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2" yWindow="168" windowWidth="19320" windowHeight="4908"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'Прайс-лист'!$A$17:$BN$613</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606" i="1" l="1"/>
  <c r="BJ606" i="1" s="1"/>
  <c r="AO596" i="1"/>
  <c r="BI596" i="1" s="1"/>
  <c r="AO581" i="1"/>
  <c r="BI581" i="1" s="1"/>
  <c r="AO577" i="1"/>
  <c r="BJ577" i="1" s="1"/>
  <c r="AO575" i="1"/>
  <c r="BJ575" i="1" s="1"/>
  <c r="AO572" i="1"/>
  <c r="BI572" i="1" s="1"/>
  <c r="AO569" i="1"/>
  <c r="BJ569" i="1" s="1"/>
  <c r="AO565" i="1"/>
  <c r="BJ565" i="1" s="1"/>
  <c r="AO563" i="1"/>
  <c r="BJ563" i="1" s="1"/>
  <c r="AO562" i="1"/>
  <c r="BI562" i="1" s="1"/>
  <c r="AO554" i="1"/>
  <c r="BJ554" i="1" s="1"/>
  <c r="AO547" i="1"/>
  <c r="BJ547" i="1" s="1"/>
  <c r="AO542" i="1"/>
  <c r="BJ542" i="1" s="1"/>
  <c r="AO537" i="1"/>
  <c r="BI537" i="1" s="1"/>
  <c r="AO536" i="1"/>
  <c r="BJ536" i="1" s="1"/>
  <c r="AO535" i="1"/>
  <c r="BI535" i="1" s="1"/>
  <c r="AO534" i="1"/>
  <c r="BJ534" i="1" s="1"/>
  <c r="AO533" i="1"/>
  <c r="BI533" i="1" s="1"/>
  <c r="AO526" i="1"/>
  <c r="BI526" i="1" s="1"/>
  <c r="AO524" i="1"/>
  <c r="BI524" i="1" s="1"/>
  <c r="AO518" i="1"/>
  <c r="BJ518" i="1" s="1"/>
  <c r="AO506" i="1"/>
  <c r="BI506" i="1" s="1"/>
  <c r="AO505" i="1"/>
  <c r="BJ505" i="1" s="1"/>
  <c r="AO488" i="1"/>
  <c r="BJ488" i="1" s="1"/>
  <c r="AO487" i="1"/>
  <c r="BJ487" i="1" s="1"/>
  <c r="AO483" i="1"/>
  <c r="BI483" i="1" s="1"/>
  <c r="AO482" i="1"/>
  <c r="BJ482" i="1" s="1"/>
  <c r="AO481" i="1"/>
  <c r="BI481" i="1" s="1"/>
  <c r="AO480" i="1"/>
  <c r="BJ480" i="1" s="1"/>
  <c r="AO472" i="1"/>
  <c r="BI472" i="1" s="1"/>
  <c r="AO471" i="1"/>
  <c r="BJ471" i="1" s="1"/>
  <c r="AO458" i="1"/>
  <c r="BJ458" i="1" s="1"/>
  <c r="AO448" i="1"/>
  <c r="BJ448" i="1" s="1"/>
  <c r="AO424" i="1"/>
  <c r="BI424" i="1" s="1"/>
  <c r="AO412" i="1"/>
  <c r="BI412" i="1" s="1"/>
  <c r="AO403" i="1"/>
  <c r="BJ403" i="1" s="1"/>
  <c r="AO401" i="1"/>
  <c r="BJ401" i="1" s="1"/>
  <c r="AO373" i="1"/>
  <c r="BI373" i="1" s="1"/>
  <c r="AO371" i="1"/>
  <c r="BJ371" i="1" s="1"/>
  <c r="AO369" i="1"/>
  <c r="BJ369" i="1" s="1"/>
  <c r="AO355" i="1"/>
  <c r="BJ355" i="1" s="1"/>
  <c r="AO341" i="1"/>
  <c r="BI341" i="1" s="1"/>
  <c r="AO339" i="1"/>
  <c r="BJ339" i="1" s="1"/>
  <c r="AO326" i="1"/>
  <c r="BI326" i="1" s="1"/>
  <c r="AO324" i="1"/>
  <c r="BJ324" i="1" s="1"/>
  <c r="AO314" i="1"/>
  <c r="BI314" i="1" s="1"/>
  <c r="AO309" i="1"/>
  <c r="BJ309" i="1" s="1"/>
  <c r="AO296" i="1"/>
  <c r="BJ296" i="1" s="1"/>
  <c r="AO279" i="1"/>
  <c r="BJ279" i="1" s="1"/>
  <c r="AO275" i="1"/>
  <c r="BI275" i="1" s="1"/>
  <c r="AO260" i="1"/>
  <c r="BI260" i="1" s="1"/>
  <c r="AO253" i="1"/>
  <c r="BJ253" i="1" s="1"/>
  <c r="AO250" i="1"/>
  <c r="BJ250" i="1" s="1"/>
  <c r="AO233" i="1"/>
  <c r="BI233" i="1" s="1"/>
  <c r="AO227" i="1"/>
  <c r="BI227" i="1" s="1"/>
  <c r="AO216" i="1"/>
  <c r="BI216" i="1" s="1"/>
  <c r="AO209" i="1"/>
  <c r="BJ209" i="1" s="1"/>
  <c r="AO189" i="1"/>
  <c r="BI189" i="1" s="1"/>
  <c r="AO173" i="1"/>
  <c r="BJ173" i="1" s="1"/>
  <c r="AO159" i="1"/>
  <c r="BI159" i="1" s="1"/>
  <c r="AO158" i="1"/>
  <c r="BJ158" i="1" s="1"/>
  <c r="AO150" i="1"/>
  <c r="BI150" i="1" s="1"/>
  <c r="AO134" i="1"/>
  <c r="BJ134" i="1" s="1"/>
  <c r="AO124" i="1"/>
  <c r="BJ124" i="1" s="1"/>
  <c r="AO123" i="1"/>
  <c r="BJ123" i="1" s="1"/>
  <c r="AO120" i="1"/>
  <c r="BI120" i="1" s="1"/>
  <c r="AO92" i="1"/>
  <c r="BI92" i="1" s="1"/>
  <c r="AO84" i="1"/>
  <c r="BI84" i="1" s="1"/>
  <c r="AO79" i="1"/>
  <c r="BJ79" i="1" s="1"/>
  <c r="AO57" i="1"/>
  <c r="BI57" i="1" s="1"/>
  <c r="AO28" i="1"/>
  <c r="BJ28" i="1" s="1"/>
  <c r="BJ581" i="1" l="1"/>
  <c r="BJ596" i="1"/>
  <c r="BJ275" i="1"/>
  <c r="BI309" i="1"/>
  <c r="BJ227" i="1"/>
  <c r="BJ483" i="1"/>
  <c r="BI505" i="1"/>
  <c r="BJ92" i="1"/>
  <c r="BJ424" i="1"/>
  <c r="BJ533" i="1"/>
  <c r="BI536" i="1"/>
  <c r="BJ189" i="1"/>
  <c r="BJ412" i="1"/>
  <c r="BJ526" i="1"/>
  <c r="BJ562" i="1"/>
  <c r="BI569" i="1"/>
  <c r="BI28" i="1"/>
  <c r="BJ120" i="1"/>
  <c r="BI134" i="1"/>
  <c r="BJ260" i="1"/>
  <c r="BJ341" i="1"/>
  <c r="BI371" i="1"/>
  <c r="BI471" i="1"/>
  <c r="BJ150" i="1"/>
  <c r="BI173" i="1"/>
  <c r="BJ314" i="1"/>
  <c r="BI339" i="1"/>
  <c r="BJ472" i="1"/>
  <c r="BI482" i="1"/>
  <c r="BJ537" i="1"/>
  <c r="BI554" i="1"/>
  <c r="BJ57" i="1"/>
  <c r="BJ233" i="1"/>
  <c r="BJ373" i="1"/>
  <c r="BJ506" i="1"/>
  <c r="BJ572" i="1"/>
  <c r="BI124" i="1"/>
  <c r="BI253" i="1"/>
  <c r="BI296" i="1"/>
  <c r="BI369" i="1"/>
  <c r="BI403" i="1"/>
  <c r="BI458" i="1"/>
  <c r="BI488" i="1"/>
  <c r="BI547" i="1"/>
  <c r="BI565" i="1"/>
  <c r="BI577" i="1"/>
  <c r="BI79" i="1"/>
  <c r="BJ84" i="1"/>
  <c r="BI123" i="1"/>
  <c r="BI158" i="1"/>
  <c r="BJ159" i="1"/>
  <c r="BI209" i="1"/>
  <c r="BJ216" i="1"/>
  <c r="BI250" i="1"/>
  <c r="BI279" i="1"/>
  <c r="BI324" i="1"/>
  <c r="BJ326" i="1"/>
  <c r="BI355" i="1"/>
  <c r="BI401" i="1"/>
  <c r="BI448" i="1"/>
  <c r="BI480" i="1"/>
  <c r="BJ481" i="1"/>
  <c r="BI487" i="1"/>
  <c r="BI518" i="1"/>
  <c r="BJ524" i="1"/>
  <c r="BI534" i="1"/>
  <c r="BJ535" i="1"/>
  <c r="BI542" i="1"/>
  <c r="BI563" i="1"/>
  <c r="BI575" i="1"/>
  <c r="BI606" i="1"/>
  <c r="AO602" i="1"/>
  <c r="BI602" i="1" s="1"/>
  <c r="AO601" i="1"/>
  <c r="BI601" i="1" s="1"/>
  <c r="AO590" i="1"/>
  <c r="BI590" i="1" s="1"/>
  <c r="AO589" i="1"/>
  <c r="BJ589" i="1" s="1"/>
  <c r="AO588" i="1"/>
  <c r="BI588" i="1" s="1"/>
  <c r="AO585" i="1"/>
  <c r="BJ585" i="1" s="1"/>
  <c r="AO584" i="1"/>
  <c r="BJ584" i="1" s="1"/>
  <c r="AO583" i="1"/>
  <c r="BJ583" i="1" s="1"/>
  <c r="AO567" i="1"/>
  <c r="BI567" i="1" s="1"/>
  <c r="AO564" i="1"/>
  <c r="BJ564" i="1" s="1"/>
  <c r="AO552" i="1"/>
  <c r="BJ552" i="1" s="1"/>
  <c r="AO545" i="1"/>
  <c r="BJ545" i="1" s="1"/>
  <c r="AO543" i="1"/>
  <c r="BI543" i="1" s="1"/>
  <c r="AO527" i="1"/>
  <c r="BI527" i="1" s="1"/>
  <c r="AO525" i="1"/>
  <c r="BJ525" i="1" s="1"/>
  <c r="AO523" i="1"/>
  <c r="BJ523" i="1" s="1"/>
  <c r="AO507" i="1"/>
  <c r="BI507" i="1" s="1"/>
  <c r="AO502" i="1"/>
  <c r="BI502" i="1" s="1"/>
  <c r="AO500" i="1"/>
  <c r="BI500" i="1" s="1"/>
  <c r="AO496" i="1"/>
  <c r="BJ496" i="1" s="1"/>
  <c r="AO495" i="1"/>
  <c r="BI495" i="1" s="1"/>
  <c r="AO494" i="1"/>
  <c r="BJ494" i="1" s="1"/>
  <c r="AO493" i="1"/>
  <c r="BJ493" i="1" s="1"/>
  <c r="AO492" i="1"/>
  <c r="BJ492" i="1" s="1"/>
  <c r="AO475" i="1"/>
  <c r="BI475" i="1" s="1"/>
  <c r="AO457" i="1"/>
  <c r="BJ457" i="1" s="1"/>
  <c r="AO455" i="1"/>
  <c r="BI455" i="1" s="1"/>
  <c r="AO446" i="1"/>
  <c r="BJ446" i="1" s="1"/>
  <c r="AO441" i="1"/>
  <c r="BI441" i="1" s="1"/>
  <c r="AO425" i="1"/>
  <c r="BI425" i="1" s="1"/>
  <c r="AO423" i="1"/>
  <c r="BI423" i="1" s="1"/>
  <c r="AO422" i="1"/>
  <c r="BJ422" i="1" s="1"/>
  <c r="AO414" i="1"/>
  <c r="BI414" i="1" s="1"/>
  <c r="AO413" i="1"/>
  <c r="BJ413" i="1" s="1"/>
  <c r="AO411" i="1"/>
  <c r="BJ411" i="1" s="1"/>
  <c r="AO402" i="1"/>
  <c r="BJ402" i="1" s="1"/>
  <c r="AO399" i="1"/>
  <c r="BI399" i="1" s="1"/>
  <c r="AO397" i="1"/>
  <c r="BJ397" i="1" s="1"/>
  <c r="AO396" i="1"/>
  <c r="BI396" i="1" s="1"/>
  <c r="AO395" i="1"/>
  <c r="BJ395" i="1" s="1"/>
  <c r="AO385" i="1"/>
  <c r="BI385" i="1" s="1"/>
  <c r="AO345" i="1"/>
  <c r="BJ345" i="1" s="1"/>
  <c r="AO308" i="1"/>
  <c r="BJ308" i="1" s="1"/>
  <c r="AO302" i="1"/>
  <c r="BJ302" i="1" s="1"/>
  <c r="AO300" i="1"/>
  <c r="BI300" i="1" s="1"/>
  <c r="AO298" i="1"/>
  <c r="BI298" i="1" s="1"/>
  <c r="AO281" i="1"/>
  <c r="BI281" i="1" s="1"/>
  <c r="AO258" i="1"/>
  <c r="BJ258" i="1" s="1"/>
  <c r="AO257" i="1"/>
  <c r="BI257" i="1" s="1"/>
  <c r="AO238" i="1"/>
  <c r="BI238" i="1" s="1"/>
  <c r="AO232" i="1"/>
  <c r="BJ232" i="1" s="1"/>
  <c r="AO228" i="1"/>
  <c r="BJ228" i="1" s="1"/>
  <c r="AO224" i="1"/>
  <c r="BI224" i="1" s="1"/>
  <c r="AO223" i="1"/>
  <c r="BJ223" i="1" s="1"/>
  <c r="AO220" i="1"/>
  <c r="BJ220" i="1" s="1"/>
  <c r="AO205" i="1"/>
  <c r="BJ205" i="1" s="1"/>
  <c r="AO200" i="1"/>
  <c r="BI200" i="1" s="1"/>
  <c r="AO184" i="1"/>
  <c r="BJ184" i="1" s="1"/>
  <c r="AO183" i="1"/>
  <c r="BJ183" i="1" s="1"/>
  <c r="AO182" i="1"/>
  <c r="BJ182" i="1" s="1"/>
  <c r="AO176" i="1"/>
  <c r="BI176" i="1" s="1"/>
  <c r="AO175" i="1"/>
  <c r="BI175" i="1" s="1"/>
  <c r="AO165" i="1"/>
  <c r="BJ165" i="1" s="1"/>
  <c r="AO146" i="1"/>
  <c r="BJ146" i="1" s="1"/>
  <c r="AO142" i="1"/>
  <c r="BI142" i="1" s="1"/>
  <c r="AO141" i="1"/>
  <c r="BI141" i="1" s="1"/>
  <c r="AO140" i="1"/>
  <c r="BI140" i="1" s="1"/>
  <c r="AO131" i="1"/>
  <c r="BJ131" i="1" s="1"/>
  <c r="AO129" i="1"/>
  <c r="BI129" i="1" s="1"/>
  <c r="AO113" i="1"/>
  <c r="BJ113" i="1" s="1"/>
  <c r="AO107" i="1"/>
  <c r="BI107" i="1" s="1"/>
  <c r="AO91" i="1"/>
  <c r="BJ91" i="1" s="1"/>
  <c r="AO86" i="1"/>
  <c r="BI86" i="1" s="1"/>
  <c r="AO85" i="1"/>
  <c r="BJ85" i="1" s="1"/>
  <c r="AO80" i="1"/>
  <c r="BI80" i="1" s="1"/>
  <c r="AO66" i="1"/>
  <c r="BJ66" i="1" s="1"/>
  <c r="AO63" i="1"/>
  <c r="BI63" i="1" s="1"/>
  <c r="AO52" i="1"/>
  <c r="BI52" i="1" s="1"/>
  <c r="AO31" i="1"/>
  <c r="BI31" i="1" s="1"/>
  <c r="AO30" i="1"/>
  <c r="BJ30" i="1" s="1"/>
  <c r="AO29" i="1"/>
  <c r="BI29" i="1" s="1"/>
  <c r="AO25" i="1"/>
  <c r="BI25" i="1" s="1"/>
  <c r="BJ25" i="1" l="1"/>
  <c r="BJ238" i="1"/>
  <c r="BJ502" i="1"/>
  <c r="BJ52" i="1"/>
  <c r="BJ298" i="1"/>
  <c r="BJ399" i="1"/>
  <c r="BI413" i="1"/>
  <c r="BJ441" i="1"/>
  <c r="BI457" i="1"/>
  <c r="BJ527" i="1"/>
  <c r="BJ588" i="1"/>
  <c r="BJ141" i="1"/>
  <c r="BJ601" i="1"/>
  <c r="BJ129" i="1"/>
  <c r="BJ176" i="1"/>
  <c r="BI184" i="1"/>
  <c r="BJ63" i="1"/>
  <c r="BI85" i="1"/>
  <c r="BJ175" i="1"/>
  <c r="BJ224" i="1"/>
  <c r="BJ300" i="1"/>
  <c r="BI345" i="1"/>
  <c r="BJ425" i="1"/>
  <c r="BJ495" i="1"/>
  <c r="BJ543" i="1"/>
  <c r="BI564" i="1"/>
  <c r="BJ86" i="1"/>
  <c r="BI113" i="1"/>
  <c r="BJ200" i="1"/>
  <c r="BI223" i="1"/>
  <c r="BJ385" i="1"/>
  <c r="BI397" i="1"/>
  <c r="BJ475" i="1"/>
  <c r="BI494" i="1"/>
  <c r="BJ567" i="1"/>
  <c r="BI585" i="1"/>
  <c r="BJ29" i="1"/>
  <c r="BJ142" i="1"/>
  <c r="BJ257" i="1"/>
  <c r="BJ414" i="1"/>
  <c r="BJ507" i="1"/>
  <c r="BJ602" i="1"/>
  <c r="BI165" i="1"/>
  <c r="BI183" i="1"/>
  <c r="BI220" i="1"/>
  <c r="BI232" i="1"/>
  <c r="BI308" i="1"/>
  <c r="BI411" i="1"/>
  <c r="BI493" i="1"/>
  <c r="BI525" i="1"/>
  <c r="BI552" i="1"/>
  <c r="BI584" i="1"/>
  <c r="BI30" i="1"/>
  <c r="BJ31" i="1"/>
  <c r="BI66" i="1"/>
  <c r="BJ80" i="1"/>
  <c r="BI91" i="1"/>
  <c r="BJ107" i="1"/>
  <c r="BI131" i="1"/>
  <c r="BJ140" i="1"/>
  <c r="BI146" i="1"/>
  <c r="BI182" i="1"/>
  <c r="BI205" i="1"/>
  <c r="BI228" i="1"/>
  <c r="BI258" i="1"/>
  <c r="BJ281" i="1"/>
  <c r="BI302" i="1"/>
  <c r="BI395" i="1"/>
  <c r="BJ396" i="1"/>
  <c r="BI402" i="1"/>
  <c r="BI422" i="1"/>
  <c r="BJ423" i="1"/>
  <c r="BI446" i="1"/>
  <c r="BJ455" i="1"/>
  <c r="BI492" i="1"/>
  <c r="BI496" i="1"/>
  <c r="BJ500" i="1"/>
  <c r="BI523" i="1"/>
  <c r="BI545" i="1"/>
  <c r="BI583" i="1"/>
  <c r="BI589" i="1"/>
  <c r="BJ590" i="1"/>
  <c r="AO605" i="1"/>
  <c r="BJ605" i="1" s="1"/>
  <c r="AO600" i="1"/>
  <c r="BI600" i="1" s="1"/>
  <c r="AO576" i="1"/>
  <c r="BJ576" i="1" s="1"/>
  <c r="AO561" i="1"/>
  <c r="BJ561" i="1" s="1"/>
  <c r="AO558" i="1"/>
  <c r="BJ558" i="1" s="1"/>
  <c r="AO555" i="1"/>
  <c r="BI555" i="1" s="1"/>
  <c r="AO550" i="1"/>
  <c r="BI550" i="1" s="1"/>
  <c r="AO539" i="1"/>
  <c r="BJ539" i="1" s="1"/>
  <c r="AO484" i="1"/>
  <c r="BJ484" i="1" s="1"/>
  <c r="AO465" i="1"/>
  <c r="BI465" i="1" s="1"/>
  <c r="AO464" i="1"/>
  <c r="BJ464" i="1" s="1"/>
  <c r="AO459" i="1"/>
  <c r="BJ459" i="1" s="1"/>
  <c r="AO450" i="1"/>
  <c r="BJ450" i="1" s="1"/>
  <c r="AO430" i="1"/>
  <c r="BI430" i="1" s="1"/>
  <c r="AO421" i="1"/>
  <c r="BJ421" i="1" s="1"/>
  <c r="AO417" i="1"/>
  <c r="BJ417" i="1" s="1"/>
  <c r="AO407" i="1"/>
  <c r="BJ407" i="1" s="1"/>
  <c r="AO406" i="1"/>
  <c r="BI406" i="1" s="1"/>
  <c r="AO405" i="1"/>
  <c r="BJ405" i="1" s="1"/>
  <c r="AO380" i="1"/>
  <c r="BJ380" i="1" s="1"/>
  <c r="AO377" i="1"/>
  <c r="BJ377" i="1" s="1"/>
  <c r="AO342" i="1"/>
  <c r="BI342" i="1" s="1"/>
  <c r="AO338" i="1"/>
  <c r="BJ338" i="1" s="1"/>
  <c r="AO337" i="1"/>
  <c r="BJ337" i="1" s="1"/>
  <c r="AO336" i="1"/>
  <c r="BJ336" i="1" s="1"/>
  <c r="AO335" i="1"/>
  <c r="BI335" i="1" s="1"/>
  <c r="AO334" i="1"/>
  <c r="BJ334" i="1" s="1"/>
  <c r="AO329" i="1"/>
  <c r="BJ329" i="1" s="1"/>
  <c r="AO313" i="1"/>
  <c r="BJ313" i="1" s="1"/>
  <c r="AO311" i="1"/>
  <c r="BI311" i="1" s="1"/>
  <c r="AO304" i="1"/>
  <c r="BJ304" i="1" s="1"/>
  <c r="AO277" i="1"/>
  <c r="BJ277" i="1" s="1"/>
  <c r="AO276" i="1"/>
  <c r="BJ276" i="1" s="1"/>
  <c r="AO274" i="1"/>
  <c r="BI274" i="1" s="1"/>
  <c r="AO244" i="1"/>
  <c r="BJ244" i="1" s="1"/>
  <c r="AO222" i="1"/>
  <c r="BJ222" i="1" s="1"/>
  <c r="AO185" i="1"/>
  <c r="BJ185" i="1" s="1"/>
  <c r="AO161" i="1"/>
  <c r="BI161" i="1" s="1"/>
  <c r="AO152" i="1"/>
  <c r="BJ152" i="1" s="1"/>
  <c r="AO149" i="1"/>
  <c r="BJ149" i="1" s="1"/>
  <c r="AO143" i="1"/>
  <c r="BJ143" i="1" s="1"/>
  <c r="AO130" i="1"/>
  <c r="BI130" i="1" s="1"/>
  <c r="AO106" i="1"/>
  <c r="BJ106" i="1" s="1"/>
  <c r="AO101" i="1"/>
  <c r="BJ101" i="1" s="1"/>
  <c r="AO44" i="1"/>
  <c r="BJ44" i="1" s="1"/>
  <c r="AO43" i="1"/>
  <c r="BI43" i="1" s="1"/>
  <c r="AO38" i="1"/>
  <c r="BJ38" i="1" s="1"/>
  <c r="AO37" i="1"/>
  <c r="BJ37" i="1" s="1"/>
  <c r="AO27" i="1"/>
  <c r="BJ27" i="1" s="1"/>
  <c r="BI38" i="1" l="1"/>
  <c r="BI313" i="1"/>
  <c r="BJ550" i="1"/>
  <c r="BI106" i="1"/>
  <c r="BI143" i="1"/>
  <c r="BJ161" i="1"/>
  <c r="BI304" i="1"/>
  <c r="BI464" i="1"/>
  <c r="BI484" i="1"/>
  <c r="BI336" i="1"/>
  <c r="BJ342" i="1"/>
  <c r="BI450" i="1"/>
  <c r="BI44" i="1"/>
  <c r="BI334" i="1"/>
  <c r="BJ406" i="1"/>
  <c r="BI421" i="1"/>
  <c r="BI558" i="1"/>
  <c r="BJ130" i="1"/>
  <c r="BI244" i="1"/>
  <c r="BI276" i="1"/>
  <c r="BJ335" i="1"/>
  <c r="BI405" i="1"/>
  <c r="BI407" i="1"/>
  <c r="BJ600" i="1"/>
  <c r="BI27" i="1"/>
  <c r="BJ43" i="1"/>
  <c r="BI152" i="1"/>
  <c r="BI185" i="1"/>
  <c r="BJ311" i="1"/>
  <c r="BI338" i="1"/>
  <c r="BI377" i="1"/>
  <c r="BJ430" i="1"/>
  <c r="BJ465" i="1"/>
  <c r="BJ555" i="1"/>
  <c r="BJ274" i="1"/>
  <c r="BI576" i="1"/>
  <c r="BI605" i="1"/>
  <c r="BI37" i="1"/>
  <c r="BI101" i="1"/>
  <c r="BI149" i="1"/>
  <c r="BI222" i="1"/>
  <c r="BI277" i="1"/>
  <c r="BI329" i="1"/>
  <c r="BI337" i="1"/>
  <c r="BI380" i="1"/>
  <c r="BI417" i="1"/>
  <c r="BI459" i="1"/>
  <c r="BI539" i="1"/>
  <c r="BI561" i="1"/>
  <c r="AO538" i="1"/>
  <c r="BJ538" i="1" s="1"/>
  <c r="AO503" i="1"/>
  <c r="BI503" i="1" s="1"/>
  <c r="AO489" i="1"/>
  <c r="BI489" i="1" s="1"/>
  <c r="AO477" i="1"/>
  <c r="BJ477" i="1" s="1"/>
  <c r="AO474" i="1"/>
  <c r="BJ474" i="1" s="1"/>
  <c r="AO453" i="1"/>
  <c r="BI453" i="1" s="1"/>
  <c r="AO437" i="1"/>
  <c r="BJ437" i="1" s="1"/>
  <c r="AO404" i="1"/>
  <c r="BI404" i="1" s="1"/>
  <c r="AO400" i="1"/>
  <c r="BJ400" i="1" s="1"/>
  <c r="AO398" i="1"/>
  <c r="BI398" i="1" s="1"/>
  <c r="AO383" i="1"/>
  <c r="BJ383" i="1" s="1"/>
  <c r="AO367" i="1"/>
  <c r="BJ367" i="1" s="1"/>
  <c r="AO353" i="1"/>
  <c r="BJ353" i="1" s="1"/>
  <c r="AO348" i="1"/>
  <c r="BJ348" i="1" s="1"/>
  <c r="AO331" i="1"/>
  <c r="BJ331" i="1" s="1"/>
  <c r="AO330" i="1"/>
  <c r="BJ330" i="1" s="1"/>
  <c r="AO321" i="1"/>
  <c r="BJ321" i="1" s="1"/>
  <c r="AO310" i="1"/>
  <c r="BJ310" i="1" s="1"/>
  <c r="AO307" i="1"/>
  <c r="BJ307" i="1" s="1"/>
  <c r="AO306" i="1"/>
  <c r="BJ306" i="1" s="1"/>
  <c r="AO301" i="1"/>
  <c r="BJ301" i="1" s="1"/>
  <c r="AO291" i="1"/>
  <c r="BJ291" i="1" s="1"/>
  <c r="AO286" i="1"/>
  <c r="BJ286" i="1" s="1"/>
  <c r="AO284" i="1"/>
  <c r="BJ284" i="1" s="1"/>
  <c r="AO282" i="1"/>
  <c r="BJ282" i="1" s="1"/>
  <c r="AO278" i="1"/>
  <c r="BJ278" i="1" s="1"/>
  <c r="AO259" i="1"/>
  <c r="BJ259" i="1" s="1"/>
  <c r="AO254" i="1"/>
  <c r="BJ254" i="1" s="1"/>
  <c r="AO252" i="1"/>
  <c r="BJ252" i="1" s="1"/>
  <c r="AO243" i="1"/>
  <c r="BI243" i="1" s="1"/>
  <c r="AO242" i="1"/>
  <c r="BJ242" i="1" s="1"/>
  <c r="AO215" i="1"/>
  <c r="BI215" i="1" s="1"/>
  <c r="AO204" i="1"/>
  <c r="BJ204" i="1" s="1"/>
  <c r="AO202" i="1"/>
  <c r="BI202" i="1" s="1"/>
  <c r="AO154" i="1"/>
  <c r="BI154" i="1" s="1"/>
  <c r="AO145" i="1"/>
  <c r="BJ145" i="1" s="1"/>
  <c r="AO135" i="1"/>
  <c r="BJ135" i="1" s="1"/>
  <c r="AO132" i="1"/>
  <c r="BI132" i="1" s="1"/>
  <c r="AO125" i="1"/>
  <c r="BJ125" i="1" s="1"/>
  <c r="AO99" i="1"/>
  <c r="BJ99" i="1" s="1"/>
  <c r="AO82" i="1"/>
  <c r="BJ82" i="1" s="1"/>
  <c r="AO61" i="1"/>
  <c r="BI61" i="1" s="1"/>
  <c r="BJ503" i="1" l="1"/>
  <c r="BI348" i="1"/>
  <c r="BJ489" i="1"/>
  <c r="BJ202" i="1"/>
  <c r="BI242" i="1"/>
  <c r="BI291" i="1"/>
  <c r="BJ61" i="1"/>
  <c r="BI310" i="1"/>
  <c r="BJ154" i="1"/>
  <c r="BI125" i="1"/>
  <c r="BI278" i="1"/>
  <c r="BJ398" i="1"/>
  <c r="BI437" i="1"/>
  <c r="BJ243" i="1"/>
  <c r="BI259" i="1"/>
  <c r="BI286" i="1"/>
  <c r="BI307" i="1"/>
  <c r="BI331" i="1"/>
  <c r="BI383" i="1"/>
  <c r="BJ132" i="1"/>
  <c r="BJ453" i="1"/>
  <c r="BI99" i="1"/>
  <c r="BI145" i="1"/>
  <c r="BI254" i="1"/>
  <c r="BI284" i="1"/>
  <c r="BI306" i="1"/>
  <c r="BI330" i="1"/>
  <c r="BI367" i="1"/>
  <c r="BI477" i="1"/>
  <c r="BI82" i="1"/>
  <c r="BI135" i="1"/>
  <c r="BI204" i="1"/>
  <c r="BJ215" i="1"/>
  <c r="BI252" i="1"/>
  <c r="BI282" i="1"/>
  <c r="BI301" i="1"/>
  <c r="BI321" i="1"/>
  <c r="BI353" i="1"/>
  <c r="BI400" i="1"/>
  <c r="BJ404" i="1"/>
  <c r="BI474" i="1"/>
  <c r="BI538" i="1"/>
  <c r="AO578" i="1"/>
  <c r="BJ578" i="1" s="1"/>
  <c r="AO528" i="1"/>
  <c r="BI528" i="1" s="1"/>
  <c r="AO521" i="1"/>
  <c r="BJ521" i="1" s="1"/>
  <c r="AO520" i="1"/>
  <c r="BJ520" i="1" s="1"/>
  <c r="AO519" i="1"/>
  <c r="BJ519" i="1" s="1"/>
  <c r="AO512" i="1"/>
  <c r="BI512" i="1" s="1"/>
  <c r="AO498" i="1"/>
  <c r="BJ498" i="1" s="1"/>
  <c r="AO485" i="1"/>
  <c r="BJ485" i="1" s="1"/>
  <c r="AO470" i="1"/>
  <c r="BJ470" i="1" s="1"/>
  <c r="AO454" i="1"/>
  <c r="BI454" i="1" s="1"/>
  <c r="AO452" i="1"/>
  <c r="BJ452" i="1" s="1"/>
  <c r="AO451" i="1"/>
  <c r="BJ451" i="1" s="1"/>
  <c r="AO440" i="1"/>
  <c r="BJ440" i="1" s="1"/>
  <c r="AO436" i="1"/>
  <c r="BI436" i="1" s="1"/>
  <c r="AO415" i="1"/>
  <c r="BJ415" i="1" s="1"/>
  <c r="AO366" i="1"/>
  <c r="BJ366" i="1" s="1"/>
  <c r="AO352" i="1"/>
  <c r="BJ352" i="1" s="1"/>
  <c r="AO351" i="1"/>
  <c r="BI351" i="1" s="1"/>
  <c r="AO350" i="1"/>
  <c r="BJ350" i="1" s="1"/>
  <c r="AO349" i="1"/>
  <c r="BJ349" i="1" s="1"/>
  <c r="AO327" i="1"/>
  <c r="BJ327" i="1" s="1"/>
  <c r="AO318" i="1"/>
  <c r="BI318" i="1" s="1"/>
  <c r="AO312" i="1"/>
  <c r="BJ312" i="1" s="1"/>
  <c r="AO299" i="1"/>
  <c r="BJ299" i="1" s="1"/>
  <c r="AO292" i="1"/>
  <c r="BJ292" i="1" s="1"/>
  <c r="AO289" i="1"/>
  <c r="BI289" i="1" s="1"/>
  <c r="AO287" i="1"/>
  <c r="BJ287" i="1" s="1"/>
  <c r="AO283" i="1"/>
  <c r="BJ283" i="1" s="1"/>
  <c r="AO273" i="1"/>
  <c r="BJ273" i="1" s="1"/>
  <c r="AO270" i="1"/>
  <c r="BI270" i="1" s="1"/>
  <c r="AO269" i="1"/>
  <c r="BJ269" i="1" s="1"/>
  <c r="AO264" i="1"/>
  <c r="BJ264" i="1" s="1"/>
  <c r="AO256" i="1"/>
  <c r="BJ256" i="1" s="1"/>
  <c r="AO255" i="1"/>
  <c r="BI255" i="1" s="1"/>
  <c r="AO239" i="1"/>
  <c r="BJ239" i="1" s="1"/>
  <c r="AO235" i="1"/>
  <c r="BJ235" i="1" s="1"/>
  <c r="AO221" i="1"/>
  <c r="BJ221" i="1" s="1"/>
  <c r="AO214" i="1"/>
  <c r="BI214" i="1" s="1"/>
  <c r="AO210" i="1"/>
  <c r="BJ210" i="1" s="1"/>
  <c r="AO207" i="1"/>
  <c r="BJ207" i="1" s="1"/>
  <c r="AO206" i="1"/>
  <c r="BJ206" i="1" s="1"/>
  <c r="AO186" i="1"/>
  <c r="BI186" i="1" s="1"/>
  <c r="AO169" i="1"/>
  <c r="BJ169" i="1" s="1"/>
  <c r="AO163" i="1"/>
  <c r="BJ163" i="1" s="1"/>
  <c r="AO156" i="1"/>
  <c r="BJ156" i="1" s="1"/>
  <c r="AO153" i="1"/>
  <c r="BI153" i="1" s="1"/>
  <c r="AO148" i="1"/>
  <c r="BJ148" i="1" s="1"/>
  <c r="AO138" i="1"/>
  <c r="BJ138" i="1" s="1"/>
  <c r="AO137" i="1"/>
  <c r="BJ137" i="1" s="1"/>
  <c r="AO114" i="1"/>
  <c r="BI114" i="1" s="1"/>
  <c r="AO110" i="1"/>
  <c r="BJ110" i="1" s="1"/>
  <c r="AO103" i="1"/>
  <c r="BJ103" i="1" s="1"/>
  <c r="AO87" i="1"/>
  <c r="BJ87" i="1" s="1"/>
  <c r="AO83" i="1"/>
  <c r="BI83" i="1" s="1"/>
  <c r="AO62" i="1"/>
  <c r="BJ62" i="1" s="1"/>
  <c r="AO58" i="1"/>
  <c r="BJ58" i="1" s="1"/>
  <c r="AO53" i="1"/>
  <c r="BJ53" i="1" s="1"/>
  <c r="AO51" i="1"/>
  <c r="BI51" i="1" s="1"/>
  <c r="AO50" i="1"/>
  <c r="BJ50" i="1" s="1"/>
  <c r="AO49" i="1"/>
  <c r="BJ49" i="1" s="1"/>
  <c r="BJ289" i="1" l="1"/>
  <c r="BI292" i="1"/>
  <c r="BJ454" i="1"/>
  <c r="BI452" i="1"/>
  <c r="BI470" i="1"/>
  <c r="BJ351" i="1"/>
  <c r="BI521" i="1"/>
  <c r="BI350" i="1"/>
  <c r="BI352" i="1"/>
  <c r="BI50" i="1"/>
  <c r="BJ83" i="1"/>
  <c r="BI110" i="1"/>
  <c r="BJ153" i="1"/>
  <c r="BI169" i="1"/>
  <c r="BJ214" i="1"/>
  <c r="BI239" i="1"/>
  <c r="BJ270" i="1"/>
  <c r="BI312" i="1"/>
  <c r="BI327" i="1"/>
  <c r="BJ436" i="1"/>
  <c r="BI498" i="1"/>
  <c r="BI519" i="1"/>
  <c r="BI287" i="1"/>
  <c r="BJ528" i="1"/>
  <c r="BJ51" i="1"/>
  <c r="BI62" i="1"/>
  <c r="BJ114" i="1"/>
  <c r="BI148" i="1"/>
  <c r="BJ186" i="1"/>
  <c r="BI210" i="1"/>
  <c r="BJ255" i="1"/>
  <c r="BI269" i="1"/>
  <c r="BI273" i="1"/>
  <c r="BJ318" i="1"/>
  <c r="BI415" i="1"/>
  <c r="BI440" i="1"/>
  <c r="BJ512" i="1"/>
  <c r="BI49" i="1"/>
  <c r="BI58" i="1"/>
  <c r="BI103" i="1"/>
  <c r="BI138" i="1"/>
  <c r="BI163" i="1"/>
  <c r="BI207" i="1"/>
  <c r="BI235" i="1"/>
  <c r="BI264" i="1"/>
  <c r="BI283" i="1"/>
  <c r="BI299" i="1"/>
  <c r="BI349" i="1"/>
  <c r="BI366" i="1"/>
  <c r="BI451" i="1"/>
  <c r="BI485" i="1"/>
  <c r="BI520" i="1"/>
  <c r="BI53" i="1"/>
  <c r="BI87" i="1"/>
  <c r="BI137" i="1"/>
  <c r="BI156" i="1"/>
  <c r="BI206" i="1"/>
  <c r="BI221" i="1"/>
  <c r="BI256" i="1"/>
  <c r="BI578" i="1"/>
  <c r="AO611" i="1"/>
  <c r="BJ611" i="1" s="1"/>
  <c r="AO608" i="1"/>
  <c r="BI608" i="1" s="1"/>
  <c r="AO604" i="1"/>
  <c r="BJ604" i="1" s="1"/>
  <c r="AO587" i="1"/>
  <c r="BJ587" i="1" s="1"/>
  <c r="AO579" i="1"/>
  <c r="BJ579" i="1" s="1"/>
  <c r="AO574" i="1"/>
  <c r="BI574" i="1" s="1"/>
  <c r="AO573" i="1"/>
  <c r="BJ573" i="1" s="1"/>
  <c r="AO560" i="1"/>
  <c r="BJ560" i="1" s="1"/>
  <c r="AO559" i="1"/>
  <c r="BJ559" i="1" s="1"/>
  <c r="AO557" i="1"/>
  <c r="BI557" i="1" s="1"/>
  <c r="AO556" i="1"/>
  <c r="BJ556" i="1" s="1"/>
  <c r="AO553" i="1"/>
  <c r="BJ553" i="1" s="1"/>
  <c r="AO544" i="1"/>
  <c r="BJ544" i="1" s="1"/>
  <c r="AO522" i="1"/>
  <c r="BI522" i="1" s="1"/>
  <c r="AO491" i="1"/>
  <c r="BJ491" i="1" s="1"/>
  <c r="AO469" i="1"/>
  <c r="BJ469" i="1" s="1"/>
  <c r="AO468" i="1"/>
  <c r="BJ468" i="1" s="1"/>
  <c r="AO467" i="1"/>
  <c r="BI467" i="1" s="1"/>
  <c r="AO460" i="1"/>
  <c r="BJ460" i="1" s="1"/>
  <c r="AO442" i="1"/>
  <c r="BJ442" i="1" s="1"/>
  <c r="AO431" i="1"/>
  <c r="BJ431" i="1" s="1"/>
  <c r="AO374" i="1"/>
  <c r="BI374" i="1" s="1"/>
  <c r="AO360" i="1"/>
  <c r="BJ360" i="1" s="1"/>
  <c r="AO328" i="1"/>
  <c r="BJ328" i="1" s="1"/>
  <c r="AO325" i="1"/>
  <c r="BJ325" i="1" s="1"/>
  <c r="AO319" i="1"/>
  <c r="BI319" i="1" s="1"/>
  <c r="AO288" i="1"/>
  <c r="BJ288" i="1" s="1"/>
  <c r="AO280" i="1"/>
  <c r="BJ280" i="1" s="1"/>
  <c r="AO272" i="1"/>
  <c r="BJ272" i="1" s="1"/>
  <c r="AO271" i="1"/>
  <c r="BI271" i="1" s="1"/>
  <c r="AO265" i="1"/>
  <c r="BJ265" i="1" s="1"/>
  <c r="AO241" i="1"/>
  <c r="BJ241" i="1" s="1"/>
  <c r="AO240" i="1"/>
  <c r="BJ240" i="1" s="1"/>
  <c r="AO236" i="1"/>
  <c r="BI236" i="1" s="1"/>
  <c r="AO225" i="1"/>
  <c r="BJ225" i="1" s="1"/>
  <c r="AO219" i="1"/>
  <c r="BJ219" i="1" s="1"/>
  <c r="AO191" i="1"/>
  <c r="BJ191" i="1" s="1"/>
  <c r="AO174" i="1"/>
  <c r="BI174" i="1" s="1"/>
  <c r="AO168" i="1"/>
  <c r="BJ168" i="1" s="1"/>
  <c r="AO167" i="1"/>
  <c r="BJ167" i="1" s="1"/>
  <c r="AO133" i="1"/>
  <c r="BJ133" i="1" s="1"/>
  <c r="AO127" i="1"/>
  <c r="BI127" i="1" s="1"/>
  <c r="AO122" i="1"/>
  <c r="BJ122" i="1" s="1"/>
  <c r="AO119" i="1"/>
  <c r="BJ119" i="1" s="1"/>
  <c r="AO118" i="1"/>
  <c r="BJ118" i="1" s="1"/>
  <c r="AO117" i="1"/>
  <c r="BI117" i="1" s="1"/>
  <c r="AO116" i="1"/>
  <c r="BJ116" i="1" s="1"/>
  <c r="AO112" i="1"/>
  <c r="BJ112" i="1" s="1"/>
  <c r="AO111" i="1"/>
  <c r="BJ111" i="1" s="1"/>
  <c r="AO76" i="1"/>
  <c r="BI76" i="1" s="1"/>
  <c r="AO75" i="1"/>
  <c r="BJ75" i="1" s="1"/>
  <c r="AO74" i="1"/>
  <c r="BJ74" i="1" s="1"/>
  <c r="AO73" i="1"/>
  <c r="BJ73" i="1" s="1"/>
  <c r="AO72" i="1"/>
  <c r="BJ72" i="1" s="1"/>
  <c r="AO71" i="1"/>
  <c r="BJ71" i="1" s="1"/>
  <c r="AO70" i="1"/>
  <c r="BJ70" i="1" s="1"/>
  <c r="AO69" i="1"/>
  <c r="BI69" i="1" s="1"/>
  <c r="AO48" i="1"/>
  <c r="BJ48" i="1" s="1"/>
  <c r="AO24" i="1"/>
  <c r="BJ24" i="1" s="1"/>
  <c r="AO22" i="1"/>
  <c r="BJ22" i="1" s="1"/>
  <c r="AO21" i="1"/>
  <c r="BI21" i="1" s="1"/>
  <c r="AO20" i="1"/>
  <c r="BJ20" i="1" s="1"/>
  <c r="AO19" i="1"/>
  <c r="BJ19" i="1" s="1"/>
  <c r="AO18" i="1"/>
  <c r="BJ18" i="1" s="1"/>
  <c r="BJ271" i="1" l="1"/>
  <c r="BI491" i="1"/>
  <c r="BI225" i="1"/>
  <c r="BI24" i="1"/>
  <c r="BI544" i="1"/>
  <c r="BJ21" i="1"/>
  <c r="BJ76" i="1"/>
  <c r="BI168" i="1"/>
  <c r="BI431" i="1"/>
  <c r="BJ574" i="1"/>
  <c r="BI19" i="1"/>
  <c r="BI71" i="1"/>
  <c r="BI265" i="1"/>
  <c r="BI272" i="1"/>
  <c r="BJ522" i="1"/>
  <c r="BI116" i="1"/>
  <c r="BJ127" i="1"/>
  <c r="BI191" i="1"/>
  <c r="BI360" i="1"/>
  <c r="BJ69" i="1"/>
  <c r="BI75" i="1"/>
  <c r="BJ117" i="1"/>
  <c r="BI122" i="1"/>
  <c r="BJ174" i="1"/>
  <c r="BI240" i="1"/>
  <c r="BJ374" i="1"/>
  <c r="BI573" i="1"/>
  <c r="BI579" i="1"/>
  <c r="BI20" i="1"/>
  <c r="BI48" i="1"/>
  <c r="BI72" i="1"/>
  <c r="BJ236" i="1"/>
  <c r="BI288" i="1"/>
  <c r="BI325" i="1"/>
  <c r="BJ467" i="1"/>
  <c r="BI556" i="1"/>
  <c r="BI559" i="1"/>
  <c r="BJ608" i="1"/>
  <c r="BJ319" i="1"/>
  <c r="BI460" i="1"/>
  <c r="BI468" i="1"/>
  <c r="BJ557" i="1"/>
  <c r="BI604" i="1"/>
  <c r="BI611" i="1"/>
  <c r="BI18" i="1"/>
  <c r="BI22" i="1"/>
  <c r="BI70" i="1"/>
  <c r="BI74" i="1"/>
  <c r="BI112" i="1"/>
  <c r="BI119" i="1"/>
  <c r="BI167" i="1"/>
  <c r="BI219" i="1"/>
  <c r="BI241" i="1"/>
  <c r="BI280" i="1"/>
  <c r="BI328" i="1"/>
  <c r="BI442" i="1"/>
  <c r="BI469" i="1"/>
  <c r="BI553" i="1"/>
  <c r="BI560" i="1"/>
  <c r="BI587" i="1"/>
  <c r="BI73" i="1"/>
  <c r="BI111" i="1"/>
  <c r="BI118" i="1"/>
  <c r="BI133" i="1"/>
  <c r="AO613" i="1"/>
  <c r="BJ613" i="1" s="1"/>
  <c r="AO595" i="1"/>
  <c r="BI595" i="1" s="1"/>
  <c r="AO532" i="1"/>
  <c r="BJ532" i="1" s="1"/>
  <c r="AO513" i="1"/>
  <c r="BJ513" i="1" s="1"/>
  <c r="AO466" i="1"/>
  <c r="BJ466" i="1" s="1"/>
  <c r="AO445" i="1"/>
  <c r="BI445" i="1" s="1"/>
  <c r="AO438" i="1"/>
  <c r="BI438" i="1" s="1"/>
  <c r="AO435" i="1"/>
  <c r="BJ435" i="1" s="1"/>
  <c r="AO428" i="1"/>
  <c r="BJ428" i="1" s="1"/>
  <c r="AO427" i="1"/>
  <c r="BI427" i="1" s="1"/>
  <c r="AO418" i="1"/>
  <c r="BI418" i="1" s="1"/>
  <c r="AO416" i="1"/>
  <c r="BJ416" i="1" s="1"/>
  <c r="AO386" i="1"/>
  <c r="BJ386" i="1" s="1"/>
  <c r="AO384" i="1"/>
  <c r="BI384" i="1" s="1"/>
  <c r="AO378" i="1"/>
  <c r="BI378" i="1" s="1"/>
  <c r="AO370" i="1"/>
  <c r="BJ370" i="1" s="1"/>
  <c r="AO368" i="1"/>
  <c r="BJ368" i="1" s="1"/>
  <c r="AO357" i="1"/>
  <c r="BI357" i="1" s="1"/>
  <c r="AO354" i="1"/>
  <c r="BI354" i="1" s="1"/>
  <c r="AO332" i="1"/>
  <c r="BJ332" i="1" s="1"/>
  <c r="AO323" i="1"/>
  <c r="BJ323" i="1" s="1"/>
  <c r="AO322" i="1"/>
  <c r="BI322" i="1" s="1"/>
  <c r="AO285" i="1"/>
  <c r="BI285" i="1" s="1"/>
  <c r="AO266" i="1"/>
  <c r="BJ266" i="1" s="1"/>
  <c r="AO262" i="1"/>
  <c r="BJ262" i="1" s="1"/>
  <c r="AO231" i="1"/>
  <c r="BI231" i="1" s="1"/>
  <c r="AO229" i="1"/>
  <c r="BI229" i="1" s="1"/>
  <c r="AO217" i="1"/>
  <c r="BJ217" i="1" s="1"/>
  <c r="AO195" i="1"/>
  <c r="BJ195" i="1" s="1"/>
  <c r="AO194" i="1"/>
  <c r="BI194" i="1" s="1"/>
  <c r="AO193" i="1"/>
  <c r="BI193" i="1" s="1"/>
  <c r="AO188" i="1"/>
  <c r="BJ188" i="1" s="1"/>
  <c r="AO187" i="1"/>
  <c r="BJ187" i="1" s="1"/>
  <c r="AO178" i="1"/>
  <c r="BI178" i="1" s="1"/>
  <c r="AO177" i="1"/>
  <c r="BI177" i="1" s="1"/>
  <c r="AO162" i="1"/>
  <c r="BJ162" i="1" s="1"/>
  <c r="AO160" i="1"/>
  <c r="BJ160" i="1" s="1"/>
  <c r="AO147" i="1"/>
  <c r="BI147" i="1" s="1"/>
  <c r="AO128" i="1"/>
  <c r="BI128" i="1" s="1"/>
  <c r="AO126" i="1"/>
  <c r="BJ126" i="1" s="1"/>
  <c r="AO109" i="1"/>
  <c r="BJ109" i="1" s="1"/>
  <c r="AO108" i="1"/>
  <c r="BI108" i="1" s="1"/>
  <c r="AO100" i="1"/>
  <c r="BI100" i="1" s="1"/>
  <c r="AO88" i="1"/>
  <c r="BJ88" i="1" s="1"/>
  <c r="AO81" i="1"/>
  <c r="BJ81" i="1" s="1"/>
  <c r="AO64" i="1"/>
  <c r="BI64" i="1" s="1"/>
  <c r="AO60" i="1"/>
  <c r="BI60" i="1" s="1"/>
  <c r="AO47" i="1"/>
  <c r="BJ47" i="1" s="1"/>
  <c r="AO36" i="1"/>
  <c r="BJ36" i="1" s="1"/>
  <c r="AO34" i="1"/>
  <c r="BI34" i="1" s="1"/>
  <c r="AO33" i="1"/>
  <c r="BI33" i="1" s="1"/>
  <c r="AO32" i="1"/>
  <c r="BJ32" i="1" s="1"/>
  <c r="BJ378" i="1" l="1"/>
  <c r="BJ229" i="1"/>
  <c r="BJ100" i="1"/>
  <c r="BJ418" i="1"/>
  <c r="BJ128" i="1"/>
  <c r="BJ285" i="1"/>
  <c r="BJ33" i="1"/>
  <c r="BJ177" i="1"/>
  <c r="BJ354" i="1"/>
  <c r="BJ438" i="1"/>
  <c r="BJ60" i="1"/>
  <c r="BJ193" i="1"/>
  <c r="BI36" i="1"/>
  <c r="BI109" i="1"/>
  <c r="BI187" i="1"/>
  <c r="BI262" i="1"/>
  <c r="BI368" i="1"/>
  <c r="BI428" i="1"/>
  <c r="BI81" i="1"/>
  <c r="BI160" i="1"/>
  <c r="BI195" i="1"/>
  <c r="BI323" i="1"/>
  <c r="BI386" i="1"/>
  <c r="BI466" i="1"/>
  <c r="BJ595" i="1"/>
  <c r="BJ34" i="1"/>
  <c r="BJ64" i="1"/>
  <c r="BJ108" i="1"/>
  <c r="BJ147" i="1"/>
  <c r="BJ178" i="1"/>
  <c r="BJ194" i="1"/>
  <c r="BJ231" i="1"/>
  <c r="BJ322" i="1"/>
  <c r="BJ357" i="1"/>
  <c r="BJ384" i="1"/>
  <c r="BJ427" i="1"/>
  <c r="BJ445" i="1"/>
  <c r="BI532" i="1"/>
  <c r="BI613" i="1"/>
  <c r="BI32" i="1"/>
  <c r="BI47" i="1"/>
  <c r="BI88" i="1"/>
  <c r="BI126" i="1"/>
  <c r="BI162" i="1"/>
  <c r="BI188" i="1"/>
  <c r="BI217" i="1"/>
  <c r="BI266" i="1"/>
  <c r="BI332" i="1"/>
  <c r="BI370" i="1"/>
  <c r="BI416" i="1"/>
  <c r="BI435" i="1"/>
  <c r="BI513" i="1"/>
  <c r="AO603" i="1"/>
  <c r="BJ603" i="1" s="1"/>
  <c r="AO594" i="1"/>
  <c r="BJ594" i="1" s="1"/>
  <c r="AO593" i="1"/>
  <c r="BJ593" i="1" s="1"/>
  <c r="AO592" i="1"/>
  <c r="BJ592" i="1" s="1"/>
  <c r="AO591" i="1"/>
  <c r="BJ591" i="1" s="1"/>
  <c r="AO586" i="1"/>
  <c r="BJ586" i="1" s="1"/>
  <c r="AO582" i="1"/>
  <c r="BJ582" i="1" s="1"/>
  <c r="AO580" i="1"/>
  <c r="BJ580" i="1" s="1"/>
  <c r="AO570" i="1"/>
  <c r="BI570" i="1" s="1"/>
  <c r="AO566" i="1"/>
  <c r="BJ566" i="1" s="1"/>
  <c r="AO551" i="1"/>
  <c r="BJ551" i="1" s="1"/>
  <c r="AO548" i="1"/>
  <c r="BJ548" i="1" s="1"/>
  <c r="AO546" i="1"/>
  <c r="BI546" i="1" s="1"/>
  <c r="AO540" i="1"/>
  <c r="BI540" i="1" s="1"/>
  <c r="AO530" i="1"/>
  <c r="BJ530" i="1" s="1"/>
  <c r="AO517" i="1"/>
  <c r="BJ517" i="1" s="1"/>
  <c r="AO516" i="1"/>
  <c r="BI516" i="1" s="1"/>
  <c r="AO515" i="1"/>
  <c r="BJ515" i="1" s="1"/>
  <c r="AO514" i="1"/>
  <c r="BJ514" i="1" s="1"/>
  <c r="AO508" i="1"/>
  <c r="BJ508" i="1" s="1"/>
  <c r="AO501" i="1"/>
  <c r="BI501" i="1" s="1"/>
  <c r="AO486" i="1"/>
  <c r="BJ486" i="1" s="1"/>
  <c r="AO476" i="1"/>
  <c r="BJ476" i="1" s="1"/>
  <c r="AO463" i="1"/>
  <c r="BJ463" i="1" s="1"/>
  <c r="AO462" i="1"/>
  <c r="BI462" i="1" s="1"/>
  <c r="AO461" i="1"/>
  <c r="BJ461" i="1" s="1"/>
  <c r="AO456" i="1"/>
  <c r="BJ456" i="1" s="1"/>
  <c r="AO449" i="1"/>
  <c r="BJ449" i="1" s="1"/>
  <c r="AO433" i="1"/>
  <c r="BI433" i="1" s="1"/>
  <c r="AO426" i="1"/>
  <c r="BJ426" i="1" s="1"/>
  <c r="AO410" i="1"/>
  <c r="BJ410" i="1" s="1"/>
  <c r="AO409" i="1"/>
  <c r="BJ409" i="1" s="1"/>
  <c r="AO408" i="1"/>
  <c r="BJ408" i="1" s="1"/>
  <c r="AO394" i="1"/>
  <c r="BI394" i="1" s="1"/>
  <c r="AO393" i="1"/>
  <c r="BJ393" i="1" s="1"/>
  <c r="AO392" i="1"/>
  <c r="BJ392" i="1" s="1"/>
  <c r="AO391" i="1"/>
  <c r="BJ391" i="1" s="1"/>
  <c r="AO390" i="1"/>
  <c r="BI390" i="1" s="1"/>
  <c r="AO389" i="1"/>
  <c r="BJ389" i="1" s="1"/>
  <c r="AO388" i="1"/>
  <c r="BJ388" i="1" s="1"/>
  <c r="AO387" i="1"/>
  <c r="BJ387" i="1" s="1"/>
  <c r="AO358" i="1"/>
  <c r="BI358" i="1" s="1"/>
  <c r="AO346" i="1"/>
  <c r="BJ346" i="1" s="1"/>
  <c r="AO340" i="1"/>
  <c r="BJ340" i="1" s="1"/>
  <c r="AO333" i="1"/>
  <c r="BJ333" i="1" s="1"/>
  <c r="AO295" i="1"/>
  <c r="BI295" i="1" s="1"/>
  <c r="AO294" i="1"/>
  <c r="BJ294" i="1" s="1"/>
  <c r="AO293" i="1"/>
  <c r="BJ293" i="1" s="1"/>
  <c r="AO290" i="1"/>
  <c r="BJ290" i="1" s="1"/>
  <c r="AO247" i="1"/>
  <c r="BI247" i="1" s="1"/>
  <c r="AO246" i="1"/>
  <c r="BJ246" i="1" s="1"/>
  <c r="AO234" i="1"/>
  <c r="BJ234" i="1" s="1"/>
  <c r="AO237" i="1"/>
  <c r="BJ237" i="1" s="1"/>
  <c r="AO213" i="1"/>
  <c r="BI213" i="1" s="1"/>
  <c r="AO212" i="1"/>
  <c r="BJ212" i="1" s="1"/>
  <c r="AO211" i="1"/>
  <c r="BJ211" i="1" s="1"/>
  <c r="AO201" i="1"/>
  <c r="BJ201" i="1" s="1"/>
  <c r="AO190" i="1"/>
  <c r="BI190" i="1" s="1"/>
  <c r="AO180" i="1"/>
  <c r="BJ180" i="1" s="1"/>
  <c r="AO155" i="1"/>
  <c r="BJ155" i="1" s="1"/>
  <c r="AO144" i="1"/>
  <c r="BJ144" i="1" s="1"/>
  <c r="AO105" i="1"/>
  <c r="BI105" i="1" s="1"/>
  <c r="AO104" i="1"/>
  <c r="BJ104" i="1" s="1"/>
  <c r="AO102" i="1"/>
  <c r="BJ102" i="1" s="1"/>
  <c r="AO97" i="1"/>
  <c r="BJ97" i="1" s="1"/>
  <c r="AO90" i="1"/>
  <c r="BI90" i="1" s="1"/>
  <c r="AO78" i="1"/>
  <c r="BJ78" i="1" s="1"/>
  <c r="AO77" i="1"/>
  <c r="BJ77" i="1" s="1"/>
  <c r="AO68" i="1"/>
  <c r="BJ68" i="1" s="1"/>
  <c r="AO67" i="1"/>
  <c r="BI67" i="1" s="1"/>
  <c r="AO65" i="1"/>
  <c r="BJ65" i="1" s="1"/>
  <c r="AO46" i="1"/>
  <c r="BJ46" i="1" s="1"/>
  <c r="AO42" i="1"/>
  <c r="BJ42" i="1" s="1"/>
  <c r="AO41" i="1"/>
  <c r="BI41" i="1" s="1"/>
  <c r="BI237" i="1" l="1"/>
  <c r="BJ247" i="1"/>
  <c r="BJ394" i="1"/>
  <c r="BI456" i="1"/>
  <c r="BJ90" i="1"/>
  <c r="BJ540" i="1"/>
  <c r="BI551" i="1"/>
  <c r="BI387" i="1"/>
  <c r="BI201" i="1"/>
  <c r="BI391" i="1"/>
  <c r="BJ105" i="1"/>
  <c r="BI180" i="1"/>
  <c r="BI389" i="1"/>
  <c r="BI426" i="1"/>
  <c r="BI515" i="1"/>
  <c r="BI582" i="1"/>
  <c r="BJ41" i="1"/>
  <c r="BJ67" i="1"/>
  <c r="BI212" i="1"/>
  <c r="BJ295" i="1"/>
  <c r="BI346" i="1"/>
  <c r="BI476" i="1"/>
  <c r="BI294" i="1"/>
  <c r="BJ390" i="1"/>
  <c r="BI410" i="1"/>
  <c r="BI486" i="1"/>
  <c r="BI530" i="1"/>
  <c r="BI586" i="1"/>
  <c r="BI333" i="1"/>
  <c r="BI42" i="1"/>
  <c r="BI65" i="1"/>
  <c r="BI68" i="1"/>
  <c r="BI78" i="1"/>
  <c r="BI97" i="1"/>
  <c r="BI104" i="1"/>
  <c r="BJ190" i="1"/>
  <c r="BI246" i="1"/>
  <c r="BI290" i="1"/>
  <c r="BJ358" i="1"/>
  <c r="BI393" i="1"/>
  <c r="BI408" i="1"/>
  <c r="BI461" i="1"/>
  <c r="BI514" i="1"/>
  <c r="BI566" i="1"/>
  <c r="BJ213" i="1"/>
  <c r="BJ433" i="1"/>
  <c r="BJ462" i="1"/>
  <c r="BJ501" i="1"/>
  <c r="BJ516" i="1"/>
  <c r="BJ546" i="1"/>
  <c r="BJ570" i="1"/>
  <c r="BI594" i="1"/>
  <c r="BI593" i="1"/>
  <c r="BI46" i="1"/>
  <c r="BI77" i="1"/>
  <c r="BI102" i="1"/>
  <c r="BI155" i="1"/>
  <c r="BI211" i="1"/>
  <c r="BI234" i="1"/>
  <c r="BI293" i="1"/>
  <c r="BI340" i="1"/>
  <c r="BI388" i="1"/>
  <c r="BI392" i="1"/>
  <c r="BI409" i="1"/>
  <c r="BI449" i="1"/>
  <c r="BI463" i="1"/>
  <c r="BI508" i="1"/>
  <c r="BI517" i="1"/>
  <c r="BI548" i="1"/>
  <c r="BI580" i="1"/>
  <c r="BI592" i="1"/>
  <c r="BI144" i="1"/>
  <c r="BI591" i="1"/>
  <c r="BI603" i="1"/>
  <c r="AO612" i="1"/>
  <c r="BJ612" i="1" s="1"/>
  <c r="AO610" i="1"/>
  <c r="BI610" i="1" s="1"/>
  <c r="AO609" i="1"/>
  <c r="BJ609" i="1" s="1"/>
  <c r="AO607" i="1"/>
  <c r="BJ607" i="1" s="1"/>
  <c r="AO597" i="1"/>
  <c r="BJ597" i="1" s="1"/>
  <c r="AO568" i="1"/>
  <c r="BI568" i="1" s="1"/>
  <c r="AO541" i="1"/>
  <c r="BJ541" i="1" s="1"/>
  <c r="AO531" i="1"/>
  <c r="BJ531" i="1" s="1"/>
  <c r="AO529" i="1"/>
  <c r="BJ529" i="1" s="1"/>
  <c r="AO509" i="1"/>
  <c r="BI509" i="1" s="1"/>
  <c r="AO499" i="1"/>
  <c r="BJ499" i="1" s="1"/>
  <c r="AO497" i="1"/>
  <c r="BJ497" i="1" s="1"/>
  <c r="AO490" i="1"/>
  <c r="BJ490" i="1" s="1"/>
  <c r="AO478" i="1"/>
  <c r="BI478" i="1" s="1"/>
  <c r="AO473" i="1"/>
  <c r="BJ473" i="1" s="1"/>
  <c r="AO447" i="1"/>
  <c r="BJ447" i="1" s="1"/>
  <c r="AO443" i="1"/>
  <c r="BJ443" i="1" s="1"/>
  <c r="AO439" i="1"/>
  <c r="BI439" i="1" s="1"/>
  <c r="AO434" i="1"/>
  <c r="BJ434" i="1" s="1"/>
  <c r="AO432" i="1"/>
  <c r="BJ432" i="1" s="1"/>
  <c r="AO429" i="1"/>
  <c r="BJ429" i="1" s="1"/>
  <c r="AO420" i="1"/>
  <c r="BI420" i="1" s="1"/>
  <c r="AO419" i="1"/>
  <c r="BJ419" i="1" s="1"/>
  <c r="AO382" i="1"/>
  <c r="BJ382" i="1" s="1"/>
  <c r="AO376" i="1"/>
  <c r="BJ376" i="1" s="1"/>
  <c r="AO372" i="1"/>
  <c r="BI372" i="1" s="1"/>
  <c r="AO365" i="1"/>
  <c r="BJ365" i="1" s="1"/>
  <c r="AO364" i="1"/>
  <c r="BJ364" i="1" s="1"/>
  <c r="AO363" i="1"/>
  <c r="BJ363" i="1" s="1"/>
  <c r="AO362" i="1"/>
  <c r="BI362" i="1" s="1"/>
  <c r="AO361" i="1"/>
  <c r="BJ361" i="1" s="1"/>
  <c r="AO359" i="1"/>
  <c r="BJ359" i="1" s="1"/>
  <c r="AO347" i="1"/>
  <c r="BJ347" i="1" s="1"/>
  <c r="AO344" i="1"/>
  <c r="BI344" i="1" s="1"/>
  <c r="AO343" i="1"/>
  <c r="BJ343" i="1" s="1"/>
  <c r="AO320" i="1"/>
  <c r="BJ320" i="1" s="1"/>
  <c r="AO305" i="1"/>
  <c r="BJ305" i="1" s="1"/>
  <c r="AO297" i="1"/>
  <c r="BI297" i="1" s="1"/>
  <c r="AO268" i="1"/>
  <c r="BI268" i="1" s="1"/>
  <c r="AO267" i="1"/>
  <c r="BJ267" i="1" s="1"/>
  <c r="AO263" i="1"/>
  <c r="BJ263" i="1" s="1"/>
  <c r="AO261" i="1"/>
  <c r="BI261" i="1" s="1"/>
  <c r="AO251" i="1"/>
  <c r="BJ251" i="1" s="1"/>
  <c r="AO249" i="1"/>
  <c r="BJ249" i="1" s="1"/>
  <c r="AO248" i="1"/>
  <c r="BJ248" i="1" s="1"/>
  <c r="AO245" i="1"/>
  <c r="BI245" i="1" s="1"/>
  <c r="AO230" i="1"/>
  <c r="BJ230" i="1" s="1"/>
  <c r="AO226" i="1"/>
  <c r="BJ226" i="1" s="1"/>
  <c r="AO208" i="1"/>
  <c r="BJ208" i="1" s="1"/>
  <c r="AO203" i="1"/>
  <c r="BI203" i="1" s="1"/>
  <c r="AO199" i="1"/>
  <c r="BJ199" i="1" s="1"/>
  <c r="AO198" i="1"/>
  <c r="BJ198" i="1" s="1"/>
  <c r="AO197" i="1"/>
  <c r="BJ197" i="1" s="1"/>
  <c r="AO192" i="1"/>
  <c r="BI192" i="1" s="1"/>
  <c r="AO172" i="1"/>
  <c r="BJ172" i="1" s="1"/>
  <c r="AO170" i="1"/>
  <c r="BJ170" i="1" s="1"/>
  <c r="AO166" i="1"/>
  <c r="BJ166" i="1" s="1"/>
  <c r="AO164" i="1"/>
  <c r="BI164" i="1" s="1"/>
  <c r="AO157" i="1"/>
  <c r="BJ157" i="1" s="1"/>
  <c r="AO139" i="1"/>
  <c r="BJ139" i="1" s="1"/>
  <c r="AO121" i="1"/>
  <c r="BJ121" i="1" s="1"/>
  <c r="AO115" i="1"/>
  <c r="BI115" i="1" s="1"/>
  <c r="AO98" i="1"/>
  <c r="BJ98" i="1" s="1"/>
  <c r="AO96" i="1"/>
  <c r="BJ96" i="1" s="1"/>
  <c r="AO95" i="1"/>
  <c r="BJ95" i="1" s="1"/>
  <c r="AO94" i="1"/>
  <c r="BI94" i="1" s="1"/>
  <c r="AO93" i="1"/>
  <c r="BJ93" i="1" s="1"/>
  <c r="AO89" i="1"/>
  <c r="BJ89" i="1" s="1"/>
  <c r="AO59" i="1"/>
  <c r="BJ59" i="1" s="1"/>
  <c r="AO45" i="1"/>
  <c r="BI45" i="1" s="1"/>
  <c r="AO39" i="1"/>
  <c r="BJ39" i="1" s="1"/>
  <c r="AO35" i="1"/>
  <c r="BJ35" i="1" s="1"/>
  <c r="AO23" i="1"/>
  <c r="BJ23" i="1" s="1"/>
  <c r="BJ268" i="1" l="1"/>
  <c r="BJ192" i="1"/>
  <c r="BI199" i="1"/>
  <c r="BI597" i="1"/>
  <c r="BJ115" i="1"/>
  <c r="BI157" i="1"/>
  <c r="BI429" i="1"/>
  <c r="BI39" i="1"/>
  <c r="BJ297" i="1"/>
  <c r="BI343" i="1"/>
  <c r="BI490" i="1"/>
  <c r="BJ45" i="1"/>
  <c r="BI93" i="1"/>
  <c r="BI172" i="1"/>
  <c r="BI529" i="1"/>
  <c r="BJ245" i="1"/>
  <c r="BI251" i="1"/>
  <c r="BI361" i="1"/>
  <c r="BI443" i="1"/>
  <c r="BI612" i="1"/>
  <c r="BJ94" i="1"/>
  <c r="BI98" i="1"/>
  <c r="BJ203" i="1"/>
  <c r="BI230" i="1"/>
  <c r="BJ344" i="1"/>
  <c r="BJ362" i="1"/>
  <c r="BJ372" i="1"/>
  <c r="BJ420" i="1"/>
  <c r="BJ439" i="1"/>
  <c r="BJ478" i="1"/>
  <c r="BJ509" i="1"/>
  <c r="BJ568" i="1"/>
  <c r="BJ610" i="1"/>
  <c r="BI365" i="1"/>
  <c r="BI419" i="1"/>
  <c r="BI434" i="1"/>
  <c r="BI473" i="1"/>
  <c r="BI499" i="1"/>
  <c r="BI541" i="1"/>
  <c r="BI609" i="1"/>
  <c r="BJ164" i="1"/>
  <c r="BJ261" i="1"/>
  <c r="BI347" i="1"/>
  <c r="BI363" i="1"/>
  <c r="BI376" i="1"/>
  <c r="BI96" i="1"/>
  <c r="BI139" i="1"/>
  <c r="BI170" i="1"/>
  <c r="BI198" i="1"/>
  <c r="BI226" i="1"/>
  <c r="BI249" i="1"/>
  <c r="BI267" i="1"/>
  <c r="BI320" i="1"/>
  <c r="BI359" i="1"/>
  <c r="BI364" i="1"/>
  <c r="BI382" i="1"/>
  <c r="BI432" i="1"/>
  <c r="BI447" i="1"/>
  <c r="BI497" i="1"/>
  <c r="BI531" i="1"/>
  <c r="BI607" i="1"/>
  <c r="BI35" i="1"/>
  <c r="BI89" i="1"/>
  <c r="BI166" i="1"/>
  <c r="BI197" i="1"/>
  <c r="BI208" i="1"/>
  <c r="BI248" i="1"/>
  <c r="BI263" i="1"/>
  <c r="BI305" i="1"/>
  <c r="BI23" i="1"/>
  <c r="BI59" i="1"/>
  <c r="BI95" i="1"/>
  <c r="BI121" i="1"/>
  <c r="AO599" i="1"/>
  <c r="BJ599" i="1" s="1"/>
  <c r="AO598" i="1"/>
  <c r="BI598" i="1" s="1"/>
  <c r="AO571" i="1"/>
  <c r="BJ571" i="1" s="1"/>
  <c r="AO549" i="1"/>
  <c r="BI549" i="1" s="1"/>
  <c r="AO511" i="1"/>
  <c r="BJ511" i="1" s="1"/>
  <c r="AO510" i="1"/>
  <c r="BI510" i="1" s="1"/>
  <c r="AO504" i="1"/>
  <c r="BJ504" i="1" s="1"/>
  <c r="AO479" i="1"/>
  <c r="BI479" i="1" s="1"/>
  <c r="AO444" i="1"/>
  <c r="BJ444" i="1" s="1"/>
  <c r="AO381" i="1"/>
  <c r="BI381" i="1" s="1"/>
  <c r="AO379" i="1"/>
  <c r="BJ379" i="1" s="1"/>
  <c r="AO375" i="1"/>
  <c r="BI375" i="1" s="1"/>
  <c r="AO356" i="1"/>
  <c r="BJ356" i="1" s="1"/>
  <c r="AO317" i="1"/>
  <c r="BI317" i="1" s="1"/>
  <c r="AO316" i="1"/>
  <c r="BJ316" i="1" s="1"/>
  <c r="AO315" i="1"/>
  <c r="BI315" i="1" s="1"/>
  <c r="AO303" i="1"/>
  <c r="BJ303" i="1" s="1"/>
  <c r="AO218" i="1"/>
  <c r="BI218" i="1" s="1"/>
  <c r="AO196" i="1"/>
  <c r="BJ196" i="1" s="1"/>
  <c r="AO181" i="1"/>
  <c r="BI181" i="1" s="1"/>
  <c r="AO179" i="1"/>
  <c r="BJ179" i="1" s="1"/>
  <c r="AO171" i="1"/>
  <c r="BI171" i="1" s="1"/>
  <c r="AO151" i="1"/>
  <c r="BJ151" i="1" s="1"/>
  <c r="AO136" i="1"/>
  <c r="BI136" i="1" s="1"/>
  <c r="AO56" i="1"/>
  <c r="BJ56" i="1" s="1"/>
  <c r="AO55" i="1"/>
  <c r="BI55" i="1" s="1"/>
  <c r="AO54" i="1"/>
  <c r="BJ54" i="1" s="1"/>
  <c r="AO40" i="1"/>
  <c r="BI40" i="1" s="1"/>
  <c r="AO26" i="1"/>
  <c r="BI26" i="1" s="1"/>
  <c r="BI379" i="1" l="1"/>
  <c r="BJ40" i="1"/>
  <c r="BI56" i="1"/>
  <c r="BI504" i="1"/>
  <c r="BI571" i="1"/>
  <c r="BI179" i="1"/>
  <c r="BI316" i="1"/>
  <c r="BJ315" i="1"/>
  <c r="BJ375" i="1"/>
  <c r="BJ479" i="1"/>
  <c r="BJ549" i="1"/>
  <c r="BJ26" i="1"/>
  <c r="BJ181" i="1"/>
  <c r="BI303" i="1"/>
  <c r="BI356" i="1"/>
  <c r="BI444" i="1"/>
  <c r="BI511" i="1"/>
  <c r="BI599" i="1"/>
  <c r="BJ136" i="1"/>
  <c r="BI54" i="1"/>
  <c r="BJ55" i="1"/>
  <c r="BI151" i="1"/>
  <c r="BJ171" i="1"/>
  <c r="BI196" i="1"/>
  <c r="BJ218" i="1"/>
  <c r="BJ317" i="1"/>
  <c r="BJ381" i="1"/>
  <c r="BJ510" i="1"/>
  <c r="BJ598" i="1"/>
  <c r="J13" i="1" l="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<sst xmlns="http://schemas.openxmlformats.org/spreadsheetml/2006/main" count="16253" uniqueCount="5648">
  <si>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</si>
  <si>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</si>
  <si>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</si>
  <si>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</si>
  <si>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</si>
  <si>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</si>
  <si>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</si>
  <si>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</si>
  <si>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</si>
  <si>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</si>
  <si>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</si>
  <si>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</si>
  <si>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</si>
  <si>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</si>
  <si>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</si>
  <si>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</si>
  <si>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</si>
  <si>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</si>
  <si>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</si>
  <si>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</si>
  <si>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</si>
  <si>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</si>
  <si>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</si>
  <si>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</si>
  <si>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</si>
  <si>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</si>
  <si>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</si>
  <si>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</si>
  <si>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</si>
  <si>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</si>
  <si>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</si>
  <si>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</si>
  <si>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</si>
  <si>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</si>
  <si>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</si>
  <si>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</si>
  <si>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</si>
  <si>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</si>
  <si>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</si>
  <si>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</si>
  <si>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</si>
  <si>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</si>
  <si>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</si>
  <si>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</si>
  <si>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</si>
  <si>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</si>
  <si>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</si>
  <si>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</si>
  <si>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</si>
  <si>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</si>
  <si>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</si>
  <si>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</si>
  <si>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</si>
  <si>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</si>
  <si>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</si>
  <si>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</si>
  <si>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</si>
  <si>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</si>
  <si>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</si>
  <si>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</si>
  <si>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</si>
  <si>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</si>
  <si>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</si>
  <si>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</si>
  <si>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</si>
  <si>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</si>
  <si>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</si>
  <si>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</si>
  <si>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</si>
  <si>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</si>
  <si>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</si>
  <si>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</si>
  <si>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</si>
  <si>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</si>
  <si>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</si>
  <si>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</si>
  <si>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</si>
  <si>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</si>
  <si>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</si>
  <si>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</si>
  <si>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</si>
  <si>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</si>
  <si>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</si>
  <si>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</si>
  <si>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</si>
  <si>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</si>
  <si>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</si>
  <si>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</si>
  <si>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</si>
  <si>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</si>
  <si>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</si>
  <si>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</si>
  <si>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</si>
  <si>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</si>
  <si>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</si>
  <si>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</si>
  <si>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</si>
  <si>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</si>
  <si>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</si>
  <si>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</si>
  <si>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</si>
  <si>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</si>
  <si>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</si>
  <si>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</si>
  <si>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</si>
  <si>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</si>
  <si>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</si>
  <si>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</si>
  <si>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</si>
  <si>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</si>
  <si>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</si>
  <si>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</si>
  <si>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</si>
  <si>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</si>
  <si>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</si>
  <si>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</si>
  <si>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</si>
  <si>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</si>
  <si>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</si>
  <si>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</si>
  <si>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</si>
  <si>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</si>
  <si>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</si>
  <si>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</si>
  <si>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</si>
  <si>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</si>
  <si>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</si>
  <si>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</si>
  <si>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</si>
  <si>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</si>
  <si>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</si>
  <si>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</si>
  <si>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</si>
  <si>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</si>
  <si>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</si>
  <si>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</si>
  <si>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</si>
  <si>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</si>
  <si>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</si>
  <si>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</si>
  <si>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</si>
  <si>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</si>
  <si>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</si>
  <si>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</si>
  <si>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</si>
  <si>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</si>
  <si>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</si>
  <si>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</si>
  <si>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</si>
  <si>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</si>
  <si>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</si>
  <si>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</si>
  <si>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</si>
  <si>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</si>
  <si>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</si>
  <si>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</si>
  <si>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</si>
  <si>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</si>
  <si>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Neoclassic</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</si>
  <si>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</si>
  <si>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</si>
  <si>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</si>
  <si>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</si>
  <si>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</si>
  <si>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</si>
  <si>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</si>
  <si>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</si>
  <si>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</si>
  <si>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</si>
  <si>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</si>
  <si>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</si>
  <si>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</si>
  <si>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</si>
  <si>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Астрель СПб</t>
  </si>
  <si>
    <t>ПОПУЛЯРНАЯ ПСИХОЛОГИЯ</t>
  </si>
  <si>
    <t>бумага газетная пухлая 45</t>
  </si>
  <si>
    <t>70x90/32</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</si>
  <si>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</si>
  <si>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</si>
  <si>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</si>
  <si>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</si>
  <si>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</si>
  <si>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</si>
  <si>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</si>
  <si>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</si>
  <si>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</si>
  <si>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</si>
  <si>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</si>
  <si>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</si>
  <si>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</si>
  <si>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</si>
  <si>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</si>
  <si>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</si>
  <si>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</si>
  <si>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</si>
  <si>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</si>
  <si>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</si>
  <si>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</si>
  <si>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</si>
  <si>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</si>
  <si>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</si>
  <si>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</si>
  <si>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</si>
  <si>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</si>
  <si>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</si>
  <si>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</si>
  <si>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</si>
  <si>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Редакция Елены Шубиной</t>
  </si>
  <si>
    <t>Времена 2. Альфа</t>
  </si>
  <si>
    <t>Андреева Лилия Григорьевна</t>
  </si>
  <si>
    <t>ИЗДАТЕЛЬСТВО  "АСТ"</t>
  </si>
  <si>
    <t>.</t>
  </si>
  <si>
    <t>СЕНТИМЕНТАЛЬНАЯ ПРОЗА РОССИЙСКИХ АВТОРОВ</t>
  </si>
  <si>
    <t>ДОМ. ДОСУГ. РУКОДЕЛИЕ И РЕМЕСЛА</t>
  </si>
  <si>
    <t>107х165</t>
  </si>
  <si>
    <t>Энрайт Ольга Эрнстовна</t>
  </si>
  <si>
    <t>Корпус</t>
  </si>
  <si>
    <t>СОВРЕМЕННАЯ ХУДОЖЕСТВЕННАЯ ЛИТЕРАТУРА (6-10 ЛЕТ)</t>
  </si>
  <si>
    <t>Узорова О.В.</t>
  </si>
  <si>
    <t>ШЛ</t>
  </si>
  <si>
    <t>УЧЕБНАЯ ЛИТЕРАТУРА ДЛЯ НАЧАЛЬНОЙ ШКОЛЫ (1-4 КЛ)</t>
  </si>
  <si>
    <t>Образовательные проекты</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</si>
  <si>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</si>
  <si>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</si>
  <si>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</si>
  <si>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</si>
  <si>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</si>
  <si>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</si>
  <si>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160</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</si>
  <si>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</si>
  <si>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</si>
  <si>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</si>
  <si>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</si>
  <si>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</si>
  <si>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</si>
  <si>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</si>
  <si>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</si>
  <si>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</si>
  <si>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Прайм.Perevod</t>
  </si>
  <si>
    <t>Прайм.Optimus</t>
  </si>
  <si>
    <t>511 Департамент Прикладная литература и межиздательские проекты</t>
  </si>
  <si>
    <t>КЛАССИЧЕСКАЯ ХУДОЖЕСТВЕННАЯ ЛИТЕРАТУРА (11 ЛЕТ И СТАРШЕ)</t>
  </si>
  <si>
    <t>Шишкова Ирина Леонидовна</t>
  </si>
  <si>
    <t>Трушечкина Евгения Германовна</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</si>
  <si>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</si>
  <si>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</si>
  <si>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</si>
  <si>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</si>
  <si>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</si>
  <si>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</si>
  <si>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</si>
  <si>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</si>
  <si>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Лицензии</t>
  </si>
  <si>
    <t>Дмитриева В.Г.</t>
  </si>
  <si>
    <t>ДЕТСКИЕ И ПОДРОСТКОВЫЕ РАСКРАСКИ И АКТИВИТИ (4 ЛЕТ И СТАРШЕ)</t>
  </si>
  <si>
    <t>ЕСТЕСТВЕННОНАУЧНЫЕ ПРЕДМЕТЫ (1-4 КЛ)</t>
  </si>
  <si>
    <t>7-инт</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</si>
  <si>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</si>
  <si>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</si>
  <si>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</si>
  <si>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</si>
  <si>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</si>
  <si>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</si>
  <si>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Паулан Александр Владимирович</t>
  </si>
  <si>
    <t>Прайм.Future</t>
  </si>
  <si>
    <t>АСТРОЛОГИЯ. ГАДАНИЯ. СОННИКИ</t>
  </si>
  <si>
    <t>Кинг С.</t>
  </si>
  <si>
    <t>Антропос</t>
  </si>
  <si>
    <t>Джем</t>
  </si>
  <si>
    <t>ГУМАНИТАРНЫЕ ПРЕДМЕТЫ (1-4 КЛ)</t>
  </si>
  <si>
    <t>ЗАРУБЕЖНАЯ СОВРЕМЕННАЯ ПРОЗА И ДРАМАТУРГИЯ</t>
  </si>
  <si>
    <t>Деркач Татьяна Борисовна</t>
  </si>
  <si>
    <t>РОССИЙСКАЯ ОСТРОСЮЖЕТНАЯ ЛИТЕРАТУРА</t>
  </si>
  <si>
    <t>Демичев Владимир Константинович</t>
  </si>
  <si>
    <t>ИСКУССТВО И КУЛЬТУРА</t>
  </si>
  <si>
    <t>ПСИХОЛОГИЯ ВЗАИМООТНОШЕНИЙ И ПСИХОЛОГИЧЕСКИЕ ТЕСТЫ</t>
  </si>
  <si>
    <t>ПСИХОЛОГИЯ. ПЕДАГОГИКА</t>
  </si>
  <si>
    <t>Молодежная литература. Фантастика и фэнтези</t>
  </si>
  <si>
    <t>112х165</t>
  </si>
  <si>
    <t>70x100/32</t>
  </si>
  <si>
    <t>(Уволен) Прокопенко Ольга Дмитриевна</t>
  </si>
  <si>
    <t>?6</t>
  </si>
  <si>
    <t>Ромаденкова Юлия Андреевна</t>
  </si>
  <si>
    <t>Парнякова Марта Васильевна</t>
  </si>
  <si>
    <t>Учебка</t>
  </si>
  <si>
    <t>ПОЭЗИЯ</t>
  </si>
  <si>
    <t>Астрель СПб. Малыш (Художественная литература)</t>
  </si>
  <si>
    <t>Богатырева Елизавета Николаевна</t>
  </si>
  <si>
    <t>Вилли-Винки</t>
  </si>
  <si>
    <t>Шанина Анастасия Александровна</t>
  </si>
  <si>
    <t>Окошкина Евгения Владимировна</t>
  </si>
  <si>
    <t>Горяева Ирина Валерьевна</t>
  </si>
  <si>
    <t>70x108/32</t>
  </si>
  <si>
    <t>Никитенко Наталья Ивановна</t>
  </si>
  <si>
    <t>Лист</t>
  </si>
  <si>
    <t>Издательство АСТ ООО</t>
  </si>
  <si>
    <t>Гайдель Екатерина Анатольевна</t>
  </si>
  <si>
    <t>Островская Дарья Александровна</t>
  </si>
  <si>
    <t>ДЕТСКИЕ И ПОДРОСТКОВЫЕ АТЛАСЫ И ЭНЦИКЛОПЕДИИ</t>
  </si>
  <si>
    <t>ХИТ</t>
  </si>
  <si>
    <t>125х165</t>
  </si>
  <si>
    <t>КУЛИНАРИЯ</t>
  </si>
  <si>
    <t>КУЛИНАРИЯ. КОНСЕРВИРОВАНИЕ. НАПИТКИ. СЕРВИРОВКА И ЗАСТОЛЬНЫЙ ЭТИКЕТ</t>
  </si>
  <si>
    <t>Оковитая Екатерина Викторовна</t>
  </si>
  <si>
    <t>ИГРЫ И ГОЛОВОЛОМКИ</t>
  </si>
  <si>
    <t>128х200</t>
  </si>
  <si>
    <t>Голубцова Ольга Николаевна</t>
  </si>
  <si>
    <t>СОВРЕМЕННАЯ ХУДОЖЕСТВЕННАЯ ЛИТЕРАТУРА (11-16 ЛЕТ)</t>
  </si>
  <si>
    <t>Батусова Наталья Дмитриевна</t>
  </si>
  <si>
    <t>Нефедова Елизавета Александровна</t>
  </si>
  <si>
    <t>Дмитриева Вероника Алексеевна</t>
  </si>
  <si>
    <t>бумага офсетная НЕ ПУХЛАЯ 60 Кама</t>
  </si>
  <si>
    <t>САД. ОГОРОД. ЖИВОТНЫЕ И РАСТЕНИЯ</t>
  </si>
  <si>
    <t>Ванеева Мария Александровна</t>
  </si>
  <si>
    <t>Апрелева Инга Сергеевна</t>
  </si>
  <si>
    <t>Резько И.В.</t>
  </si>
  <si>
    <t>Интеджер. Аванта</t>
  </si>
  <si>
    <t>Захарова Татьяна Николаевна</t>
  </si>
  <si>
    <t>бумага офсетная НЕ ПУХЛАЯ 65 Кама</t>
  </si>
  <si>
    <t>Король на все времена</t>
  </si>
  <si>
    <t>(Уволен) Кузнецова Людмила Александровна</t>
  </si>
  <si>
    <t>Кинг(нов)</t>
  </si>
  <si>
    <t>Лапшина Ксения Васильевна</t>
  </si>
  <si>
    <t>бумага книжная кремовая 60</t>
  </si>
  <si>
    <t>ХОББИ И РАЗВЛЕЧЕНИЯ. ОРГАНИЗАЦИЯ ДОСУГА. ПЕСЕННИКИ.</t>
  </si>
  <si>
    <t>Аксенова Анастасия Михайловна</t>
  </si>
  <si>
    <t>7Б</t>
  </si>
  <si>
    <t>140х210</t>
  </si>
  <si>
    <t>Бобылева Кристина Аркадьевна</t>
  </si>
  <si>
    <t>ИСТОРИЧЕСКАЯ ПУБЛИЦИСТИКА</t>
  </si>
  <si>
    <t>НАУКИ О ЗЕМЛЕ</t>
  </si>
  <si>
    <t>Корнилова Ольга Александровна</t>
  </si>
  <si>
    <t>ПРАВО. ЮРИДИЧЕСКИЕ НАУКИ</t>
  </si>
  <si>
    <t>Сульдин А.В.</t>
  </si>
  <si>
    <t>Хроника Победы</t>
  </si>
  <si>
    <t>ХроникаПобеды</t>
  </si>
  <si>
    <t>ФИЛОЛОГИЯ. ЛИТЕРАТУРОВЕДЕНИЕ. ОБЩЕЕ ЯЗЫКОЗНАНИЕ. РУССКИЙ ЯЗЫК. КУЛЬТУРА РЕЧИ. РИТОРИКА</t>
  </si>
  <si>
    <t>Лучшая мировая классика</t>
  </si>
  <si>
    <t>ЛучшМирКлассика</t>
  </si>
  <si>
    <t>Никитина Анастасия Александровна</t>
  </si>
  <si>
    <t>Картон</t>
  </si>
  <si>
    <t>Эксклюзив: non-fiction</t>
  </si>
  <si>
    <t>ЭксклюзивNon-fiction</t>
  </si>
  <si>
    <t>(Уволен) Давыдова Светлана Валерьевна</t>
  </si>
  <si>
    <t>ДЕТСКАЯ ДОСУГОВАЯ ЛИТЕРАТУРА (4 ЛЕТ И СТАРШЕ)</t>
  </si>
  <si>
    <t>Клемешов Александр Анатольевич</t>
  </si>
  <si>
    <t>РАЗВИТИЕ ДЕТЕЙ (0-3 ЛЕТ)</t>
  </si>
  <si>
    <t>Exclusive Classics Hardcover</t>
  </si>
  <si>
    <t>ExclusiveClassicsHardcove</t>
  </si>
  <si>
    <t>Времена 2. Группа G</t>
  </si>
  <si>
    <t>Копылова Юлия Витальевна</t>
  </si>
  <si>
    <t>бумага мелованная матовая 150</t>
  </si>
  <si>
    <t>Макаева Людмила Алексеевна</t>
  </si>
  <si>
    <t>Тимакова Анастасия Сергеевна</t>
  </si>
  <si>
    <t>Епифанова Ирина Евгеньевна</t>
  </si>
  <si>
    <t>Военная фантастика</t>
  </si>
  <si>
    <t>ВоенФантастика</t>
  </si>
  <si>
    <t>Матросова Мария Ивановна</t>
  </si>
  <si>
    <t>ЛИЧНЫЙ ТРАНСПОРТ. ПРАВИЛА ДОРОЖНОГО ДВИЖЕНИЯ</t>
  </si>
  <si>
    <t>ЛИЧНЫЙ ТРАНСПОРТ. ПРАВИЛА ДОРОЖНОГО ДВИЖЕНИЯ. АВТОДОРОЖНЫЕ КАРТЫ</t>
  </si>
  <si>
    <t>Стругацкий А.Н., Стругацкий Б.Н.</t>
  </si>
  <si>
    <t>Серебрякова Екатерина Алексеевна</t>
  </si>
  <si>
    <t>ТАЙНЫЕ ЯВЛЕНИЯ. ЭКСТРАСЕНСОРИКА. БИОЭНЕРГЕТИКА</t>
  </si>
  <si>
    <t>Успенский Э.Н.</t>
  </si>
  <si>
    <t>СКАЗОЧНЫЕ ИСТОРИИ И ВОЛШЕБНЫЕ ПОВЕСТИ ДЛЯ ДЕТЕЙ(4-10 ЛЕТ)</t>
  </si>
  <si>
    <t>Гейман Н.</t>
  </si>
  <si>
    <t>ДЕТСКАЯ ЛИТЕРАТУРА (7 ЛЕТ И СТАРШЕ)</t>
  </si>
  <si>
    <t>ДЕТСКАЯ И ПОДРОСТКОВАЯ ФАНТАСТИКА, ФЭНТЕЗИ, МИСТИКА (ДО 16 ЛЕТ)</t>
  </si>
  <si>
    <t>Здешнев Павел Алексеевич</t>
  </si>
  <si>
    <t>Гусарова Наталья Борисовна</t>
  </si>
  <si>
    <t>ВОЕННОЕ ДЕЛО. ВОЕННАЯ ИСТОРИЯ, ВООРУЖЕНИЕ. СПЕЦСЛУЖБЫ</t>
  </si>
  <si>
    <t>Каламина Виолетта Евгеньевна</t>
  </si>
  <si>
    <t>ИНОСТРАННЫЕ ЯЗЫКИ (1-4 КЛ)</t>
  </si>
  <si>
    <t>Детское чтение</t>
  </si>
  <si>
    <t>ДетЧтение</t>
  </si>
  <si>
    <t>Зарубежная классика</t>
  </si>
  <si>
    <t>Зар.класс!</t>
  </si>
  <si>
    <t>Шморгунова Елена Александровна</t>
  </si>
  <si>
    <t>УЧЕБНАЯ ЛИТЕРАТУРА ДЛЯ СРЕДНЕЙ ШКОЛЫ (5-9 КЛ)</t>
  </si>
  <si>
    <t>Емельянова Марья Ивановна</t>
  </si>
  <si>
    <t>Софронов Вячеслав Олегович</t>
  </si>
  <si>
    <t>Остер Г.Б.</t>
  </si>
  <si>
    <t>Девятайкина Натэлла Анатольевна</t>
  </si>
  <si>
    <t>Русская классика</t>
  </si>
  <si>
    <t>Рус.класс!</t>
  </si>
  <si>
    <t>Шепеленко Юлия Александровна</t>
  </si>
  <si>
    <t>ДНЕВНИКИ, АЛЬБОМЫ, СКЕТЧБУКИ</t>
  </si>
  <si>
    <t>Двадненко Алина Олеговна</t>
  </si>
  <si>
    <t>Времена 2. Переплет. Культура</t>
  </si>
  <si>
    <t>Бумага А4</t>
  </si>
  <si>
    <t>Суворова Дарья Сергеевна</t>
  </si>
  <si>
    <t>БумагаА4</t>
  </si>
  <si>
    <t>САМОУЧИТЕЛИ</t>
  </si>
  <si>
    <t>Зубарева Аделия Владиславовна</t>
  </si>
  <si>
    <t>Николаева Мария Павловна</t>
  </si>
  <si>
    <t>Гавердовская Татьяна Анатольевна</t>
  </si>
  <si>
    <t>Кудрявцев Николай Валерьевич</t>
  </si>
  <si>
    <t>80летВеликойПобеды</t>
  </si>
  <si>
    <t>Лавкрафт Г.</t>
  </si>
  <si>
    <t>Ремарк Э.М.</t>
  </si>
  <si>
    <t>Дианова Валерия Алексеевна</t>
  </si>
  <si>
    <t>Волкова Александра Андреевна</t>
  </si>
  <si>
    <t>Карнеги Д.</t>
  </si>
  <si>
    <t>(Уволен) Усова Ирина Викторовна</t>
  </si>
  <si>
    <t>ЭКОНОМИКА. БИЗНЕС.</t>
  </si>
  <si>
    <t>Королева Ольга Дмитриевна</t>
  </si>
  <si>
    <t>Михалкова Е.И.</t>
  </si>
  <si>
    <t>Трубова Вероника Андреевна</t>
  </si>
  <si>
    <t>Lingua. Европейские языки</t>
  </si>
  <si>
    <t>ОГИЗ. Страноведение</t>
  </si>
  <si>
    <t>Большая подарочная книга</t>
  </si>
  <si>
    <t>БолПодарКнига</t>
  </si>
  <si>
    <t>Большая подарочная книга (футляр)</t>
  </si>
  <si>
    <t>БолПодарКнига((футляр)</t>
  </si>
  <si>
    <t>Комплект</t>
  </si>
  <si>
    <t>Lingua. Восточные языки</t>
  </si>
  <si>
    <t>ОГИЗ. Искусство</t>
  </si>
  <si>
    <t>Атнашева Дарья Витальевна</t>
  </si>
  <si>
    <t>Детская иллюстрированная классика</t>
  </si>
  <si>
    <t>ДетИллюстрКлассика</t>
  </si>
  <si>
    <t>Зайцева Ольга Сергеевна</t>
  </si>
  <si>
    <t>ДЕТСКАЯ ЛИТЕРАТУРА (0-3 ЛЕТ)</t>
  </si>
  <si>
    <t>ХУДОЖЕСТВЕННАЯ ЛИТЕРАТУРА ДЛЯ ДЕТЕЙ (0-3 ЛЕТ)</t>
  </si>
  <si>
    <t>Словарь школьный новый</t>
  </si>
  <si>
    <t>СЛОВАРИ</t>
  </si>
  <si>
    <t>СловШкНов.</t>
  </si>
  <si>
    <t>Lingua. Русский язык</t>
  </si>
  <si>
    <t>Кладезь. Самопознание</t>
  </si>
  <si>
    <t>Коваленко Ксения Романовна</t>
  </si>
  <si>
    <t>Лермонтов М.Ю.</t>
  </si>
  <si>
    <t>Сватовская Анна Станиславовна</t>
  </si>
  <si>
    <t xml:space="preserve"> </t>
  </si>
  <si>
    <t>Прайм. Астери</t>
  </si>
  <si>
    <t>Магическая Арт-Терапия</t>
  </si>
  <si>
    <t>МагичАртТерапия</t>
  </si>
  <si>
    <t>Коэльо П.</t>
  </si>
  <si>
    <t>Чехов А.П.</t>
  </si>
  <si>
    <t>Калинина Татьяна Сергеевна</t>
  </si>
  <si>
    <t>125х180</t>
  </si>
  <si>
    <t>76x108/32</t>
  </si>
  <si>
    <t>Маршак С.Я.</t>
  </si>
  <si>
    <t>Портнов Алексей Сергеевич</t>
  </si>
  <si>
    <t>Шумилова Дарья Андреевна</t>
  </si>
  <si>
    <t>Времена 2. Переплет. История</t>
  </si>
  <si>
    <t>138х210</t>
  </si>
  <si>
    <t>Орлова Дарья Сергеевна</t>
  </si>
  <si>
    <t>АФОРИЗМЫ И ЦИТАТЫ. ФОЛЬКЛОР. МИФЫ</t>
  </si>
  <si>
    <t>АФОРИЗМЫ И ЦИТАТЫ.</t>
  </si>
  <si>
    <t>107х200</t>
  </si>
  <si>
    <t>84x90/32*</t>
  </si>
  <si>
    <t>Как завоевывать друзей и оказывать влияние на людей</t>
  </si>
  <si>
    <t>Михалков С.В.</t>
  </si>
  <si>
    <t>Кладезь. Психология</t>
  </si>
  <si>
    <t>СОЦИОЛОГИЯ. СОЦИАЛЬНАЯ РАБОТА. СТАТИСТИКА. ДЕМОГРАФИЯ</t>
  </si>
  <si>
    <t>Дробкова Марина Владимировна</t>
  </si>
  <si>
    <t>ООО "Издательство АСТ" г. Москва</t>
  </si>
  <si>
    <t>100 тысяч почему</t>
  </si>
  <si>
    <t>Академия начального образования</t>
  </si>
  <si>
    <t>АкмНачОбр</t>
  </si>
  <si>
    <t>ДОМАШНИЕ ЖИВОТНЫЕ. АКВАРИУМ. ПТИЦЫ. НАСЕКОМЫЕ. ПЧЕЛОВОДСТВО</t>
  </si>
  <si>
    <t>Недашковская Мария Васильевна</t>
  </si>
  <si>
    <t>ОГИЗ. Научно-популярная литература</t>
  </si>
  <si>
    <t>Графические диктанты</t>
  </si>
  <si>
    <t>5-6</t>
  </si>
  <si>
    <t>Влад A4</t>
  </si>
  <si>
    <t>бумага офсетная пухлая 80 Кама</t>
  </si>
  <si>
    <t>Neoclassic. Гамма</t>
  </si>
  <si>
    <t>60x90/24</t>
  </si>
  <si>
    <t>Neoclassic. Омега</t>
  </si>
  <si>
    <t>Алексашина Анастасия Андреевна</t>
  </si>
  <si>
    <t>Кладезь. Юридика</t>
  </si>
  <si>
    <t>Сапковский А.</t>
  </si>
  <si>
    <t>Легендарные фантастические сериалы</t>
  </si>
  <si>
    <t>Сапковский(нов)</t>
  </si>
  <si>
    <t>Neoclassic. Дельта</t>
  </si>
  <si>
    <t>Спаркс Н.</t>
  </si>
  <si>
    <t>Кладезь. Музыка</t>
  </si>
  <si>
    <t>Козлова Элана Александровна</t>
  </si>
  <si>
    <t>Фоменко Евгения Юрьевна</t>
  </si>
  <si>
    <t>Время Z</t>
  </si>
  <si>
    <t>ХУДОЖЕСТВЕННО-ДОКУМЕНТАЛЬНАЯ ПУБЛИЦИСТИКА</t>
  </si>
  <si>
    <t>ВремяZ</t>
  </si>
  <si>
    <t>Детская энциклопедия</t>
  </si>
  <si>
    <t>Кондакова Мария Андреевна</t>
  </si>
  <si>
    <t>ДетЭнц(best)</t>
  </si>
  <si>
    <t>Кинг: книжная полка</t>
  </si>
  <si>
    <t>Кинг(книжная полка)</t>
  </si>
  <si>
    <t>Вагнер Я.</t>
  </si>
  <si>
    <t>Коэльо. Классика</t>
  </si>
  <si>
    <t>(Уволен) Смыслова Мария Геннадьевна</t>
  </si>
  <si>
    <t>Коэльо(Классика)</t>
  </si>
  <si>
    <t>— От автора легендарного философского романа «Алхимик»! Стильное переиздание в твёрдой обложке!
— Пауло Коэльо — один из самых любимых и читаемых писателей в мире.
— Книги Пауло Коэльо переведены на 81 язык, а общий тираж составляет 225 000 000 экземпляров.
— В 2006 году Пауло Коэльо стал Послом Мира ООН.</t>
  </si>
  <si>
    <t>Герой нашего времени</t>
  </si>
  <si>
    <t>Сокровища мировой литературы для детей</t>
  </si>
  <si>
    <t>Сойкина Анна Алексеевна</t>
  </si>
  <si>
    <t>СокровищаМирЛитДетей</t>
  </si>
  <si>
    <t>Малыш 0+</t>
  </si>
  <si>
    <t>Библиотека для дошколят</t>
  </si>
  <si>
    <t>БибДляДошколят</t>
  </si>
  <si>
    <t>Велес Леонид Леонидович</t>
  </si>
  <si>
    <t>Терентьева Наталья Николаевна</t>
  </si>
  <si>
    <t>Иностранный без репетитора</t>
  </si>
  <si>
    <t>ИностранБезРепетитора</t>
  </si>
  <si>
    <t>Редакция "КПД"</t>
  </si>
  <si>
    <t>Безупречный детектив (м)</t>
  </si>
  <si>
    <t>БезупречныйДетектив(м)</t>
  </si>
  <si>
    <t>Полное руководство для детей и их родителей</t>
  </si>
  <si>
    <t>ПолноеРуководство</t>
  </si>
  <si>
    <t>14-16</t>
  </si>
  <si>
    <t>Система законодательства России</t>
  </si>
  <si>
    <t>КОНСТИТУЦИОННОЕ (ГОС.) ПРАВО. ИЗБИРАТЕЛЬНОЕ ПРАВО. СИСТЕМА ОРГАНОВ ГОСУДАРСТВА</t>
  </si>
  <si>
    <t>СистемаЗаконодательства</t>
  </si>
  <si>
    <t>Тайные практики</t>
  </si>
  <si>
    <t>ИСТОРИЯ. ИСТОЧНИКОВЕДЕНИЕ. АРХЕОЛОГИЯ. ЭТНОГРАФИЯ</t>
  </si>
  <si>
    <t>Уиндем Д.</t>
  </si>
  <si>
    <t>Энциклопедии ASTAR Wonder с дополненной реальностью</t>
  </si>
  <si>
    <t>ЭнцASTARДопРеал</t>
  </si>
  <si>
    <t>Corpus.</t>
  </si>
  <si>
    <t>LAV. Темный роман на русском</t>
  </si>
  <si>
    <t>LAV.ТемныйРоман(на русско</t>
  </si>
  <si>
    <t>Силлов Д.О.</t>
  </si>
  <si>
    <t>195х205</t>
  </si>
  <si>
    <t>84x90/16</t>
  </si>
  <si>
    <t>Ершова Екатерина Васильевна</t>
  </si>
  <si>
    <t>Агеев Михаил</t>
  </si>
  <si>
    <t>ИНОСТРАННЫЙ ЯЗЫК ДЛЯ ДЕТЕЙ (0-6 ЛЕТ)</t>
  </si>
  <si>
    <t>Полная история страны</t>
  </si>
  <si>
    <t>ПолнИсторияСтраны</t>
  </si>
  <si>
    <t>Кладезь. Медицина</t>
  </si>
  <si>
    <t>Рейли К.</t>
  </si>
  <si>
    <t>(Уволен) Малышева Альбина Эдуардовна</t>
  </si>
  <si>
    <t>CZAS POGARDY</t>
  </si>
  <si>
    <t>Толкин Д.Р.Р.</t>
  </si>
  <si>
    <t>80 лет Великой Победе. Детям о войне</t>
  </si>
  <si>
    <t>80летВеликойПобеды(детям)</t>
  </si>
  <si>
    <t>КНИГИ ДЛЯ ЧТЕНИЯ НА ИНОСТРАННЫХ ЯЗЫКАХ</t>
  </si>
  <si>
    <t>Сергеева Дания Загидовна</t>
  </si>
  <si>
    <t>Иностранный язык с легкостью</t>
  </si>
  <si>
    <t>ИнострЯз(с легкостью)</t>
  </si>
  <si>
    <t>Николаева Татьяна Алексеевна</t>
  </si>
  <si>
    <t>ОГИЗ. История</t>
  </si>
  <si>
    <t>Джейн Эйр</t>
  </si>
  <si>
    <t>Бронте Ш.</t>
  </si>
  <si>
    <t>Jane Eyre</t>
  </si>
  <si>
    <t>197х240</t>
  </si>
  <si>
    <t>84x100/16</t>
  </si>
  <si>
    <t>Яхина Алиса Павловна</t>
  </si>
  <si>
    <t>РАЗВИТИЕ И ДОСУГ ДЕТЕЙ (0-3 ЛЕТ)</t>
  </si>
  <si>
    <t>Илюхина Екатерина Александровна</t>
  </si>
  <si>
    <t>Олейникова Мария Антоновна</t>
  </si>
  <si>
    <t>182х215</t>
  </si>
  <si>
    <t>75x90/16</t>
  </si>
  <si>
    <t>100ТысячПочему</t>
  </si>
  <si>
    <t>КОМИКСЫ</t>
  </si>
  <si>
    <t>162х260</t>
  </si>
  <si>
    <t>бумага мелованная матовая 115</t>
  </si>
  <si>
    <t>70x108/16</t>
  </si>
  <si>
    <t>Psychology#KnowHow</t>
  </si>
  <si>
    <t>Афоризмы. Лучшее</t>
  </si>
  <si>
    <t>125х163</t>
  </si>
  <si>
    <t>Афоризмы(Лучшее)</t>
  </si>
  <si>
    <t>Противостояние</t>
  </si>
  <si>
    <t>The Stand</t>
  </si>
  <si>
    <t>Америка превратилась в ад.
Из секретной лаборатории вырвался на свободу опаснейший вирус. Умерли сотни тысяч, миллионы ни в чем не повинных людей… Однако и это еще не все. Вступили в игру беспощадные и могучие силы. Рвется к власти таинственный темный человек, способный подчинять себе слабые, сомневающиеся души. Кто он? Откуда явился? Что сулит человечеству его победа? Немногие люди, не утратившие еще представления о Добре и Зле, должны понять это, - ведь, не зная врага, его невозможно победить… Роман "Противостояние" - одно из лучших произведений "короля ужасов" Стивена Кинга - в новом переводе и без сокращений!</t>
  </si>
  <si>
    <t>Симакина Анна Евгеньевна</t>
  </si>
  <si>
    <t>Криминология на пальцах</t>
  </si>
  <si>
    <t>КриминологияНаПальцах</t>
  </si>
  <si>
    <t>Три товарища</t>
  </si>
  <si>
    <t>DREI KAMERADEN (THREE COMRADES)</t>
  </si>
  <si>
    <t>Челпанов Г.И.</t>
  </si>
  <si>
    <t>Лучшие советские учебники</t>
  </si>
  <si>
    <t>Минь Лао</t>
  </si>
  <si>
    <t>Новый мировой триллер(м)</t>
  </si>
  <si>
    <t>НовМирТриллер(м)</t>
  </si>
  <si>
    <t>Рябинина Елизавета Николаевна</t>
  </si>
  <si>
    <t>Погода в Токио</t>
  </si>
  <si>
    <t>(Уволен) Судавная Дарья Олеговна</t>
  </si>
  <si>
    <t>Кускова Дарья Александровна</t>
  </si>
  <si>
    <t>Самоучитель восточной медицины</t>
  </si>
  <si>
    <t>СамоучительВосточМедицины</t>
  </si>
  <si>
    <t>Сазонова Полина Александровна</t>
  </si>
  <si>
    <t>Кавабата Я.</t>
  </si>
  <si>
    <t>Грекова И.</t>
  </si>
  <si>
    <t>Exclusive Classics Paperback</t>
  </si>
  <si>
    <t>ExclusiveClassicsPaperbac</t>
  </si>
  <si>
    <t>Plants vs Zombies. Графический роман</t>
  </si>
  <si>
    <t>Plants vs Zombies(Графич</t>
  </si>
  <si>
    <t>Федоренко П.А., Качай И.С.</t>
  </si>
  <si>
    <t>Кореневская Мария Николаевна</t>
  </si>
  <si>
    <t>(Уволен) Кудинова Дарья Владиславовна</t>
  </si>
  <si>
    <t>ХУДОЖЕСТВЕННАЯ ЛИТЕРАТУРА ДЛЯ ДЕТЕЙ (7 ЛЕТ И СТАРШЕ)</t>
  </si>
  <si>
    <t>Селезнева Александра Андреевна</t>
  </si>
  <si>
    <t>Самый богатый человек в Вавилоне. Классическое издание, исправленное и дополненное</t>
  </si>
  <si>
    <t>Клейсон Дж.</t>
  </si>
  <si>
    <t>The Richest Man in Babylon: The Original Version, Restored and Revised</t>
  </si>
  <si>
    <t>Зарина Ольга Михайловна</t>
  </si>
  <si>
    <t>Трофимов Е.</t>
  </si>
  <si>
    <t>Коллекция.</t>
  </si>
  <si>
    <t>Коллекция</t>
  </si>
  <si>
    <t>АСТ Москва</t>
  </si>
  <si>
    <t>ДЕТСКИЕ КОМИКСЫ</t>
  </si>
  <si>
    <t>162х245</t>
  </si>
  <si>
    <t>70x102/16</t>
  </si>
  <si>
    <t>Кому на Руси жить хорошо</t>
  </si>
  <si>
    <t>Некрасов Н.А.</t>
  </si>
  <si>
    <t>Маслова Анна Алексеевна</t>
  </si>
  <si>
    <t>Про Федота-стрельца, удалого молодца</t>
  </si>
  <si>
    <t>Захарова Лариса Алексеевна</t>
  </si>
  <si>
    <t>Мартин Д.</t>
  </si>
  <si>
    <t>Мартин(КИНО)</t>
  </si>
  <si>
    <t>Мюллер В.К.</t>
  </si>
  <si>
    <t>100х140</t>
  </si>
  <si>
    <t>60x84/32</t>
  </si>
  <si>
    <t>Иванова Анастасия Александровна</t>
  </si>
  <si>
    <t>Бжезинский З.</t>
  </si>
  <si>
    <t>РЕЛИГИЯ. ИСТОРИЯ РЕЛИГИИ. МОЛИТВЕННИКИ</t>
  </si>
  <si>
    <t>РЕЛИГИЯ. ИСТОРИЯ РЕЛИГИИ. МОЛИТВЕННИКИ. РЕЛИГИОЗНОЕ ВОСПИТАНИЕ</t>
  </si>
  <si>
    <t>180х120</t>
  </si>
  <si>
    <t>108x80/32*</t>
  </si>
  <si>
    <t>МАНГА</t>
  </si>
  <si>
    <t>145х215</t>
  </si>
  <si>
    <t>62x92/16</t>
  </si>
  <si>
    <t>Победитель остается один</t>
  </si>
  <si>
    <t>O vencedor esta so</t>
  </si>
  <si>
    <t>картон мелованный 300</t>
  </si>
  <si>
    <t>Мастера фантазии</t>
  </si>
  <si>
    <t>Мартин(под)</t>
  </si>
  <si>
    <t>Малаканова Светлана Казбековна</t>
  </si>
  <si>
    <t>ИНФОРМАТИКА. КОМПЬЮТЕРНАЯ ЛИТЕРАТУРА. ЭЛЕКТРОНИКА</t>
  </si>
  <si>
    <t>ПОПУЛЯРНАЯ КОМПЬЮТЕРНАЯ ЛИТЕРАТУРА</t>
  </si>
  <si>
    <t>(Уволен) Васильева Мария Владимировна</t>
  </si>
  <si>
    <t>Горшкова Екатерина Андреевна</t>
  </si>
  <si>
    <t>КОМПЬЮТЕРНАЯ ЛИТЕРАТУРА ДЛЯ ПРОФЕССИОНАЛОВ</t>
  </si>
  <si>
    <t>Дюдина Анастасия Александровна</t>
  </si>
  <si>
    <t>АДМИНИСТРАТИВНОЕ ПРАВО. ОРГАНЫ ГОС. БЕЗОПАСНОСТИ, ВНУТР. ДЕЛ, ВООРУЖЕННЫХ СИЛ. ТАМОЖЕННОЕ ПРАВО. МУНИЦИПАЛЬНОЕ ПРАВО. ИНФОРМАЦИОННОЕ ПРАВО</t>
  </si>
  <si>
    <t>Рим Антон Александрович</t>
  </si>
  <si>
    <t>Усачев А.А.</t>
  </si>
  <si>
    <t>Книги А. Усачёва</t>
  </si>
  <si>
    <t>Усачёв(лучшее)</t>
  </si>
  <si>
    <t>Москаленко М.В.</t>
  </si>
  <si>
    <t>Школа китайского языка</t>
  </si>
  <si>
    <t>ШколаКитайскогоЯзыка</t>
  </si>
  <si>
    <t>Школа японского языка</t>
  </si>
  <si>
    <t>ШколаЯпонскогоЯзыка</t>
  </si>
  <si>
    <t>Адамс Д.</t>
  </si>
  <si>
    <t>THE HITCHHIKER’S GUIDE TO THE GALAXY. THE RESTAURANT AT THE END OF THE UNVERSE</t>
  </si>
  <si>
    <t>КНИГИ С НАКЛЕЙКАМИ</t>
  </si>
  <si>
    <t>150х210</t>
  </si>
  <si>
    <t>Смолькова Дарья Александровна</t>
  </si>
  <si>
    <t>Большой тренажер по чтению, счету, письму для малышей</t>
  </si>
  <si>
    <t>Жукова О.С.</t>
  </si>
  <si>
    <t>Тумановская Мария Петровна</t>
  </si>
  <si>
    <t>Астрель СПб. Малыш (Обучающая и развивающая литература)</t>
  </si>
  <si>
    <t>Жукова(комплект/superцена)Большой тренажер по чтению, счету, письму для малышей</t>
  </si>
  <si>
    <t>В это комплекте из семи книг вы найдете самые разнообразные задания, которые обязательно понравятся малышу - в части книг есть наклейки, работа с которыми сделает занятия не только увлекательными, но и полезными!
Ребенок потренирует мелкую моторику, координацию и глазомер; весело, быстро и с удовольствием выучит буквы и цифры, овладеет первыми навыками счета, потренирует мышление и внимание.
Для дошкольного возраста.</t>
  </si>
  <si>
    <t>Ильин Олег Сергеевич</t>
  </si>
  <si>
    <t>Ликсо В.В.</t>
  </si>
  <si>
    <t>История Великой Победы. Подарочная энциклопедия</t>
  </si>
  <si>
    <t>Климова Ольга Владимировна</t>
  </si>
  <si>
    <t>ИсторияВеликойПобеды(под)</t>
  </si>
  <si>
    <t>Книга судьбы</t>
  </si>
  <si>
    <t>КнигаСудьбы</t>
  </si>
  <si>
    <t>Лукьяненко С.В.</t>
  </si>
  <si>
    <t>Книги Сергея Лукьяненко</t>
  </si>
  <si>
    <t>Лукьяненко(лучшее)</t>
  </si>
  <si>
    <t>Малышева Таисия Владимировна</t>
  </si>
  <si>
    <t>Мирай М.</t>
  </si>
  <si>
    <t>Тимчук Виктория Владимировна</t>
  </si>
  <si>
    <t>No sugar</t>
  </si>
  <si>
    <t>Милана Хаметова</t>
  </si>
  <si>
    <t>МиланаХаметова</t>
  </si>
  <si>
    <t>Швыркова Александра Игоревна</t>
  </si>
  <si>
    <t>Кисленко Ирина Михайловна</t>
  </si>
  <si>
    <t>ДЕТСКИЙ ДОСУГ</t>
  </si>
  <si>
    <t>Сорокин В.Г.</t>
  </si>
  <si>
    <t>Спаркс: чудо любви (м)</t>
  </si>
  <si>
    <t>Спаркс(чудо любви)</t>
  </si>
  <si>
    <t>Толкин (КИНО!!)</t>
  </si>
  <si>
    <t>Толкин - творец Средиземья</t>
  </si>
  <si>
    <t>ТолкинТворецСредиземья</t>
  </si>
  <si>
    <t>THE CHILDREN OF HURIN</t>
  </si>
  <si>
    <t>Последнее из «Утраченных сказаний» Средиземья… Последнее произведение великого Джона Рональда Руэла Толкина.
Книга, рукопись которой подготовил к публикации и отредактировал сын Толкина Кристофер. История короля Хурина и его сына, прoклятого героя Турина Турамбара, жребием коего было нести погибель всем, кого он полюбит. История черных дней эльфийских королевств Средиземья, одного за другим падавших под натиском сил Темного Властелина Моргота… История лучшего друга Турина — эльфийского воина Белега Куталиона — и его сестры Ниэнор…История великого подвига и великой скорби.</t>
  </si>
  <si>
    <t>Льюис К.</t>
  </si>
  <si>
    <t>ЭКОНОМИЧЕСКАЯ ТЕОРИЯ, ИСТОРИЯ. ЭКОНОМИКА В ЦЕЛОМ</t>
  </si>
  <si>
    <t>Детский ботинок</t>
  </si>
  <si>
    <t>978-5-17-173038-3</t>
  </si>
  <si>
    <t>ASE000000000888288</t>
  </si>
  <si>
    <t>http://cdn.eksmo.ru/v2/ASE000000000888288/COVER/cover1.jpg</t>
  </si>
  <si>
    <t>80летВеликойПобеды(детям)Михалков Детский ботинок</t>
  </si>
  <si>
    <t>«Детский ботинок» — книга стихотворений Сергея Михалкова о детях во времена Великой Отечественной войны. Дети наравне со взрослыми прочувствовали всю тяжесть этих жестоких дней, многие из них работали в тылу на благо Родины или ушли на фронт, скрыв свой возраст. 
Победа в Великой Отечественной войне — это подвиг всего нашего несокрушимого народа!
Сергей Михалков служил военным корреспондентом газет «Во славу Родины» и «Сталинский Сокол», был награждён орденом Отечественной войны I степени и орденом Красной Звезды.
В книгу вошли репродукции рисунков военных лет художника Евгения Рачёва, его рисунки и карикатуры для фронтовой газеты «Боевая тревога». Евгений Рачёв был награждён медалью «За Победу».</t>
  </si>
  <si>
    <t>Hello Kitty and Friends. Дом твоей мечты с наклейками</t>
  </si>
  <si>
    <t>Hello Kitty</t>
  </si>
  <si>
    <t>978-5-17-166711-5</t>
  </si>
  <si>
    <t>ASE000000000883961</t>
  </si>
  <si>
    <t>http://cdn.eksmo.ru/v2/ASE000000000883961/COVER/cover1.jpg</t>
  </si>
  <si>
    <t>Hello Kitty(НАКЛ)Hello Kitty and Friends. Дом твоей мечты с наклейками</t>
  </si>
  <si>
    <t>Добро пожаловать в мир Китти и её друзей! 
На каждой странице этой книги тебя ждут новые комнаты, просторные дворики и даже школьные классы. И всё это ты сможешь украсить и обставить по-своему при помощи наклеек! 
Дай волю фантазии и сделай мир Китти и её друзей самым чудесными и ярким!</t>
  </si>
  <si>
    <t>Растения против зомби. Апокалипсис на лужайке</t>
  </si>
  <si>
    <t>Тобин Пол</t>
  </si>
  <si>
    <t>978-5-17-116835-3</t>
  </si>
  <si>
    <t>ASE000000000845214</t>
  </si>
  <si>
    <t>http://cdn.eksmo.ru/v2/ASE000000000845214/COVER/cover1.jpg</t>
  </si>
  <si>
    <t>Plants vs Zombies(ГрафичРоман)Растения против зомби. Апокалипсис на лужайке</t>
  </si>
  <si>
    <t>Графический роман по мотивам культовой игры «Plants vs. Zombies» — это красочный разнообразный мир растений и зомби, запутанные головоломки, а так же много юмора от авторов, для которых нашествие зомби — это праздник, а не катастрофа!
Новый коварный план Зомбосса!  Вторжение зомби в мирный городок Соседвилль! Армия растений!
Противостояние растений и зомби в книге "Растения против зомби. Апокалипсис на лужайке"</t>
  </si>
  <si>
    <t>Зомби атакуют!
Сумасшедший изобретатель Безумный Дейв, его племянница Патрисия и молодой искатель приключений Нейт Таймли пытаются отразить вторжение зомби в их родной мирный городок Соседвилль. Их единственная надежда на спасение – это храбрая армия растений, которая встречает врагов во всеоружии. Но зомби и их зловеще хохочущий лидер тоже не так просты! Противостояние растений и зомби начинается…
Вас ждёт катастрофически забавное приключение по мотивам игры Plants vs. Zombies!</t>
  </si>
  <si>
    <t>Растения против зомби. Зомби в универе</t>
  </si>
  <si>
    <t>Тобин Пол, Чан Рон</t>
  </si>
  <si>
    <t>978-5-17-134914-1</t>
  </si>
  <si>
    <t>ASE000000000855655</t>
  </si>
  <si>
    <t>http://cdn.eksmo.ru/v2/ASE000000000855655/COVER/cover1.jpg</t>
  </si>
  <si>
    <t>Plants vs Zombies(ГрафичРоман)Растения против зомби. Зомби в универе</t>
  </si>
  <si>
    <t>Графический роман по мотивам культовой игры «Plants vs. Zombies» — это красочный разнообразный мир растений и зомби, запутанные головоломки, а так же много юмора от авторов, для которых нашествие зомби — это праздник, а не катастрофа!
Зомби с высшим образованием! Новый коварный план Зомбосса! Новейшая (и умнейшая!) команду зомби в книге "Растения против зомби. Зомби в универе"</t>
  </si>
  <si>
    <t>Кто сказал, что зомби не могут поступить в университет?!
Они тоже хотят получить ВЫСШЕЕ ОБРАЗОМБАНИЕ!
Безумный Дейв, главный защитник Соседвилля, и юные искатели приключений Патрисия и Нейт всегда на страже порядка и готовы отразить любые атаки зомби. Но смогут ли они защитить город от зомби с высшим образованием?!
Друзьям с помощью растений снова предстоит одолеть доктора Зомбосса с его гнусными замыслами, а также новейшую (и умнейшую!) команду зомби, которая вынашивает не менее гнусные планы отомстить самому Зомбоссу... 
В книгу включены дополнительные короткие зомбистории и галерея зомбобложек!</t>
  </si>
  <si>
    <t>Растения против зомби. Переполох на озере</t>
  </si>
  <si>
    <t>Чан Р., Тобин П.</t>
  </si>
  <si>
    <t>978-5-17-148665-5</t>
  </si>
  <si>
    <t>PLANTS VS. ZOMBIES VOLUME 10: RUMBLE AT LAKE GUMBO</t>
  </si>
  <si>
    <t>ASE000000000864854</t>
  </si>
  <si>
    <t>http://cdn.eksmo.ru/v2/ASE000000000864854/COVER/cover1.jpg</t>
  </si>
  <si>
    <t>Plants vs Zombies(ГрафичРоман)Растения против зомби. Переполох на озере</t>
  </si>
  <si>
    <t>• Новый комикс по мотивам популярнейшей игры Plants vs. Zombies!
• В России продано более 100 000 экземпляров серии комиксов!
• Нейт, Патрисия и Безумный Дейв продолжают бороться с безумными изобретениями Зомбосса!
• Вас ждет много юмора, яркой рисовки и удивительных приключений!
• В конце книги собрана коллекция бонусных зомбисторий!</t>
  </si>
  <si>
    <t>Битва растений и зомби за озеро!
Стоило только доктору Зомбоссу наткнуться на озеро Гумбо, как на пляже тут же появились гаргантюа, зомби на тарзанке начали играть в пляжный волейбол, а сам Зомбосс завёл гигантский бур, чтобы загрязнить всю воду в озере. Защитники Соседвилля — Нейт, Патрисия и Безумный Дейв — узнают о неприятностях и хватают все растения, какие подвернутся под руку, чтобы справиться с новой угрозой!
В книгу также включены дополнительные зомбистории.</t>
  </si>
  <si>
    <t>Донбасс. Дорога домой</t>
  </si>
  <si>
    <t>Асламова Д.М.</t>
  </si>
  <si>
    <t>978-5-17-173225-7</t>
  </si>
  <si>
    <t>ASE000000000884406</t>
  </si>
  <si>
    <t>http://cdn.eksmo.ru/v2/ASE000000000884406/COVER/cover1.jpg</t>
  </si>
  <si>
    <t>ВремяZ Асламова Донбасс. Дорога домой(ИДЛенинград)</t>
  </si>
  <si>
    <t>Книга известной журналистки Дарьи Асламовой рассказы-
вает о событиях на Донбассе, начиная с 2014 года.
На страницах книги звучат голоса людей, чьи судьбы пере-
плетены с судьбой их родного края в условиях войны и борьбы
за будущее.
Эта книга — хроника донбасской революции, попытка со-
хранить в памяти тех, кто не пожелал отказаться от самих себя,
от своего языка, от своей культуры и от своей большой Родины;
о людях с поразительным чутьем на правду и свободу.</t>
  </si>
  <si>
    <t>Петербургские тайны "Господина оформителя": история культового мистического триллера с музыкой Сергея Курёхина</t>
  </si>
  <si>
    <t>Метсур В.</t>
  </si>
  <si>
    <t>Герои эпохи: биографии</t>
  </si>
  <si>
    <t>978-5-17-165675-1</t>
  </si>
  <si>
    <t>Колесникова Алена Сергеевна</t>
  </si>
  <si>
    <t>ГероиЭпохи</t>
  </si>
  <si>
    <t>ASE000000000882853</t>
  </si>
  <si>
    <t>http://cdn.eksmo.ru/v2/ASE000000000882853/COVER/cover1.jpg</t>
  </si>
  <si>
    <t>ГероиЭпохи Метсур Петербургские тайны "Господина оформителя": история культового мистического триллера с музыкой Сергея Курёхина</t>
  </si>
  <si>
    <t>Метсур Вольде – журналист, художник и музыкант. Исследователь масскультуры Ленинграда-Петербурга 1980–1990 годов. Создатель проектов СЛiVЫ, DIZAIN и LediZain, автор книги о барабанщике группы «Кино» «Георгий Гурьянов: я и есть искусство». Его работы демонстрировались на различных групповых выставках,
кроме того, были организованы три персональные выставки: «G.G. Портреты», «Петроград вечерний и графический» и «Цой. Вокруг „Кино“».
История главного мистического фильма на нашем экране – «Господин оформитель» (1988)  – с самого начала была окутана различными тайнами и мифами. По прошествии десятков лет интерес к фильму не исчезает: он интригует пронизывающей музыкой и своей атмосферной звуковой палитрой; заставляет задумываться над тайными смыслами, заложенными в картину; образы и видения погружают зрителя в иллюзорный мир, прямиком отправляя его в дореволюционный Петербург, в эпоху Серебряного века. 
И эта книга – все равно что исследование – позволит читателю глубже заглянуть в историю создания произведения Олега Тепцова, узнать о том, как ему удалось буквально перевернуть сознание нашего кинозрителя, создав стильный модернистский шедевр на изломе эпох.
Метсур Вольде</t>
  </si>
  <si>
    <t>Древний Китай</t>
  </si>
  <si>
    <t>Витолдер М.</t>
  </si>
  <si>
    <t>978-5-17-146627-5</t>
  </si>
  <si>
    <t>ASE000000000858632</t>
  </si>
  <si>
    <t>http://cdn.eksmo.ru/v2/ASE000000000858632/COVER/cover1.jpg</t>
  </si>
  <si>
    <t>ДетЭнц(best)Древний Китай</t>
  </si>
  <si>
    <t>Ключевые вехи истории и интереснейшие факты о Китае – под одной обложкой!
Эта захватывающая энциклопедия откроет ребенку двери в мир Древнего Китая – одной из самых развитых цивилизаций за всю историю человечества. Китайцы изобрели массу вещей: компас, бумагу, порох, шелк… Самобытность, культура и традиции этой уникальной страны увлекут не только юных, но и взрослых читателей. В книге вас ждут великие воины и сражения, расцветы и гибель династий, нормы законов и религии, особенности одежды, украшений, национальной кухни и многое другое.
Об этом рассказывает Марк Витолдер, автор и популяризатор истории древнего мира. Его легкий слог и изобилие любопытных сведений, дополненных красочными иллюстрациями, моментально увлекают читателей и не отпускают до последней страницы. Книга будет полезна для расширения кругозора ребенка и его культурного развития.
Отправляйтесь в удивительное путешествие по Древнему Китаю и открывайте ребенку многочисленные чудеса этой загадочной страны!</t>
  </si>
  <si>
    <t>Книга «Древний Китай» из серии «Детская энциклопедия» — отличное введение в историю этой древней и одной из самых развитых цивилизаций в людской истории.
Китайцы изобрели огромное количество вещей — от бумаги и компаса до пороха и шёлка. Все главные факты из истории Древнего Китая собраны под обложкой одной книги. И каждый читатель найдёт для себя что-то интересное: воины и сражения, расцветы и гибель империй, законы и религия, одежда, украшения, еда, игры и многое-многое другое.
Марк Витолдер, автор этой книги, просто и увлекательно рассказывает древнюю историю, а красочные достоверные иллюстрации прекрасно дополняют текст и непременно заинтересуют юных читателей.
Для среднего школьного возраста.</t>
  </si>
  <si>
    <t>Смартфон и сотовый. Самоучитель с нуля. Максимально просто и понятно. Новейшее издание 2024 года</t>
  </si>
  <si>
    <t>Жуков Иван</t>
  </si>
  <si>
    <t>Всё для любимых чайников</t>
  </si>
  <si>
    <t>978-5-17-161765-3</t>
  </si>
  <si>
    <t>ДляРжавыхЧайников</t>
  </si>
  <si>
    <t>ASE000000000878370</t>
  </si>
  <si>
    <t>http://cdn.eksmo.ru/v2/ASE000000000878370/COVER/cover1.jpg</t>
  </si>
  <si>
    <t>ДляРжавыхЧайников Жуков Смартфон и сотовый. Самоучитель с нуля. Максимально просто и понятно. Новейшее издание 2024 года</t>
  </si>
  <si>
    <t>Обновленная и самая актуальная версия популярного самоучителя!
Эта книга — для вас, если вы хотите легко и быстро научиться пользоваться смартфоном.
С новейшим самоучителем Ивана Жукова вам не придется теряться в догадках: «Куда здесь нажать?» Никаких заумных терминов — все написано очень простым языком. А подробные описания и сопровождающие их картинки не оставят шансов сделать что-то не так. 
Из этой книги вы узнаете, как:
●   выбрать смартфон;
●   бесплатно звонить в любую точку мира и общаться по видеосвязи;
●   фотографировать и пересылать фото;
●   быстро выходить в интернет и находить там нужную информацию;
●   отправлять электронные письма;
●   слушать музыку, смотреть фильмы и видеоролики;
●   узнать, как добраться до нужного места и сколько времени это займет;
●   и многое, многое другое.</t>
  </si>
  <si>
    <t>Дневник Слабака-6. Предпраздничная лихорадка</t>
  </si>
  <si>
    <t>Кинни Дж.</t>
  </si>
  <si>
    <t>Дневник слабака</t>
  </si>
  <si>
    <t>978-5-17-107275-9</t>
  </si>
  <si>
    <t>Дневник Слабака</t>
  </si>
  <si>
    <t>ASE000000000835140</t>
  </si>
  <si>
    <t>http://cdn.eksmo.ru/v2/ASE000000000835140/COVER/cover1.jpg</t>
  </si>
  <si>
    <t>Дневник Слабака 6. Предпраздничная лихорадка</t>
  </si>
  <si>
    <t>«Дневник слабака» – один из лучших книжных сериалов последних лет, постоянно бьющий рекорды продаж и издающийся многомиллионными тиражами. Автор серии, Джефф Кинни, придумал уникальный формат: комиксы в книге чередуются с текстом, а рассказ в виде дневниковых записей ведется от лица главного героя, незадачливого подростка Грега Хэффли. Комичная, трогательная, полная приключений и злободневных шуток история взросления мальчишки из американской глубинки универсальна – смеются над напастями Грега и сопереживают ему люди со всего мира. Книги про слабака любят читать и дети, и взрослые, ностальгирующие по детству. По мотивам книг уже сняли несколько фильмов, а в 2021 году этот книжный блокбастер получит и телевизионное воплощение: компания Disney запускает одноименный анимационный сериал, который наверняка станет одним из самых популярных шоу канала. Так что самое время познакомиться с героями веселой саги, если вы еще этого не сделали, – слабак теперь с вами надолго! И вы его непременно полюбите.</t>
  </si>
  <si>
    <t>У Грега Хэффли большие проблемы. Нанесён ущерб школьному имуществу – и Грег главный подозреваемый. Но ведь он невиновен! Ну, почти. Его вот-вот разоблачат, но тут случается непредвиденное: из-за снежной бури Грег с семьёй застревает в собственном доме и временно не может посещать школу. Наверное, это и к лучшему, только есть ли наказание ужаснее для мальчишки, чем маяться в четырёх стенах вместе с надоедливыми родственниками?</t>
  </si>
  <si>
    <t>978-5-17-174819-7</t>
  </si>
  <si>
    <t>ASE000000000888167</t>
  </si>
  <si>
    <t>http://cdn.eksmo.ru/v2/ASE000000000888167/COVER/cover1.jpg</t>
  </si>
  <si>
    <t>Маргиналии средневекового искусства: эссе об истории и культуре</t>
  </si>
  <si>
    <t>Камил М.</t>
  </si>
  <si>
    <t>История и наука рунета. Страдающее средневековье</t>
  </si>
  <si>
    <t>978-5-17-158222-7</t>
  </si>
  <si>
    <t>История&amp;НаукаРунета(Страд</t>
  </si>
  <si>
    <t>ASE000000000859595</t>
  </si>
  <si>
    <t>http://cdn.eksmo.ru/v2/ASE000000000859595/COVER/cover1.jpg</t>
  </si>
  <si>
    <t>История&amp;НаукаРунета(СтрадающееСредневековье)Камил Маргиналии средневекового искусства: эссе об истории и культуре</t>
  </si>
  <si>
    <t>Блудливые обезьяны, драконы, пожирающие собственные хвосты, раздутые головы, ослы, играющие на арфах, священники, целующие кого-то в зад, кувыркающиеся жонглеры… Что означают все эти изображения на фасадах средневековых церквей и полях древних манускриптов?
Майкл Камил исследует буйное царство маргинального искусства, анализируя его символику, функции и социокультурный контекст, который часто остается вне поля зрения большинства исследователей. Читатель узнает, зачем на крыши соборов помещали статуи гаргулий и химер, какую роль играли изображения акробатов и шутов в убранстве монастырей, а также почему священнослужители, рыцари, крестьяне и проститутки становились участниками непристойных и потешных сцен на полях средневековых изданий часословов и работ древних философов. Особое внимание автор уделяет взаимодействию между текстом и изображением, а также тому, как маргинальная иконография отражала мировоззрение и повседневную жизнь людей того времени.
Книга будет интересна как специалистам в области истории искусства, так и широкой аудитории, желающей глубже понять художественные традиции Средневековья</t>
  </si>
  <si>
    <t>Автостопом по галактике</t>
  </si>
  <si>
    <t>978-5-17-098748-1</t>
  </si>
  <si>
    <t>ASE000000000724945</t>
  </si>
  <si>
    <t>http://cdn.eksmo.ru/v2/ASE000000000724945/COVER/cover1.jpg</t>
  </si>
  <si>
    <t>Мартин(под)Адамс Автостопом по галактике</t>
  </si>
  <si>
    <t>«Автостопом по Галактике», стартовав в качестве радиопостановки на Би-би-си, имел грандиозный успех. Одноименный роман в 1984 году возглавил список английских бестселлеров, а сам Адамс стал самым молодым писателем, получившим награду «Золотая ручка», вручаемую за 1 млн. проданных книг.
Телепостановка 1982 года упрочила успех серии книг про «Автостоп», а полнометражный фильм 2005 года при бюджете в $50 млн. дважды «отбил» расходы на экранизацию и был номинирован на 7 премий.
Популярность сатирической «трилогии в пяти частях» выплеснулась в музыкальную и компьютерную индустрию. Так, группы Radiohead, Coldplay, NOFX используют цитаты из романа Адамса, а Level 42 названа в честь главной сюжетной линии романа.</t>
  </si>
  <si>
    <t>Хокку. Японская лирика с иллюстрациями</t>
  </si>
  <si>
    <t>Басе М.</t>
  </si>
  <si>
    <t>Мировая поэзия. Подарочное издание с иллюстрациями</t>
  </si>
  <si>
    <t>978-5-17-159729-0</t>
  </si>
  <si>
    <t>105х140</t>
  </si>
  <si>
    <t>60x90/32</t>
  </si>
  <si>
    <t>МироваяПоэзия(под/иллюстр</t>
  </si>
  <si>
    <t>ASE000000000876304</t>
  </si>
  <si>
    <t>http://cdn.eksmo.ru/v2/ASE000000000876304/COVER/cover1.jpg</t>
  </si>
  <si>
    <t>МироваяПоэзия(под/иллюстр)Басе Хокку. Японская лирика</t>
  </si>
  <si>
    <t>Японские лирические стихотворения хокку (хайку) отличаются предельной лаконичностью и своеобразной поэтикой, отображая своим слогом жизнь природы и человека в их слитном, нерасторжимом единстве на фоне круговорота времен года. Японскую лирику в полной мере отображает термин «послечувствование» — ведь далеко не сразу затихает глубокий отзвук, рожденный словом. Способность будить воображение — одно из главных свойств японской поэзии. Такие мастера, как Басё, Бусон и Исса, — лишь немногие из тех, чьи стихи по‑прежнему способны будоражить наши чувства.
В переводе поэта, филолога и литературоведа Веры Николаевны Марковой уникальные японские поэтические миниатюры превращаются в афористичные верлибры, переходящие в белые стихи.</t>
  </si>
  <si>
    <t>Пастернак. Избранная лирика с иллюстрациями</t>
  </si>
  <si>
    <t>Пастернак Б.Л.</t>
  </si>
  <si>
    <t>978-5-17-173210-3</t>
  </si>
  <si>
    <t>ASE000000000888489</t>
  </si>
  <si>
    <t>http://cdn.eksmo.ru/v2/ASE000000000888489/COVER/cover1.jpg</t>
  </si>
  <si>
    <t>МироваяПоэзия(под/иллюстр)Пастернак Избранная лирика с иллюстрациями</t>
  </si>
  <si>
    <t>Борис Пастернак — один из ключевых поэтов и писателей XX века. В его стихах гармонично сочетаются пылкое сердце и холодный взгляд: цепко и точно поэт передаёт читателю самые тонкие и самые редкие идеи и чувства. И несмотря на признание и успех, Пастернак никогда не ставил их выше самого искусства. В его лирике навсегда соединились жизнь и природа. Читатель погружен в стремительность и напряжённость действия, в историю встреч и расставаний, всепоглощающей любви и сдержанности, философских раздумий. Каждый поэтический шедевр дополнен яркой иллюстрацией.</t>
  </si>
  <si>
    <t>Рубаи с иллюстрациями</t>
  </si>
  <si>
    <t>Омар Хайям</t>
  </si>
  <si>
    <t>978-5-17-159733-7</t>
  </si>
  <si>
    <t>ASE000000000876306</t>
  </si>
  <si>
    <t>http://cdn.eksmo.ru/v2/ASE000000000876306/COVER/cover1.jpg</t>
  </si>
  <si>
    <t>МироваяПоэзия(под/иллюстр)Хайям Рубаи</t>
  </si>
  <si>
    <t>Омар Хайям (1048–1131) — великий персидский поэт, философ и учёный, неоспоримый классик мировой лирики. На протяжении всей своей жизни он писал стихотворные афоризмы, рубаи, в которых отражал сокровенные мысли о любви и ненависти, добре и зле, судьбе и роке. Знаменитые рубайат, заставляющие задуматься о жизни и посмеяться над беспомощностью человека в борьбе с самим собой, остаются актуальны по сей день.</t>
  </si>
  <si>
    <t>Правила дорожного движения с самыми последними изменениями на 1 апреля 2025 года: штрафы, коды регионов</t>
  </si>
  <si>
    <t>ПДД 3D</t>
  </si>
  <si>
    <t>978-5-17-173845-7</t>
  </si>
  <si>
    <t>ASE000000000880826</t>
  </si>
  <si>
    <t>http://cdn.eksmo.ru/v2/ASE000000000880826/COVER/cover1.jpg</t>
  </si>
  <si>
    <t>ПДД 3D 2025 Правила дорожного движения с самыми последними дополнениями на 1 апреля 2025 года: штрафы, коды регионов</t>
  </si>
  <si>
    <t>Книга содержит официальный текст Правил дорожного движения Российской Федерации со всеми изменениями и дополнениями на 1 апреля 2025 года. В цветной вкладке наглядно представлены все действующие дорожные знаки.
Пособие содержит:
- удобную таблицу административных штрафов за нарушение ПДД, в том числе новые штрафы за превышение скорости, непристегнутый ремень, проезд на красный свет и др.;
- расширенный перечень неисправностей и условий, при которых запрещается эксплуатация транспортных средств;
- автовизитку, которую можно вырезать и положить в салон автомобиля.
Издание учитывает все изменения, опубликованные в официальных источниках на момент подписания издания в печать.</t>
  </si>
  <si>
    <t>Штрафбаты</t>
  </si>
  <si>
    <t>Громов А.</t>
  </si>
  <si>
    <t>Полная история эпох</t>
  </si>
  <si>
    <t>978-5-17-172118-3</t>
  </si>
  <si>
    <t>ПолнаяИсторияЭпох</t>
  </si>
  <si>
    <t>ASE000000000887669</t>
  </si>
  <si>
    <t>http://cdn.eksmo.ru/v2/ASE000000000887669/COVER/cover1.jpg</t>
  </si>
  <si>
    <t>ПолнаяИсторияЭпох Громов Штрафбаты</t>
  </si>
  <si>
    <t>Всем знакомо понятие «штрафбат». Но знаете ли вы, за что и как становились штрафниками? Представляете, как они воевали и как отдыхали? Задумывались, что штрафбаты были не только в Красной армии? Какими представали штрафники в советской поэзии и прозе и какими – в нацистской пропаганде? Почему невозможно было обойтись без заградотрядов? Были ли в штрафбатах женщины? И кого не брали в штрафные части в Третьем рейхе?
Мы предлагаем читателю рассмотреть изнанку войны, где было место трусости, наказаниям, насильственному наведению порядка, и найти ответы на все вопросы. 
Тайны «оборотной стороны» Второй мировой войны – у вас в руках!</t>
  </si>
  <si>
    <t>Принцип пуповины: анатомия везения. Научный подход к ненаучным понятиям</t>
  </si>
  <si>
    <t>Евдокименко П.В.</t>
  </si>
  <si>
    <t>Понятно о здоровье</t>
  </si>
  <si>
    <t>978-5-17-171786-5</t>
  </si>
  <si>
    <t>ASE000000000887334</t>
  </si>
  <si>
    <t>http://cdn.eksmo.ru/v2/ASE000000000887334/COVER/cover1.jpg</t>
  </si>
  <si>
    <t>Понятно о здоровье Евдокименко Принцип пуповины: анатомия везения. Научный подход к ненаучным понятиям</t>
  </si>
  <si>
    <t>Доктор Павел Евдокименко — практикующий врач‑ревматолог, невролог, академик российской Академии Медико‑Технических Наук (АМТН РФ), один из ведущих специалистов по лечению болезней позвоночника и суставов. Ведет канал о здоровье для разумных людей «Разумная медицина доктора Евдокименко».
Эту книгу доктор Павел Евдокименко считает одной из лучших своих книг. Перед вами не просто издание, а публикация шокирующего и вселяющего надежду открытия доктора Евдокименко о том, что везение, удача и благополучие фактически зависят от работы нашего организма и тесно с ним связаны. И главное — мы можем контролировать нашу удачу с помощью простых, но действенных способов! 
Хотите изучить физиологию счастливой жизни и научиться жить в гармонии с миром и собственным организмом? Тогда начинайте применять научный подход к ненаучным понятиям! 
В своей книге доктор Павел Евдокименко расскажет:
•   что такое «принцип пуповины» и как он работает в жизни взрослого человека;
•   как настроение влияет на наш организм и его физиологию;
•   что нужно делать, чтобы стать везунчиком (Да! Везение — это не только дар свыше!);
•   отчего в нашей жизни случаются черные и белые полосы;
•   почему у неунывающих людей мозг работает продуктивнее, а значит и жизнь складывается лучше;
•   как избавиться от депрессии и нужно ли делать улыбку безусловным рефлексом;
•   и многое другое.</t>
  </si>
  <si>
    <t>Деньги. Иллюстрированный гид</t>
  </si>
  <si>
    <t>Кошевар Д.В., Шабан Т.С.,</t>
  </si>
  <si>
    <t>Популярный иллюстрированный гид</t>
  </si>
  <si>
    <t>978-5-17-158686-7</t>
  </si>
  <si>
    <t>бумага мелованная глянцевая 130</t>
  </si>
  <si>
    <t>ПопИллюстрГид</t>
  </si>
  <si>
    <t>ASE000000000875301</t>
  </si>
  <si>
    <t>http://cdn.eksmo.ru/v2/ASE000000000875301/COVER/cover1.jpg</t>
  </si>
  <si>
    <t>ПопИллюстрГид Деньги.</t>
  </si>
  <si>
    <t>На страницах этой книги монеты и банкноты обретают право голоса, повествуя о переменах исторических, культурных и бытовых. 
Из этого иллюстрированного гида вы узнаете о денежных единицах разных стран мира. Какова история возникновения и развития денежных знаков? Что изображено на реверсах и аверсах монет? Из каких материалов изготавливают монеты и банкноты и где их чеканят и печатают? Какие деньги сейчас в обращении в разных странах мира?</t>
  </si>
  <si>
    <t>Словарь синонимов и антонимов русского языка</t>
  </si>
  <si>
    <t>Михайлова О.А.</t>
  </si>
  <si>
    <t>978-5-17-154107-1</t>
  </si>
  <si>
    <t>ASE000000000870544</t>
  </si>
  <si>
    <t>http://cdn.eksmo.ru/v2/ASE000000000870544/COVER/cover1.jpg</t>
  </si>
  <si>
    <t>СловШкНов.Рус.яз.Словарь синонимов и антонимов</t>
  </si>
  <si>
    <t>Предлагаемый словарь содержит более 5000 слов и состоит из двух частей: словаря синонимов и словаря антонимов. 
В словарь включены наиболее употребительные слова русского литературного языка, живой разговорной речи, некоторые специальные термины, имеющие широкое распространение, а также ряд устаревших слов, встречающихся в произведениях художественной литературы, изучаемых в школе. Все слова, кроме односложных, снабжены ударением. К каждому слову даётся краткое толкование, синонимы сопровождаются стилистическими пометами. Словарные статьи проиллюстрированы примерами. 
Книга призвана помочь тем, кто стремится лучше овладеть родным языком, сделать свою речь выразительнее и обогатить словарный запас.
Издание предназначено для учащихся школ, студентов, преподавателей и станет хорошим помощником при подготовке к урокам и экзаменам.</t>
  </si>
  <si>
    <t>Самомассаж. Подробное руководство по традиционным восточным практикам</t>
  </si>
  <si>
    <t>Чанцин Го</t>
  </si>
  <si>
    <t>Традиции восточного долголетия</t>
  </si>
  <si>
    <t>978-5-17-173101-4</t>
  </si>
  <si>
    <t>Попова Анастасия Сергеевна</t>
  </si>
  <si>
    <t>ТрадицииВосточДолголетия</t>
  </si>
  <si>
    <t>ASE000000000888350</t>
  </si>
  <si>
    <t>http://cdn.eksmo.ru/v2/ASE000000000888350/COVER/cover1.jpg</t>
  </si>
  <si>
    <t>ТрадицииВосточДолголетия Чанцин Самомассаж. Подробное руководство по традиционным восточным практикам</t>
  </si>
  <si>
    <t>Техники массажа, описанные в этой книге, основаны на многовековой практике традиционной китайской медицины. Они помогут вам поддерживать оптимальное состояние здоровья и выглядеть хорошо без дорогостоящих процедур, лечения и приема ненужных лекарств.
Вы научитесь простым способам предупреждения болезней, используя для этого только собственное тело. Благодаря простым акупрессурным комплексам вы сможете воздействовать на различные участки тела, чтобы регулировать энергии ци и крови. Изучите систему меридианов и коллатералей и сбалансируйте в своем организме поток энергий с помощью разнообразных техник стимуляции акупунктурных точек — разминания, растирания, надавливания и пр.
С этим практическим руководством вы освоите различные методы восточного массажа, а кроме того, узнаете, как обнаруживать на своем теле акупунктурные точки, чтобы облегчить боли, предупредить недуги и улучшить внешность.
Путь к здоровью и долголетию начинается с простых шагов!</t>
  </si>
  <si>
    <t>Светлый пепел луны. Книга 2</t>
  </si>
  <si>
    <t>Тэнло В.</t>
  </si>
  <si>
    <t>Хиты Китая. Светлый пепел луны</t>
  </si>
  <si>
    <t>978-5-17-172147-3</t>
  </si>
  <si>
    <t>ХитыКитаяСветлыйПепелЛуны</t>
  </si>
  <si>
    <t>Till the end of the moon. Volume 2 / 长月烬明2</t>
  </si>
  <si>
    <t>ASE000000000882194</t>
  </si>
  <si>
    <t>http://cdn.eksmo.ru/v2/ASE000000000882194/COVER/cover1.jpg</t>
  </si>
  <si>
    <t>ХитыКитаяСветлыйПепелЛуны Тэнло Светлый пепел луны. Книга 2</t>
  </si>
  <si>
    <t>– Вторая часть новеллы-бестселлера в жанре сянься!
– Первоисточник популярной дорамы, которая стала одной из самых просматриваемых китайских дорам за все время.
– История о перемещении во времени и борьбе совершенствующихся с демонами в сеттинге Древнего Китая.
– Динамичная история, которая держит в напряжении до последней строчки и читается на одном дыхании.
– Понравится фанатам азиатского фэнтези «Удушающая сладость, заиндевелый пепел», «Синий шепот», «Легенда о Чжаояо», «Защити сердце», «Три жизни, три мира: Десять ли персиковых цветков», «Благословение небожителей», «Магистр дьявольского культа».</t>
  </si>
  <si>
    <t>Путешествие во времени продолжается, и Ли Сусу находит способ помешать возвращению повелителя демонов: у нее есть всего три года, чтобы извлечь злые кости Таньтай Цзиня.
Теперь, став императором Чжоу-го, он намерен укрепить свою власть и ради этого превратить бессмертного дракона в демона. Но судьба вновь играет с Таньтай Цзинем и Ли Сусу: они попадают в сон о прошлом дракона, где им достаются роли супругов — небожителя Мин Е и принцессы-жемчужницы Сан Цзю.
Возможно, здесь они сблизятся и Сусу удастся растопить сердце будущего повелителя демонов?</t>
  </si>
  <si>
    <t>Вкус игры. Рецепты по мотивам The Sims</t>
  </si>
  <si>
    <t>ХЗ: Хлеба и зрелищ</t>
  </si>
  <si>
    <t>978-5-17-159924-9</t>
  </si>
  <si>
    <t>Хлеба и зрелищ</t>
  </si>
  <si>
    <t>ASE000000000876497</t>
  </si>
  <si>
    <t>http://cdn.eksmo.ru/v2/ASE000000000876497/COVER/cover1.jpg</t>
  </si>
  <si>
    <t>Хлеба и зрелищ Вкус игры. Рецепты по мотивам The Sims</t>
  </si>
  <si>
    <t>Добро пожаловать в мир кулинарии The Sims – легендарной симуляции нашей жизни. Симы живут так же, как и мы: знакомятся, дружат, работают, путешествуют и, конечно, готовят аппетитные блюда! Эта книга стирает грани между реальным и виртуальным. 
С ее помощью вы легко приготовите: 
• Супы, салаты, гарниры, мясо, рыбу 
• Блюда экзотических кухонь мира   
• Вегетарианские и экспериментальные блюда   
• Десерты, безалкогольные напитки, праздничные блюда для «жуткой» вечеринки и многое другое   
Попробуйте симуляцию на вкус!</t>
  </si>
  <si>
    <t>Битва за Кавказ</t>
  </si>
  <si>
    <t>978-5-17-173792-4</t>
  </si>
  <si>
    <t>ASE000000000888789</t>
  </si>
  <si>
    <t>http://cdn.eksmo.ru/v2/ASE000000000888789/COVER/cover1.jpg</t>
  </si>
  <si>
    <t>ХроникаПобеды Сульдин Битва за Кавказ</t>
  </si>
  <si>
    <t>Битва за Кавказ – тяжелейшее сражение Великой Отечественной войны, проходившее в условиях ограниченного снабжения боеприпасами и продовольствием. Захват нефтяных месторождений в Кавказских горах и получение выхода к Каспийскому морю позволили бы немецким войскам успешно продолжать наступление на территорию СССР. И, понимая это, советские бойцы упорно отбивали каждую высоту и перевал. В условиях горной местности, где любой шаг мог стать последним, они находили в себе силы идти вперед, зная, что от победы на южном направлении зависит исход всей войны. Именно их героизм и сила духа сделали возможной Великую Победу.</t>
  </si>
  <si>
    <t>978-5-17-098583-8</t>
  </si>
  <si>
    <t>ASE000000000724766</t>
  </si>
  <si>
    <t>http://cdn.eksmo.ru/v2/ASE000000000724766/COVER/cover1.jpg</t>
  </si>
  <si>
    <t>ЭксклюзивКлассика Бронте Джейн Эйр</t>
  </si>
  <si>
    <t>Даже не читая этого романа, вы наверняка слышали про Джейн Эйр. Скорее всего, вы смотрели фильм по этому роману. Надо сказать, что экранизаций "Джейн Эйр" очень много, одна из них — с Шарлоттой Генсбур в главной роли (режиссер – Франко Дзефирелли). Джейн Эйр давным-давно переросла свою героиню и стала почти что именем нарицательным. Многие девушки, наверное, мечтали бы повторить ее судьбу. Да, детство у нее было настоящим кошмаром. Да и молодость выдалась тяжелой. Пусть Джейн не так уж хороша собой, и жизнь ее вовсе не балует, но в конечном итоге она обретет свое счастье. Полный загадок, порой трагических поворотов сюжета, этот роман был и остается символом веры, надежды и любви.</t>
  </si>
  <si>
    <t>Даже не читая этого романа, вы наверняка слышали про Джейн Эйр. Скорее всего, вы смотрели фильм по этому роману. Надо сказать, что экранизаций «Джейн Эйр» очень много, одна из них — с Шарлоттой Генсбур в главной роли (режиссер – Франко Дзефирелли). Джейн Эйр давным-давно переросла свою героиню и стала почти что именем нарицательным. Многие девушки, наверное, мечтали бы повторить ее судьбу. Да, детство у нее было настоящим кошмаром. Да и молодость выдалась тяжелой. Пусть Джейн не так уж хороша собой, и жизнь ее вовсе не балует, но в конечном итоге она обретет свое счастье. Полный загадок, порой трагических поворотов сюжета, этот роман был и остается символом веры, надежды и любви.</t>
  </si>
  <si>
    <t>Повесть о прекрасной Отикубо. Повесть о старике Такэтори</t>
  </si>
  <si>
    <t>978-5-17-154129-3</t>
  </si>
  <si>
    <t>ASE000000000870560</t>
  </si>
  <si>
    <t>http://cdn.eksmo.ru/v2/ASE000000000870560/COVER/cover1.jpg</t>
  </si>
  <si>
    <t>ЭксклюзивКлассика Повесть о прекрасной Отикубо. Повесть о старике Такэтори</t>
  </si>
  <si>
    <t>Древнейшие японские сказки, оказавшие влияние на современную культуру. Познакомьтесь с настоящей классикой японской литературы: колоритные персонажи, красочные фактуры, фантастический антураж Древнего Востока.</t>
  </si>
  <si>
    <t>«Повесть о прекрасной Отикубо». Прекрасная и кроткая сирота Отикубо, страдающая от издевательств жестокой мачехи, покоряет сердце молодого высокородного дворянина, но их путь к счастью будет долог и тернист...
«Повесть о старике Такэтори». Знатные женихи борются за руку таинственной красавицы Кагуя-химэ, рожденной в стволе бамбука, и выполняют ее сложные, фантастические задания...</t>
  </si>
  <si>
    <t>Полдень, XXII век</t>
  </si>
  <si>
    <t>978-5-17-100322-7</t>
  </si>
  <si>
    <t>ASE000000000826747</t>
  </si>
  <si>
    <t>http://cdn.eksmo.ru/v2/ASE000000000826747/COVER/cover1.jpg</t>
  </si>
  <si>
    <t>ЭксклюзивКлассикаРус Стругацкие Полдень, XXII век</t>
  </si>
  <si>
    <t>2119 год. Космонавты, отправившиеся в полет сто лет назад и после аварии вернувшиеся домой, знакомятся с Землей будущего: линии Доставки пищи, роботы-садовники, птерокары – тысячи удивительных чудес, будничных для землян XXII века. Найдется ли в этом странном мире место для героев, опоздавших во времени?
В романе «Полдень, ХХII век» изображается коммунистическое будущее без лозунгов и политики, – мир труда, знания и свободы. Мир, в котором хотели бы жить люди 1960-х годов. Мир, в котором с удовольствием пожили бы мы с вами.</t>
  </si>
  <si>
    <t>Страна багровых туч</t>
  </si>
  <si>
    <t>978-5-17-098749-8</t>
  </si>
  <si>
    <t>ASE000000000724946</t>
  </si>
  <si>
    <t>http://cdn.eksmo.ru/v2/ASE000000000724946/COVER/cover1.jpg</t>
  </si>
  <si>
    <t>ЭксклюзивКлассикаРус Стругацкие Страна багровых туч</t>
  </si>
  <si>
    <t>Экспедиция на Венеру.
Этот рейд полон опасностей: планетолет «Хиус» прежде не испытывали в таких тяжелых атмосферных условиях, аномальное геологическое месторождение «Урановая Голконда» недоступно для подхода транспорта, да и загадка гибели предыдущих экспедиций не может не тревожить отважных исследователей.</t>
  </si>
  <si>
    <t>Большая книга почему</t>
  </si>
  <si>
    <t>Бобков П.В.</t>
  </si>
  <si>
    <t>978-5-17-174057-3</t>
  </si>
  <si>
    <t>Шапиро Ангелина Михайловна</t>
  </si>
  <si>
    <t>ASE000000000889108</t>
  </si>
  <si>
    <t>http://cdn.eksmo.ru/v2/ASE000000000889108/COVER/cover1.jpg</t>
  </si>
  <si>
    <t>100ТысячПочему Большая книга почему</t>
  </si>
  <si>
    <t>"Большая книга почему" — это увлекательная и познавательная энциклопедия для детей, которая ответит на самые интересные и неожиданные вопросы об окружающем мире. Почему барабан круглый? Кто создал первый самолет? Как общаются муравьи? Эта книга станет верным помощником для маленьких почемучек, которые хотят знать всё на свете!
Яркие иллюстрации, простые и понятные объяснения, а также интересные факты делают энциклопедию идеальным подарком для любознательных детей. Книга охватывает самые разные темы: природа, техника, космос, человек, история и многое другое. Она не только расширяет кругозор, но и развивает любовь к знаниям и исследованию мира.
"Большая книга почему" — это настоящий кладезь информации, который поможет детям найти ответы на свои вопросы и вдохновит их на новые открытия!</t>
  </si>
  <si>
    <t>The Sea-Wolf</t>
  </si>
  <si>
    <t>London Jack</t>
  </si>
  <si>
    <t>978-5-17-166219-6</t>
  </si>
  <si>
    <t>ASE000000000883415</t>
  </si>
  <si>
    <t>http://cdn.eksmo.ru/v2/ASE000000000883415/COVER/cover1.jpg</t>
  </si>
  <si>
    <t>ExclusiveClassicsHardcover(неадапт)London The Sea-Wolf</t>
  </si>
  <si>
    <t>Чтение переводов и адаптаций для вас испытание? Посмотрите, как справляются с трудностями герои "Морского волка".
Этот роман Джека Лондона рассказывает о Хэмфри Ван Вейдене, который после кораблекрушения попадает на шхуну "Призрак", где сталкивается с жестоким капитаном по прозвищу Волк Ларсен. Ван Вейден, интеллектуал и литературный критик, вынужден учиться выживать в суровых морских условиях и противостоять философии Ларсена, основанной на социал-дарвинизме и индивидуализме. В процессе истории герои ведут глубокие философские диспуты о смысле жизни, морали и человеческой природе. Роман исследует темы силы и внутреннего достоинства.
Наслаждайтесь данным произведением на языке оригинала без адаптации.</t>
  </si>
  <si>
    <t>978-5-17-166196-0</t>
  </si>
  <si>
    <t>ASE000000000883395</t>
  </si>
  <si>
    <t>http://cdn.eksmo.ru/v2/ASE000000000883395/COVER/cover1.jpg</t>
  </si>
  <si>
    <t>ExclusiveClassicsPaperback(неадапт)London The Sea-Wolf</t>
  </si>
  <si>
    <t>Исповедь</t>
  </si>
  <si>
    <t>Симоне С.</t>
  </si>
  <si>
    <t>LAV. Темный роман</t>
  </si>
  <si>
    <t>978-5-17-154418-8</t>
  </si>
  <si>
    <t>LAV.ТемныйРоман</t>
  </si>
  <si>
    <t>Priest</t>
  </si>
  <si>
    <t>ASE000000000870836</t>
  </si>
  <si>
    <t>http://cdn.eksmo.ru/v2/ASE000000000870836/COVER/cover1.jpg</t>
  </si>
  <si>
    <t>LAV.ТемныйРоман Симоне Исповедь</t>
  </si>
  <si>
    <t>-   Международный бестселлер 18+.
-   Волнующий роман о священнике, нарушившем свои обеты во имя любви.
-   Гипнотическая, откровенная история борьбы истовой веры и плотской страсти.
-   Провокационный современный ответ «Поющим в терновнике» Колин Маккалоу.</t>
  </si>
  <si>
    <t>Существует много правил, которые нельзя нарушать католическому священнику.
Священник не может жениться. Священник не может покинуть свою паству. Священник не может оставить своего Бога. Я всегда умел следовать правилам.
Пока не встретил ее.
Меня зовут Тайлер Ансельм Белл. Мне двадцать девять лет. Шесть месяцев назад я нарушил обет безбрачия и, да поможет мне Бог, сделал бы это снова.
Я священник, и это моя исповедь.</t>
  </si>
  <si>
    <t>Eugene Onegin</t>
  </si>
  <si>
    <t>Пушкин А.С.</t>
  </si>
  <si>
    <t>Russian Classics</t>
  </si>
  <si>
    <t>978-5-17-166138-0</t>
  </si>
  <si>
    <t>RusClassics</t>
  </si>
  <si>
    <t>ASE000000000883331</t>
  </si>
  <si>
    <t>http://cdn.eksmo.ru/v2/ASE000000000883331/COVER/cover1.jpg</t>
  </si>
  <si>
    <t>RusClassics Pushkin Eugene Onegin</t>
  </si>
  <si>
    <t>Английский язык. Русская классика. Стильное подарочное издание одного из главных для русской культуры произведений об одиночестве, любви и долге. 
В издании печатается перевод на английский язык Генри Сполдинга, впервые познакомившего западного читателя с произведением. Книга проиллюстрирована утонченными работами Е. Самокиш-Судковской. 
Подарочное издание украсит любую коллекцию благодаря современной обложке с рельефными элементами, аккуратному блеску лака, ярким форзацам, а также стильному оформлению внутри, иллюстрациям и удобной для чтения лентой-закладкой.</t>
  </si>
  <si>
    <t>Цветик-семицветик. Сказки</t>
  </si>
  <si>
    <t>Катаев В.П.</t>
  </si>
  <si>
    <t>978-5-17-145546-0</t>
  </si>
  <si>
    <t>ASE000000000861604</t>
  </si>
  <si>
    <t>http://cdn.eksmo.ru/v2/ASE000000000861604/COVER/cover1.jpg</t>
  </si>
  <si>
    <t>БибДляДошколят Катаев Цветик-семицветик. Сказки</t>
  </si>
  <si>
    <t>В книге «Цветик-семицветик. Сказки» — четыре сказки В.Катаева. Самая
известная из них — «Цветик-семицветик», про девочку, которая получила
в подарок семь желаний! И очень глупо их растратила. И только последнее желание оказалось добрым и полезным. Очень мудрая история, пригодится не только детям, но и взрослым. Рисунки Натальи Демидовой.
Для дошкольного возраста.</t>
  </si>
  <si>
    <t>Сто лет одиночества</t>
  </si>
  <si>
    <t>Гарсиа Маркес Г.</t>
  </si>
  <si>
    <t>Библиотека классики</t>
  </si>
  <si>
    <t>978-5-17-119245-7</t>
  </si>
  <si>
    <t>БиблКлассики</t>
  </si>
  <si>
    <t>ASE000000000846692</t>
  </si>
  <si>
    <t>http://cdn.eksmo.ru/v2/ASE000000000846692/COVER/cover1.jpg</t>
  </si>
  <si>
    <t>БиблКлассики Маркес Сто лет одиночества</t>
  </si>
  <si>
    <t>Габриэль Гарсиа Маркес – величайший писатель ХХ века, лауреат Нобелевской премии, автор всемирно известных романов «Сто лет одиночества», «Любовь во время чумы» и «Осень патриарха». 
Одна из величайших книг ХХ века. 
Странная, поэтичная, причудливая история города Макондо, затерянного где-то в джунглях, - от сотворения до упадка. 
История рода Буэндиа - семьи, в которой чудеса столь повседневны, что на них даже не обращают внимания. Клан Буэндиа порождает святых и грешников, революционеров, героев и предателей, лихих авантюристов - и женщин, слишком прекрасных для обычной жизни. В нем кипят необычайные страсти - и происходят невероятные события.
Однако эти невероятные события снова и снова становятся своеобразным "волшебным зеркалом", сквозь которое читателю является подлинная история Латинской Америки…</t>
  </si>
  <si>
    <t>К востоку от Эдема</t>
  </si>
  <si>
    <t>Стейнбек Дж.</t>
  </si>
  <si>
    <t>978-5-17-112644-5</t>
  </si>
  <si>
    <t>(Уволен) Кузина Руслана Юрьевна</t>
  </si>
  <si>
    <t>EAST OF EDEN</t>
  </si>
  <si>
    <t>ASE000000000840848</t>
  </si>
  <si>
    <t>http://cdn.eksmo.ru/v2/ASE000000000840848/COVER/cover1.jpg</t>
  </si>
  <si>
    <t>БиблКлассики Стейнбек К востоку от Эдема</t>
  </si>
  <si>
    <t>«Все, что я написал ранее, в известном смысле было лишь подготовкой к созданию этого романа», – говорил сам Джон Стейнбек о книге «К востоку от Эдема», причем с полным на то основанием: ему удалось создать один из главных литературных шедевров ХХ века.
Роман, спровоцировавший бурю возмущений консервативно настроенных критиков, надолго занял первое место среди национальных бестселлеров.
«К востоку от Эдема» – книга о страстной любви и ненависти, об ошибках и преступлениях, о доверии и предательстве. В основе сюжета – история двух сыновей калифорнийца Адама Траска, своеобразных Каина и Авеля. Каждый из них ищет свой путь в этом мире и постоянно оказывается перед выбором: творить добро или зло, стать жертвой или безжалостным хищником…</t>
  </si>
  <si>
    <t>Аленький цветочек. Сказки</t>
  </si>
  <si>
    <t>Аксаков С.Т., Даль В.И.</t>
  </si>
  <si>
    <t>Библиотека начальной школы</t>
  </si>
  <si>
    <t>978-5-17-145517-0</t>
  </si>
  <si>
    <t>БибНачШК.</t>
  </si>
  <si>
    <t>ASE000000000861573</t>
  </si>
  <si>
    <t>http://cdn.eksmo.ru/v2/ASE000000000861573/COVER/cover1.jpg</t>
  </si>
  <si>
    <t>БибНачШК.Аксаков Аленький цветочек. Сказки</t>
  </si>
  <si>
    <t>В книгу вошли две сказки русских писателей, которые дети изучают в начальной школе, – «Аленький цветочек. Сказка ключницы Пелагеи» С. Т. Аксакова и «Привередница» В.И Даля. Первая поведает о всепобеждающей силе любви дочери к отцу и девушки к юноше. Напевная, поэтичная сказка уже много лет занимает особое место в сердцах читателей. «Привередница» В.И. Даля – особый, авторский вариант русской народной сказки о гусях-лебедях и злой Бабе Яге. Знаменитый собиратель фольклора использовал в «Привереднице» множество пословиц и поговорок, украсив сюжет лучшими образцами устного народного творчества. 
Тексты сказок даны без сокращений.
Рисунки И. Цыганкова.
Для младшего школьного возраста.</t>
  </si>
  <si>
    <t>Сказки</t>
  </si>
  <si>
    <t>978-5-17-092222-2</t>
  </si>
  <si>
    <t>Мутылина Оксана Михайловна</t>
  </si>
  <si>
    <t>ASE000000000715140</t>
  </si>
  <si>
    <t>http://cdn.eksmo.ru/v2/ASE000000000715140/COVER/cover1.jpg</t>
  </si>
  <si>
    <t>БибНачШК.Маршак Сказки</t>
  </si>
  <si>
    <t>Старые добрые и любимые сказки С. Маршака вошли в эту книгу. Ты узнаешь о рассеянном, который вместо шляпы на голову надел сковороду, об усатом-полосатом котёнке, который  никак не хотел разговаривать, сколько его ни учила хозяйка, а также о семье ежей, которые повстречали в лесу волков! А замечательные цветные рисунки художников-графиков С. Бордюга и Н. Трепенок сделают процесс чтения более увлекательным!</t>
  </si>
  <si>
    <t>Новая книга в серии «Библиотека начальной школы» включает самые известные и любимые ребятами произведения С. Маршака: «Вот какой рассеянный», «Багаж», «Усатый-полосатый», «Урок вежливости» и другие. В сочетании с замечательными цветными  рисункам питерских художников С. Бордюга и Н. Трепенок, - эта книга будет интересна любому ребёнку, который любит читать и внимательно рассматривать картинки.
Для младшего школьного возраста.</t>
  </si>
  <si>
    <t>Автобиография</t>
  </si>
  <si>
    <t>Фергюсон А.</t>
  </si>
  <si>
    <t>Биографии выдающихся людей</t>
  </si>
  <si>
    <t>978-5-17-084107-3</t>
  </si>
  <si>
    <t>(Уволен) Головлева Наталья Андреевна</t>
  </si>
  <si>
    <t>Биографии</t>
  </si>
  <si>
    <t>Alex Ferguson: My Autobiography</t>
  </si>
  <si>
    <t>AST000000000153082</t>
  </si>
  <si>
    <t>http://cdn.eksmo.ru/v2/AST000000000153082/COVER/cover1.jpg</t>
  </si>
  <si>
    <t>Биографии Фергюсон Алекс (Футбол Manchester United)Автобиография</t>
  </si>
  <si>
    <t>В 1986 году Алекс Фергюсон возглавил не самый успешный на тот момент английский клуб «Манчестер Юнайтед» и в последующие годы выиграл с ним 38 турниров, включая клубный чемпионат мира, две Лиги чемпионов, 13 чемпионатов Англии и пять Кубков Англии. Обладатель 49 различных трофеев, Фергюсон считается самым успешным тренером в истории Великобритании. Посвященный в 1999 году в рыцари сэр Алекс объявил о своем уходе с тренерского мостика «Манчестера» по завершении сезона 2012/13, в котором его команда в очередной раз выиграла английскую Премьер-лигу.
В своей автобиографии Фергюсон рассказывает о том, как пришел в «Манчестер Юнайтед» и стал одерживать с клубом первые победы, вспоминает многих гениальных игроков, которых тренировал за годы работы в клубе, в том числе Дэвида Бекхэма, Криштиану Роналду, Уэйна Руни. Он не скрывает, как сложно приходилось ему с некоторыми футболистами, и так же откровенно оценивает своих знаменитых коллег-соперников: тренера «Арсенала» Арсена Венгера, бывшего наставника «Ливерпуля» Рафаэля Бенитеса и мастера эпатажа Жозе Моуринью.
Эта книга – не только история успешного футбольного тренера, не только взгляд на современный футбол специалиста, быть может, лучше всех разбирающегося в его сути, но и портрет необычайно сильного человека, который прекрасно знает, что без тяжелых разочарований не бывает больших побед.</t>
  </si>
  <si>
    <t>Влад А4. Книга челленджей</t>
  </si>
  <si>
    <t>978-5-17-148922-9</t>
  </si>
  <si>
    <t>ASE000000000865100</t>
  </si>
  <si>
    <t>http://cdn.eksmo.ru/v2/ASE000000000865100/COVER/cover1.jpg</t>
  </si>
  <si>
    <t>БумагаА4 Влад А4. Книга челленджей</t>
  </si>
  <si>
    <t>Перед тобой уникальная и крутая книга от Влада А4! Веселись и уничтожай, да, тебе не послышалось! Страницы книги - это отличный повод для эксперимента... над собой, друзьями и родными. Рви, пачкай, создавай и фантазируй!</t>
  </si>
  <si>
    <t>Тоннель</t>
  </si>
  <si>
    <t>Яна Вагнер: история одной компании</t>
  </si>
  <si>
    <t>978-5-17-132737-8</t>
  </si>
  <si>
    <t>ВагнерЯна</t>
  </si>
  <si>
    <t>ASE000000000853327</t>
  </si>
  <si>
    <t>http://cdn.eksmo.ru/v2/ASE000000000853327/COVER/cover1.jpg</t>
  </si>
  <si>
    <t>ВагнерЯна Тоннель</t>
  </si>
  <si>
    <t>Новый герметичный триллер Яны Вагнер, автора бестселлеров «Вонгозеро» и «Кто не спрятался».
Есть ли свет в конце тоннеля? Одна из самых ожидаемых книг года.
По мотивам дебютного романа Вагнер «Вонгозеро» снят нашумевший сериал «Эпидемия». Права на экранизацию новой книги «Тоннель» были проданы до того, как рукопись была завершена.</t>
  </si>
  <si>
    <t>Яна Вагнер — прозаик, автор антиутопий-бестселлеров «Вонгозеро» и «Живые люди», детектива «Кто не спрятался». Ее книги переведены на 17 языков. «Тоннель» — новый роман, на этот раз — герметичный триллер. 
Несколько сотен человек внезапно оказываются запертыми под Москвой-рекой. Причина неизвестна, спасение не приходит, и спустя считаные часы всем начинает казаться, что мира за пределами тоннеля не осталось. Важно только то, что внутри.
«Господи, сколько можно притворяться! Нет отсюда никакого выхода. Его нет. Ничего тут нет — ни лестниц, ни лифтов. Там река наверху. Тридцать метров воды, а вокруг бетон. Сверху, снизу, справа, слева — везде. Со всех сторон. Его можно только взорвать. Мы отсюда не выберемся».</t>
  </si>
  <si>
    <t>Все как ты хотел, или (Не) мой дракон</t>
  </si>
  <si>
    <t>Вудворт Ф.</t>
  </si>
  <si>
    <t>Фэнтези-бестселлеры Франциски Вудворт</t>
  </si>
  <si>
    <t>978-5-17-171075-0</t>
  </si>
  <si>
    <t>ВудвортФэнтезиБестселлеры</t>
  </si>
  <si>
    <t>ASE000000000886855</t>
  </si>
  <si>
    <t>http://cdn.eksmo.ru/v2/ASE000000000886855/COVER/cover1.jpg</t>
  </si>
  <si>
    <t>ВудвортФэнтезиБестселлеры Все как ты хотел, или (Не) мой дракон</t>
  </si>
  <si>
    <t>- Долгожданная новинка от признанного мастера романтического фэнтези! 
- Первая книга дилогии о драконах.
- Франциска Вудворт, по ее собственным словам, — неисправимая оптимистка, считающая лучшим времяпрепровождением тихий вечер с книгой и чашкой кофе. И это чувствуется во всех ее романах: светлых, ярких, романтичных и теплых.
- Серия «Фэнтези-бестселлеры Франциски Вудворт».</t>
  </si>
  <si>
    <t>Не знаю, как я оказалась в теле бесправной сироты. Вроде необычный мир, где живут драконы, да и моя предшественница, одаренная целительница, но не все так просто. Слишком многие считают, что лучше меня знают, как этот дар стоит использовать. Сбегая из приюта и надеясь поступить в столичную академию, я не подозревала, что это — начало череды неприятностей. Меня втянули в интриги, сделали игрушкой власть имущих. Не пожалей об этом, мой принц. Помни, ты сам не оставил мне выбора!</t>
  </si>
  <si>
    <t>Рассвет Жатвы</t>
  </si>
  <si>
    <t>Коллинз С.</t>
  </si>
  <si>
    <t>Голодные игры: сага-легенда</t>
  </si>
  <si>
    <t>978-5-17-170878-8</t>
  </si>
  <si>
    <t>ГолодныеИгры(сага-легенда</t>
  </si>
  <si>
    <t>SUNRISE ON THE REAPING</t>
  </si>
  <si>
    <t>ASE000000000886638</t>
  </si>
  <si>
    <t>http://cdn.eksmo.ru/v2/ASE000000000886638/COVER/cover1.jpg</t>
  </si>
  <si>
    <t>ГолодныеИгры(сага-легенда)Коллинз Рассвет Жатвы</t>
  </si>
  <si>
    <t>С приближением Пятидесятых Голодных игр страх охватывает все дистрикты Панема. В этом году состоится вторая Квартальная Бойня, и каждый дистрикт обязан отправить в два раза больше трибутов. Хеймитч Эбернети старается не думать об этом, ему хочется, чтобы Жатва поскорее закончилась, тогда он сможет провести время с любимой девушкой и семьей. 
Когда называют имя Хеймитча, его привычный мир рушится. Он отправляется в Капитолий вместе с тремя другими трибутами из Дистрикта-12: девочкой, которая для него как сестра, парнем, зарабатывающим на ставках, и самой заносчивой девушкой в городе. Хеймитч знает, что живым не вернется, и все же продолжает борьбу, понимая, что главные его соперники находятся за пределами смертельной арены…</t>
  </si>
  <si>
    <t>Детективы-футболисты. Загадка спящих арбитров</t>
  </si>
  <si>
    <t>Сантьяго Р., Лоренсо Э.</t>
  </si>
  <si>
    <t>Детективы-футболисты</t>
  </si>
  <si>
    <t>978-5-17-134662-1</t>
  </si>
  <si>
    <t>Мантула Татьяна Анатольевна</t>
  </si>
  <si>
    <t>ДетективыФутболисты</t>
  </si>
  <si>
    <t>LOS FUTBOLISIMOS. EL MISTERIO DE LOS ARBITROS DORMIDOS</t>
  </si>
  <si>
    <t>ASE000000000855406</t>
  </si>
  <si>
    <t>http://cdn.eksmo.ru/v2/ASE000000000855406/COVER/cover1.jpg</t>
  </si>
  <si>
    <t>ДетективыФутболисты Загадка спящих арбитров(Wonder Books)</t>
  </si>
  <si>
    <t>Сото Альто - не просто футбольная команда колледжа. Они заключили пакт: ничто и никто никогда их не разлучит. Они всегда будут играть вместе. Поэтому когда произошло то, что произошло, у них не было выбора, кроме как начать немедленно действовать.
Роберто Сантьяго работал сценаристом на телевидении, редактором и продюсером. 
Серия про детективов-футболистов стала настоящим культурным феноменом, это одни из самых продаваемых книг в Испании, они переведены на разные языки мира, а в 2018 году даже были экранизированы.</t>
  </si>
  <si>
    <t>Приключения Тома Сойера</t>
  </si>
  <si>
    <t>Твен М.</t>
  </si>
  <si>
    <t>978-5-17-096555-7</t>
  </si>
  <si>
    <t>ASE000000000722378</t>
  </si>
  <si>
    <t>http://cdn.eksmo.ru/v2/ASE000000000722378/COVER/cover1.jpg</t>
  </si>
  <si>
    <t>ДетИллюстрКлассика Твен Приключения Тома Сойера (илл.В.Челак)</t>
  </si>
  <si>
    <t>Самый любимый герой мальчишек и девчонок, знаменитый и неповторимый  Том Сойер, продолжает покорять сердца всех, кто стремится к свободе, приключениям и подвигам.  Иллюстрации замечательного художника Вадима Челака великолепно передают характеры и дух Америки XIX века.</t>
  </si>
  <si>
    <t>Знаменитая повесть Марка Твена о приключениях Тома Сойера всегда входила в основной список чтения любого ребёнка. Жизнь этого мальчишки неизменно вызывает восхищение у детей ХХ и ХХI века, ведь им и во сне не увидеть столько свободы и приключений!
Для среднего школьного возраста.</t>
  </si>
  <si>
    <t>Динозавры</t>
  </si>
  <si>
    <t>Агоста Л.</t>
  </si>
  <si>
    <t>978-5-17-146613-8</t>
  </si>
  <si>
    <t>ASE000000000858633</t>
  </si>
  <si>
    <t>http://cdn.eksmo.ru/v2/ASE000000000858633/COVER/cover1.jpg</t>
  </si>
  <si>
    <t>ДетЭнц(best)Динозавры</t>
  </si>
  <si>
    <t>Познавательное и яркое путешествие в мир древних рептилий, полное самых свежих научных фактов!
Книга "Динозавры" из серии "Детская энциклопедия" прекрасно подойдёт как для юных читателей, которые впервые знакомятся с "ужасными ящерами", так и для тех, кто давно интересуется динозаврами и хочет узнать о них больше. Авторы этой книги, Лоредана Агоста и Энн МакРей, в увлекательной форме рассказывают о доисторической жизни — от самого её зарождения до современности, от предков динозавров до великолепных экспонатов в музеях.
На каждой странице читателя ждут красочные иллюстрации и новые актуальные факты, от которых невозможно оторваться. Книга легко читается и увлечет даже самых активных детей.
Трицератопсы и диплодоки ждут, узнайте о них всё!</t>
  </si>
  <si>
    <t>Книга «Динозавры» из серии «Детская энциклопедия» прекрасно подойдёт как для юных читателей, которые впервые знакомятся с «древними ящерами», так и для тех, кто давно интересуется динозаврами и хочет узнать о них больше.
Авторы этой книги, Лоредана Агоста и Энн МакРей, в увлекательной форме рассказывают о доисторической жизни — от самого её зарождения до современности, от предков динозавров до великолепных экспонатов в музеях. 
На каждой странице читателя ждут красочные иллюстрации и новые факты, от которых невозможно оторваться. 
Для среднего школьного возраста</t>
  </si>
  <si>
    <t>Тело человека</t>
  </si>
  <si>
    <t>МакРей Э.</t>
  </si>
  <si>
    <t>978-5-17-146617-6</t>
  </si>
  <si>
    <t>ASE000000000858634</t>
  </si>
  <si>
    <t>http://cdn.eksmo.ru/v2/ASE000000000858634/COVER/cover1.jpg</t>
  </si>
  <si>
    <t>ДетЭнц(best)Тело человека</t>
  </si>
  <si>
    <t>Ищете красочную, познавательную и доступную энциклопедию для вашего ребёнка? Тогда вам нужна эта книга!
"Тело человека" из серии "Детская энциклопедия" рассказывает абсолютно всё о человеческом теле — от строения ногтей и волос до работы каждого внутреннего органа. Это издание отлично подойдёт для первого знакомства с анатомией. Книга заинтересует детей увлекательными вопросами и яркими иллюстрациями и станет прекрасным помощником на будущие школьные годы.
Как сердце качает кровь по телу? Почему волосы у людей разного цвета? Что происходит с едой, когда мы глотаем её? Авторы этой книги, известные популяризаторы науки для детей, просто и интересно раскрывают сложную тему и сумеют заинтересовать как маленьких, так и взрослых читателей.
Книга расширит кругозор ребёнка, даст важные научные знания о мире и увлечёт на много часов полезным и интересным чтением. Дарите детям интересные и полезные книги!</t>
  </si>
  <si>
    <t>Книга «Тело человека» из серии «Детская энциклопедия» рассказывает абсолютно всё о человеческом теле — от строения ногтей и волос до работы каждого внутреннего органа. Это издание отлично подойдёт для первого знакомства с анатомией. Книга заинтересует детей увлекательными вопросами и яркими иллюстрациями и станет прекрасным помощником на будущие школьные годы. 
Как сердце качает кровь по телу? Почему волосы у людей разного цвета? Что происходит с едой, когда мы глотаем её? 
Авторы этой книги, известные популяризаторы науки для детей, просто и интересно раскрывают сложную тему и сумеют заинтересовать как маленьких, так и взрослых читателей.
Для среднего школьного возраста</t>
  </si>
  <si>
    <t>Афоризмы великих людей</t>
  </si>
  <si>
    <t>Черчилль У., Чехов А.П., Цезарь Г.Ю.</t>
  </si>
  <si>
    <t>Жёлтая книга афоризмов</t>
  </si>
  <si>
    <t>978-5-17-173806-8</t>
  </si>
  <si>
    <t>ЖёлтаяКнАфоризмов</t>
  </si>
  <si>
    <t>ASE000000000884613</t>
  </si>
  <si>
    <t>http://cdn.eksmo.ru/v2/ASE000000000884613/COVER/cover1.jpg</t>
  </si>
  <si>
    <t>ЖёлтаяКнАфоризмов Черчилль/Чехов/Цезарь Афоризмы великих людей</t>
  </si>
  <si>
    <t>В этом сборнике представлены самые яркие и запоминающиеся афоризмы великих людей из разных эпох и сфер деятельности. От философов и писателей до учёных и политиков — каждый делится своим уникальным взглядом на мир, предлагая нам переосмыслить наши собственные убеждения и ценности. Эта книга — источник энергии и мотивации для каждого, кто стремится к лучшему.</t>
  </si>
  <si>
    <t>Чёрт, подмостный, домовой - кто ты такой?</t>
  </si>
  <si>
    <t>Хан И., Ки М.</t>
  </si>
  <si>
    <t>Жуткая книга</t>
  </si>
  <si>
    <t>978-5-17-165556-3</t>
  </si>
  <si>
    <t>Сероштанова Полина Михайловна</t>
  </si>
  <si>
    <t>ЖуткаяКнига</t>
  </si>
  <si>
    <t>ASE000000000882733</t>
  </si>
  <si>
    <t>http://cdn.eksmo.ru/v2/ASE000000000882733/COVER/cover1.jpg</t>
  </si>
  <si>
    <t>ЖуткаяКнига Хан Чёрт, подмостный, домовой - кто ты такой?</t>
  </si>
  <si>
    <t>Не знаешь, что делать? Беги, собирая по пути товарищей по несчастью. Вместе не так страшно, верно? В тумане прячется зло, в прошлом — ключ к разгадке. Время разбрасывать камни, и время их собирать. Ну, что может быть ужасного в заброшенной деревеньке с милым названием Чурмилкино? Страх поселился в глухих местах. Напитался чужими страданиями. Здесь оживают кошмары, черный кот говорит человеческим голосом, а на кладбище и вовсе… Слышите? Шорох. Ужас пробирает до костей, но бояться — поздно. Случайных попутчиков уже не остановить — им придётся идти до конца, иначе тайна этого места так и останется неразгаданной…</t>
  </si>
  <si>
    <t>Книга отзывов и предложений</t>
  </si>
  <si>
    <t>ЗаконКом.</t>
  </si>
  <si>
    <t>ГРАЖДАНСКОЕ И ПРЕДПРИНИМАТЕЛЬСКОЕ ПРАВО. ПРАВОВОЕ ОБЕСПЕЧЕНИЕ ПРОФЕССИОНАЛЬНОЙ ДЕЯТЕЛЬНОСТИ. ТРУДОВОЕ ПРАВО И ПРАВО СОЦИАЛЬНОГО ОБЕСПЕЧЕНИЯ</t>
  </si>
  <si>
    <t>978-5-17-077896-6</t>
  </si>
  <si>
    <t>AST000000000087708</t>
  </si>
  <si>
    <t>http://cdn.eksmo.ru/v2/AST000000000087708/COVER/cover1.jpg</t>
  </si>
  <si>
    <t>ЗаконКом.Книга отзывов и предложений</t>
  </si>
  <si>
    <t>Книга отзывов и предложений  - в этой книге пронумерованы и прошнурованы бланки для заявлений</t>
  </si>
  <si>
    <t>Конституция Российской Федерации с учетом образования в составе России новых субъектов. Дни воинской славы и памятные даты</t>
  </si>
  <si>
    <t>Законодательство России</t>
  </si>
  <si>
    <t>978-5-17-159583-8</t>
  </si>
  <si>
    <t>ЗаконодательствоРоссии</t>
  </si>
  <si>
    <t>ASE000000000876087</t>
  </si>
  <si>
    <t>http://cdn.eksmo.ru/v2/ASE000000000876087/COVER/cover1.jpg</t>
  </si>
  <si>
    <t>ЗаконодательствоРоссии Конституция РФ с учетом образования в составе России новых субъектов. Дни воинской славы и памятные даты</t>
  </si>
  <si>
    <t>Конституция Российской Федерации в новой редакции учитывает изменения, связанные с образованием в составе Российской Федерации новых субъектов: Донецкой Народной Республики, Луганской Народной Республики, Запорожской и Херсонской областей. 
В издании представлены дни воинской славы и памятные даты России в соответствии с Федеральным законом от 13.03.1995 № 32-ФЗ «О днях воинской славы и памятных датах России», а также текст и музыкальная редакция Государственного гимна.
В удобном формате для широкого круга читателей.</t>
  </si>
  <si>
    <t>Священные чудовища. Ужасные родители</t>
  </si>
  <si>
    <t>Кокто Ж.</t>
  </si>
  <si>
    <t>978-5-17-152949-9</t>
  </si>
  <si>
    <t>Les Monstres Sacrés. Les Parents Terribles</t>
  </si>
  <si>
    <t>ASE000000000869320</t>
  </si>
  <si>
    <t>http://cdn.eksmo.ru/v2/ASE000000000869320/COVER/cover1.jpg</t>
  </si>
  <si>
    <t>Зар.класс!Кокто Священные чудовища. Ужасные родители</t>
  </si>
  <si>
    <t>Жан Кокто — поэт, прозаик, драматург, художник и режиссер, одна из виднейших фигур французской культуры XX века. За свою долгую и насыщенную карьеру он написал шесть романов, два десятка пьес, множество стихотворений и эссе.
Вошедшие в данное издание произведения написаны в разное время и позволяют лучше оценить все грани таланта великого француза. 
В этот сборник вошли пьесы «Священные чудовища», «Ужасные родители» и «Рыцари Круглого стола» и роман «Самозванец Тома».</t>
  </si>
  <si>
    <t>В этот сборник вошли произведения разных лет, позволяющие читателю составить представление о различных гранях таланта великого французского писателя.
Пьеса «Священные чудовища» – история о мире театра, полном любови, ненависти, амбиций и  ревности. На театральных подмостках даже банальный любовный треугольник становится драмой о творчестве и выборе.  
Пьесу «Ужасные родители» многие критика называют лучшей театральной работой Жана Кокто.  Это элегия семейным и межличностным отношениям, когда боль и любовь, привязанность и ненависть сплетаются воедино, приводя к болезненным последствиям. 
Небольшой роман «Самозванец Тома» – история шестнадцатилетнего юноши, ловко владеющего искусством тонкого обмана. Но он лжет не из тщеславия или корысти, а из стремления к героизму и желанию вырваться из обыденности, порой из сам не понимая, где вымысел, а где суровая реальность Первой мировой войны.
Одну из самых известных средневековых легенд Кокто переосмысляет в пьесе «Рыцари круглого стола». Здесь притворства и переодевания, юмор и абсурд трагедии торжествуют над реальностью.</t>
  </si>
  <si>
    <t>Ненужная мама. Сердце на двоих</t>
  </si>
  <si>
    <t>Лесневская В.</t>
  </si>
  <si>
    <t>Звездная коллекция романов о любви(м)</t>
  </si>
  <si>
    <t>978-5-17-173194-6</t>
  </si>
  <si>
    <t>Цурихина Юлия Владимировна</t>
  </si>
  <si>
    <t>ЗвездКоллекцияРомановЛюбв</t>
  </si>
  <si>
    <t>ASE000000000888473</t>
  </si>
  <si>
    <t>http://cdn.eksmo.ru/v2/ASE000000000888473/COVER/cover1.jpg</t>
  </si>
  <si>
    <t>ЗвездКоллекцияРомановЛюбви(м)Лесневская Ненужная мама. Сердце на двоих</t>
  </si>
  <si>
    <t>- Любовный роман, набравший более 2 миллионов прочтений в Интернете!
- Эмоциональная история о непростой любви и женской стойкости. Для всех, кто ценит искренние и теплые истории.
- Вероника Лесневская — один из топовых авторов Литнета.
- Выбор поклонников книг Солы Рейн, Татьяны Алюшиной, Хельги Петерсон.
- Серия-бестселлер «Звездная коллекция романов о любви».</t>
  </si>
  <si>
    <t>Я влюбилась в коллегу и отца своей маленькой подопечной, нарушила врачебную этику и личные принципы, а он… цинично отправил меня на аборт. Вскоре после этого я застала его в объятиях одной из сотрудниц. Я думала, что Гордею не нужен никто, кроме его умершей жены, а ему просто не нужна… я. За два крохотных сердечка, которые бьются под моим, и за свое собственное мне придется бороться в одиночку.</t>
  </si>
  <si>
    <t>Анекдоты каждый день для хорошего настроения</t>
  </si>
  <si>
    <t>Карманная библиотека (лучшее)</t>
  </si>
  <si>
    <t>978-5-17-153952-8</t>
  </si>
  <si>
    <t>КБ(лучшее)</t>
  </si>
  <si>
    <t>ASE000000000870357</t>
  </si>
  <si>
    <t>http://cdn.eksmo.ru/v2/ASE000000000870357/COVER/cover1.jpg</t>
  </si>
  <si>
    <t>КБ(лучшее)Анекдоты каждый день для хорошего настроения</t>
  </si>
  <si>
    <t>Что может быть лучше, чем начать день с хорошего анекдота?
Анекдот — это небольшая, веселая история из нашей жизни. Юмор помогает нам обрести покой в любых переменах и
новых условиях, которые могли бы быть страшными, если бы не были такими смешными. 
Вы всегда можете отвлечься от повседневных проблем, прочитав парочку анекдотов из нашего сборника.
Запоминайте и рассказывайте анекдоты своим близким, делитесь ими в социальных сетях.
Стать душой компании — просто!</t>
  </si>
  <si>
    <t>Под Куполом</t>
  </si>
  <si>
    <t>978-5-17-153817-0</t>
  </si>
  <si>
    <t>UNDER THE DOME</t>
  </si>
  <si>
    <t>ASE000000000870201</t>
  </si>
  <si>
    <t>http://cdn.eksmo.ru/v2/ASE000000000870201/COVER/cover1.jpg</t>
  </si>
  <si>
    <t>Кинг(книжная полка)Под Куполом</t>
  </si>
  <si>
    <t>Известный роман Стивена Кинга — теперь и в коллекционном оформлении Андрея Фереза.
От автора бестселлеров «Оно», «Противостояние» и «11/22/63».
Читайте книгу, смотрите сериал! В 2013 году роман лег в основу одноименного телесериала!</t>
  </si>
  <si>
    <t>История маленького городка, который настигла большая беда.
Однажды его вместе со всеми обитателями накрыло таинственным невидимым куполом, не позволяющим ни покинуть город, ни попасть туда извне.
Что теперь будет в городке? 
Что произойдет с его жителями?
Ведь когда над человеком не довлеет ни закон, ни страх наказания — слишком тонкая грань отделяет его от превращения в жестокого зверя.
Кто переступит эту грань, а кто — нет?</t>
  </si>
  <si>
    <t>Загляни в свое будущее</t>
  </si>
  <si>
    <t>978-5-17-117065-3</t>
  </si>
  <si>
    <t>ASE000000000845444</t>
  </si>
  <si>
    <t>http://cdn.eksmo.ru/v2/ASE000000000845444/COVER/cover1.jpg</t>
  </si>
  <si>
    <t>КнигаСудьбы Загляни в свое будущее</t>
  </si>
  <si>
    <t>Часто многим из нас бывает сложно принять решение самостоятельно. Порой нам не хватает мудрого и опытного советчика. Мы пребываем в сомнениях, долго колеблемся и нередко идем по ложному пути. Чтобы обрести уверенность и определиться с решением, воспользуйтесь нашей книгой. Сконцентрируйтесь на вопросе и откройте книгу наугад — интуиция и высшие силы дадут вам ответ!</t>
  </si>
  <si>
    <t>Конституция Российской Федерации с таблицами и схемами для подготовки к экзаменам в школе, колледже, вузе. Новейшая редакция</t>
  </si>
  <si>
    <t>Кодексы и схемы</t>
  </si>
  <si>
    <t>978-5-17-165256-2</t>
  </si>
  <si>
    <t>60x88/16</t>
  </si>
  <si>
    <t>КодексыСхемы</t>
  </si>
  <si>
    <t>ASE000000000880472</t>
  </si>
  <si>
    <t>http://cdn.eksmo.ru/v2/ASE000000000880472/COVER/cover1.jpg</t>
  </si>
  <si>
    <t>КодексыСхемы Конституция РФ с таблицами и схемами для подготовки к экзаменам в школе, колледже, вузе. Новейшая редакция</t>
  </si>
  <si>
    <t>Настоящее издание содержит официальный текст Конституции Российской Федерации с учетом всех последних изменений, а также более 40 схем и таблиц по всем главам Основного Закона страны.
Данное пособие поможет за короткий срок: 
— подготовиться к уроку, семинару или экзамену;
— запомнить, а главное, понять каждую главу Конституции;
— систематизировать знания об основах российского законодательства.
Издание подходит для школьников, абитуриентов и студентов юридических факультетов.</t>
  </si>
  <si>
    <t>Божественная комедия с иллюстрациями Гюстава Доре</t>
  </si>
  <si>
    <t>Данте Алигьери</t>
  </si>
  <si>
    <t>Коллекционная книга</t>
  </si>
  <si>
    <t>978-5-17-103483-2</t>
  </si>
  <si>
    <t>270х210</t>
  </si>
  <si>
    <t>110x90/16*</t>
  </si>
  <si>
    <t>КоллекционКнига</t>
  </si>
  <si>
    <t>ASE000000000830067</t>
  </si>
  <si>
    <t>http://cdn.eksmo.ru/v2/ASE000000000830067/COVER/cover1.jpg</t>
  </si>
  <si>
    <t>КоллекционКнига (илл.Гюстава Доре)Данте Божественная комедия</t>
  </si>
  <si>
    <t>Великое произведение мировой культуры!
Потрясающие гравюры знаменитого художника Гюстава Доре!
Подарочное издание необычного формата!</t>
  </si>
  <si>
    <t>Поэма «Божественная комедия» вот уже семь столетий является символом духовного возрождения. Меж тем на момент написания в 1307 году ее создатель был полноценным неудачником: поддержав интересы противников правящей партии, Данте Алигьери был обвинен в злоупотреблении служебным положением и изгнан из Флоренции.
Не найдя помощи в живых, бывший политик и мыслитель призвал мертвых встать на его защиту и создал первое произведение не на латинском, а на итальянском языке, прославившее навсегда национальную литературу Италии и сочетающее в себе черты как античной, так и христианской культуры. Наравне с «Энеидой» Вергилия и Библией эта книга по сей день считается пророческой.
В своем видении Данте в сопровождении величайшего драматурга античности – Вергилия – спустился в загробное царство, где прошел через Ад, Чистилище и Рай. И чем ниже путники спускались в Ад, тем больше герой Данте проникался сочувствием к грешникам – забытым и славным героям античности. В этом наполненном символами видении все: животное, камень и даже человек – играет свою предначертанную божественным Провидением роль.
Спустя более чем 500 лет меланхоличные видения Данте перенес в пугающие своей натуралистичностью визуальные образы художник Гюстав Доре. Вдохновленный средневековыми образами, картинами Боттичелли и фресками Микеланджело, романтик Доре с 1855 по 1869 год создал порядка 150 гравюр к поэме. Первое издание с иллюстрациями к части «Ад» было полностью раскуплено сразу после выхода тиража в 1861 году. Тогда же друг Гюстава Доре Теофиль Готье напишет: «Нет другого такого художника, который лучше, чем Доре, смог бы проиллюстрировать Данте. Он обладает тем визионерским взглядом, который присущ Поэту. Художник создает атмосферу ада: подземные горы и пропасти, хмурое небо, где никогда нет солнца. Этот неземной климат он передает с потрясающей убедительностью».</t>
  </si>
  <si>
    <t>Грозовой перевал</t>
  </si>
  <si>
    <t>Бронте Э.</t>
  </si>
  <si>
    <t>Коллекционная книга. Лучшее</t>
  </si>
  <si>
    <t>978-5-17-172728-4</t>
  </si>
  <si>
    <t>КоллекционКнигаЛучшее</t>
  </si>
  <si>
    <t>ASE000000000886877</t>
  </si>
  <si>
    <t>http://cdn.eksmo.ru/v2/ASE000000000886877/COVER/cover1.jpg</t>
  </si>
  <si>
    <t>КоллекционКнигаЛучшее Бронте Грозовой перевал (илл.Фрица Айхенберга, Клары Лейтон и Перси Тарранта.)</t>
  </si>
  <si>
    <t>«Грозовой перевал» — единственный роман английской писательницы и поэтессы XIX века Эмили Бронте.
Произведение, которое изменило представление о романтической прозе и завоевало статус классического готического романа в английской литературе.
Роковая страсть Хитклифа, приемного сына владельца поместья «Грозовой перевал», к дочери хозяина Кэтрин — завораживающее и устрашающее чувство, которое раскрывает тайны человеческой души. Это роман о любви и ненависти, предательстве и дружбе, мести и прощении. Его действие разворачивается на фоне загадочных и мрачных явлений природы, которые помогают лучше передать состояния героев и те страсти, что бушуют в их душах и поражают своей силой даже искушенного современного читателя.
Издание органично дополняют работы Фрица Айхенберга, Клары Лейтон и Перси Тарранта.</t>
  </si>
  <si>
    <t>Мактуб</t>
  </si>
  <si>
    <t>978-5-17-155190-2</t>
  </si>
  <si>
    <t>Maktub</t>
  </si>
  <si>
    <t>ASE000000000871500</t>
  </si>
  <si>
    <t>http://cdn.eksmo.ru/v2/ASE000000000871500/COVER/cover1.jpg</t>
  </si>
  <si>
    <t>Коэльо(Классика)Мактуб</t>
  </si>
  <si>
    <t>«Мактуб» – книга, вобравшая в себя бесценные фрагменты из сокровищницы мировой мудрости. Короткие истории, на которые автора вдохновили различные источники и культуры, родились в сотрудничестве с газетой «Фолья де Сан-Пауло». Коэльо отобрал лучшее из написанного и представил вниманию читателей красочное мозаичное полотно мировых устных традиций.</t>
  </si>
  <si>
    <t>Россия и Запад: Война миров</t>
  </si>
  <si>
    <t>Орехов Д.</t>
  </si>
  <si>
    <t>Nonfiction специального назначения</t>
  </si>
  <si>
    <t>978-5-17-171235-8</t>
  </si>
  <si>
    <t>NonfictionСпецНазначения</t>
  </si>
  <si>
    <t>ASE000000000887033</t>
  </si>
  <si>
    <t>http://cdn.eksmo.ru/v2/ASE000000000887033/COVER/cover1.jpg</t>
  </si>
  <si>
    <t>КПД.NonfictionСпецНазначения Орехов Россия и Запад: Война миров</t>
  </si>
  <si>
    <t>- Новинка редакции КПД (Колобродов, Прилепин, Демидов).
- В чем фундаментальное отличие России от Запада? И возможно ли выбраться из оков мифа, веками формировавшего мировоззрение? Дмитрий Орехов, опираясь на примеры из мировой литературы и истории, исследует становление Большого колониального мифа — нарратива о превосходстве Европы над остальным миром. В противовес ему автор предлагает Большой антиколониальный нарратив — идею объединения стран «второго и третьего миров», осознания схожего исторического наследия и укрепления культурных связей.
- Дмитрий Орехов — православный писатель, журналист и филолог-востоковед. Общий тираж его книг «Журавлики», «Остров. Подлинная история», «Святая Русь» — более 1 миллиона экземпляров.
- «Спустя восемьдесят два года после нападения Гитлера у Запада по-прежнему нет других причин воевать с Россией, кроме идеологических. И это подводит нас к следующему интересному заключению: только победив цивилизаторский миф в головах западных европейцев, мы сможем избавить себя от нашествий. Но сначала, конечно, придётся победить этот миф в самих себе» — автор.</t>
  </si>
  <si>
    <t>В чём различие между Россией и западной цивилизацией? Почему европейцы считают нас варварами? Почему Россия никогда не была колониальной империей? На каких принципах основана культура Запада и какие мифы о нас самих навязываются нам? Что стоит за идеей прогресса, «бремени белого человека» и нарративами о «единственно верном пути» западной цивилизации? Что такое фашизм и как он связан с колониализмом? Можно ли считать американцев и англичан победителями Гитлера? Что может противопоставить Россия Большому колониальному мифу? Как победить в когнитивной войне? 
Автор убежден, что четырёхсотлетнее господство Запада над миром заканчивается, и предлагает свой взгляд на то, как можно ускорить освобождение. «Война миров» — это публицистика борьбы и победы, пособие по идеологическому противостоянию, non-fiction специального назначения.</t>
  </si>
  <si>
    <t>Лучшие сказки мира на английском языке. Уровень 1</t>
  </si>
  <si>
    <t>Легко читаем по-английски</t>
  </si>
  <si>
    <t>978-5-17-137499-0</t>
  </si>
  <si>
    <t>ЛегкоЧитаем.Анг.</t>
  </si>
  <si>
    <t>ASE000000000858361</t>
  </si>
  <si>
    <t>http://cdn.eksmo.ru/v2/ASE000000000858361/COVER/cover1.jpg</t>
  </si>
  <si>
    <t>ЛегкоЧитаем.Анг.(уровень 1).Лучшие сказки мира на английском языке=English Tales</t>
  </si>
  <si>
    <t>В книге вы найдете двадцать пять сказок разных народов на английском языке. Сказки открывают перед читателем волшебный мир, где живут прекрасные принцессы, отважные принцы, заколдованные животные и великаны. Тексты сказок адаптированы для уровня Elementary (уровень 1)  — для начинающих учить английский язык. В конце книги находится англо-русский словарик, где дается лексика сказок. Предназначается для всех, кто начал учить английский язык и стремится читать по-английски.</t>
  </si>
  <si>
    <t>Принц и нищий. Уровень 1 = The Prince and the Pauper</t>
  </si>
  <si>
    <t>978-5-17-154278-8</t>
  </si>
  <si>
    <t>ASE000000000870725</t>
  </si>
  <si>
    <t>http://cdn.eksmo.ru/v2/ASE000000000870725/COVER/cover1.jpg</t>
  </si>
  <si>
    <t>ЛегкоЧитаем.Анг.(уровень 1).Принц и нищий = The Prince and the Pauper</t>
  </si>
  <si>
    <t>Вам кажется, что вы живете не своей жизнью? Хотите знать английский не хуже короля? «Принц и нищий» даст вам шанс попасть из грязи в князи!
Книга Марка Твена рассказывает о временах старой доброй Англии. Наследник грозного Генриха VIII Эдуард, принц Уэльса, встречает нищего мальчика Тома. Они решают ненадолго поменяться местами. Это приведет к множеству приключений, описанных с неподражаемым юмором Марка Твена.
Текст произведения адаптирован и сокращен. Книга содержит комментарий, словарь и упражнения на понимание текста. Предназначается для продолжающих изучать английский язык (Уровень 1 - Beginner). Текст подготовлен замечательным педагогом и опытным автором учебных пособий М. М. Кузнецовой.</t>
  </si>
  <si>
    <t>Японские мифы. Раскрась своего духа</t>
  </si>
  <si>
    <t>Грушина Д.Д.</t>
  </si>
  <si>
    <t>Магия из глубин веков: коллекция мифологических раскрасок</t>
  </si>
  <si>
    <t>978-5-17-159187-8</t>
  </si>
  <si>
    <t>МагияИзГлубинВеков(раскр)</t>
  </si>
  <si>
    <t>ASE000000000875702</t>
  </si>
  <si>
    <t>http://cdn.eksmo.ru/v2/ASE000000000875702/COVER/cover1.jpg</t>
  </si>
  <si>
    <t>МагияИзГлубинВеков(раскр)Японские мифы. Раскрась своего духа</t>
  </si>
  <si>
    <t>Эта увлекательная раскраска предлагает погрузиться в мир японской мифологии и открыть для себя невероятное разнообразие олицетворений искусства и верований Японии. В таких историях и образах заложена уникальная культура и дух нации, которая увлекает и восхищает современных читателей.
Вы найдете  огромное количество иллюстраций, вдохновленных древней мифологией Японии. Она предлагает исследовать разнообразные существа, живущие в этом мире. Раскрашивайте драконов, нарукамы, кицунэ, тенно и многих других удивительных персонажей.</t>
  </si>
  <si>
    <t>Отправляйтесь в путешествие в мир древних легенд и преданий, полных магии и таинственности. В этой абсолютно захватывающей раскраске вы сможете окунуться в обширную панораму японской мифологии, изображенной во всей ее красе и великолепии. Каждая страница этой раскраски — это персонажи и сцены, захваченные из множества историй и легенд, которые могут только иметь отношение к японской культуре.</t>
  </si>
  <si>
    <t>Санкт-Петербург. Путешествуем семьёй (отдых с детьми)</t>
  </si>
  <si>
    <t>Борисенко С.И.</t>
  </si>
  <si>
    <t>Маршруты для путешествий. Путеводители</t>
  </si>
  <si>
    <t>ТУРИЗМ. ПУТЕШЕСТВИЯ. СТРАНОВЕДЕНИЕ (КРАЕВЕДЕНИЕ)</t>
  </si>
  <si>
    <t>ТУРИЗМ. ПУТЕВОДИТЕЛИ</t>
  </si>
  <si>
    <t>978-5-17-165772-7</t>
  </si>
  <si>
    <t>МаршрутыПутешествий(путев</t>
  </si>
  <si>
    <t>ASE000000000882977</t>
  </si>
  <si>
    <t>http://cdn.eksmo.ru/v2/ASE000000000882977/COVER/cover1.jpg</t>
  </si>
  <si>
    <t>МаршрутыПутешествий(путеводитель)Санкт-Петербург. Путешествуем семьёй (отдых с детьми)</t>
  </si>
  <si>
    <t>Светлана Борисенко, автор этого путеводителя, — детский и семейный экскурсовод.  В этом путеводителе вы найдете рекомендации о том, как сделать семейное приключение интересным, и, конечно, получите от нас ответы на вопросы: где разместиться, в каких местах пообедать, что посмотреть. А еще о каждом объекте в нашем путеводителе вы найдете увлекательные истории, которые можно рассказать детям во время путешествия. Полезные Советы будет давать мама Светлана, а с интересными фактами познакомит читателя ее 11-летняя дочка Людочка.
QR-коды, размещенные перед каждой главой с маршрутом, ведут на страницы с картой в интернете, что поможет вам заранее спланировать поездку.</t>
  </si>
  <si>
    <t>Тот, кто ловит мотыльков</t>
  </si>
  <si>
    <t>978-5-17-167584-4</t>
  </si>
  <si>
    <t>ASE000000000884063</t>
  </si>
  <si>
    <t>http://cdn.eksmo.ru/v2/ASE000000000884063/COVER/cover1.jpg</t>
  </si>
  <si>
    <t>Михалкова(БезупречныйДетектив/м)Тот, кто ловит мотыльков</t>
  </si>
  <si>
    <t>•   Новое дело неподражаемого тандема частных сыщиков Макара Илюшина и Сергея Бабкина — в разных уголках страны бесследно пропали две женщины. Все думают, что одна просто ушла от мужа, а другая — заблудилась. Но почему их следы обрываются так неожиданно? И как связаны два этих исчезновения?
•   Переиздание истории в новой авторской серии «Безупречный детектив» в удобном покет-формате.
•   От мастера остросюжетного детектива в ярких российских реалиях и одной из самых экранизируемых писательниц. Тираж книг Елены Михалковой превысил 1 000 000 экземпляров.
•   Следствие ведут эксцентричные, но проницательные сыщики. Рекомендуем книгу всем, кто очарован историями о Пуаро, Ниро Вульфе и Коломбо и одновременно с интересом смотрит документалки о российском криминале.</t>
  </si>
  <si>
    <t>Богатая женщина уходит ненадолго из своего дома в подмосковном поселке — и исчезает бесследно.
Другая, живущая в глухой деревне, идет в лес — и не возвращается.
О первой говорят, что она сбежала от нелюбимого мужа.
О второй — что она заблудилась.
Частным детективам предстоит выяснить, правда ли это.
Что скрывают дома пропавших? Почему следы обеих обрываются так странно?
Об очередном расследовании Макара Илюшина и Сергея Бабкина читайте в детективе Елены Михалковой!</t>
  </si>
  <si>
    <t>Безмолвное дитя</t>
  </si>
  <si>
    <t>Дензил С.</t>
  </si>
  <si>
    <t>978-5-17-164500-7</t>
  </si>
  <si>
    <t>(Уволен) Кушлак Виктория Олеговна</t>
  </si>
  <si>
    <t>Silent child</t>
  </si>
  <si>
    <t>ASE000000000881654</t>
  </si>
  <si>
    <t>http://cdn.eksmo.ru/v2/ASE000000000881654/COVER/cover1.jpg</t>
  </si>
  <si>
    <t>НовМирТриллер(м)Дензил Безмолвное дитя</t>
  </si>
  <si>
    <t>Эмма Прайс беспомощно наблюдала, как из реки вылавливают красное пальто ее шестилетнего сына. Это была самая трагическая история того года – маленький мальчик, Эйден, ушел из школы во время ужасного наводнения, упал в реку и утонул. Его тело так и не нашли.
Прошло десять лет, и Эмма наконец вновь обрела радость жизни. Она замужем, беременна и снова полна сил… Но все меняется, когда Эйден возвращается домой. Живой, но слишком травмированный, чтобы говорить. Только его тело рассказывает историю исчезновения длиной в десять лет. Сломанные кости, следы старых травм лишь мельком показывают ужасы, которые он пережил.
Эйден никогда не тонул. Эйдена держали в плену.
Чтобы найти контакт со своим сыном, Эмма должна разоблачить монстра, который забрал его у нее. Но кто в их крошечной деревне мог быть способен на такое преступление? У Эйдена есть ответы, но сможет ли он найти в себе силы, чтобы рассказать?</t>
  </si>
  <si>
    <t>Что ты натворил</t>
  </si>
  <si>
    <t>Фаррелл М.</t>
  </si>
  <si>
    <t>978-5-17-155153-7</t>
  </si>
  <si>
    <t>What have you done</t>
  </si>
  <si>
    <t>ASE000000000871711</t>
  </si>
  <si>
    <t>http://cdn.eksmo.ru/v2/ASE000000000871711/COVER/cover1.jpg</t>
  </si>
  <si>
    <t>НовМирТриллер(м)Фаррелл Что ты натворил</t>
  </si>
  <si>
    <t>Изуродованное тело женщины найдено в одном из потрепанных мотелей Филадельфии.  Для судебно-медицинского эксперта Лиама Двайера подобное – обычные будни. Только в этот раз жертвой оказывается его любовница, с которой он расстался совсем недавно. Кто-то не только с изощренной жестокостью расправился с девушкой, но и оставил на месте преступления намеки на ужасную историю из детства Лиама, подробности которой не знал никто, кроме самых близких людей. Более того, сам Лиам абсолютно не помнит, что он делал и с кем был в ночь убийства. 
В панике он обращается к своему брату, Шону, детективу из отдела убийств. Но даже тот не в силах прикрыть брата. На Лиама указывает абсолютно все, от отпечатков пальцев до анализов ДНК. Теперь бывший судебный эксперт вынужден не только скрываться, но и соревноваться со своими коллегами, чтобы раскрыть правду. Правду о собственном прошлом. 
И когда уляжется дым над семейной драмой, кто останется стоять?</t>
  </si>
  <si>
    <t>Красивая речь. Как перестать бояться публичных выступлений</t>
  </si>
  <si>
    <t>Марков А.Н.</t>
  </si>
  <si>
    <t>Нонфикшн Рунета</t>
  </si>
  <si>
    <t>978-5-17-162025-7</t>
  </si>
  <si>
    <t>НонфикшнРунета</t>
  </si>
  <si>
    <t>ASE000000000878691</t>
  </si>
  <si>
    <t>http://cdn.eksmo.ru/v2/ASE000000000878691/COVER/cover1.jpg</t>
  </si>
  <si>
    <t>НонфикшнРунета Марков Красивая речь. Как перестать бояться публичных выступлений</t>
  </si>
  <si>
    <t>Алексей Марков — советник по коммуникативным стратегиям; тренер по публичным выступлениям, старший преподаватель ГИТИС с 12-летним стажем. Уже более 25 лет выступает публично практически в ежедневном режиме, является лектором общества «Знание», ведет мастер-классы и тренинги в образовательных центрах «Сколково», «Сенеж» и «Машук», учит руководителей и команды эффективной коммуникации в стрессовых ситуациях переговоров, торжественных речей и деловых выступлений с презентациями.
Публичные выступления — это лучший инструмент повышения вашего статуса в обществе. Тот, кто красиво и смело говорит с другими, может влиять на мнение людей о себе, лучше убеждает и доносит идеи до аудитории. Такой человек достигает успеха в любом деле быстрее и легче. Этому можно и нужно научиться!
В ваших руках дополненное и переработанное издание первой книги автора «Публичные выступления. 5 способов победить страх». Вы получите больше проверенных инструментов и пошаговых инструкций для подготовки уверенных выступлений, научитесь работать со страхом, выглядеть, говорить и чувствовать себя уверенно, четко формулировать свои мысли в условиях нехватки времени.
Из этой книги вы узнаете: 
•   как изменилось общение к 20-м годам 21-го века;
•   как перестать бояться публичности и справиться с волнением;
•   куда деть руки и куда смотреть;
•   как за один вечер подготовить успешную речь к важному событию;
• как привлекать и управлять вниманием любой аудитории;
• что делать, если выступление пошло не по плану.
«Красивая речь» подарит вам простые и практичные техники владения собой и речью перед большой аудиторией. Полученные знания помогут вам полюбить говорить публично и добиться успеха с помощью навыков эффективной коммуникация!</t>
  </si>
  <si>
    <t>Детки в клетке</t>
  </si>
  <si>
    <t>Первая книжка-раскладушка</t>
  </si>
  <si>
    <t>978-5-17-173598-2</t>
  </si>
  <si>
    <t>135х125</t>
  </si>
  <si>
    <t>картон мелованный 280</t>
  </si>
  <si>
    <t>ПервКнРаскладушка</t>
  </si>
  <si>
    <t>ASE000000000888585</t>
  </si>
  <si>
    <t>http://cdn.eksmo.ru/v2/ASE000000000888585/COVER/cover1.jpg</t>
  </si>
  <si>
    <t>ПервКнРаскладушка Маршак Детки в клетке</t>
  </si>
  <si>
    <t>Зоопарк - очень интересное место. Познакомиться ближе с его обитателями поможет дивительная книжка-раскладушка со стихами классика детской литературы С. Маршака.</t>
  </si>
  <si>
    <t>Зоопарк - очень интересное место. Познакомиться ближе с его обитателями поможет удивительная книжка-раскладушка со стихами классика детской литературы С. Маршака.
Для дошкольного возраста.</t>
  </si>
  <si>
    <t>Котёнок по имени Гав (Хорошо спрятанная котлета)</t>
  </si>
  <si>
    <t>978-5-17-173597-5</t>
  </si>
  <si>
    <t>ASE000000000888584</t>
  </si>
  <si>
    <t>http://cdn.eksmo.ru/v2/ASE000000000888584/COVER/cover1.jpg</t>
  </si>
  <si>
    <t>ПервКнРаскладушка Остер Котёнок по имени Гав (Хорошо спрятанная котлета)</t>
  </si>
  <si>
    <t>Ваш малыш уже знаком с котёнком по имени Гав и его другом щенком Шариком? Это знакомство можно начать или продолжить благодаря книжке-раскладушке. Небольшой формат, плотный картон - то, что нужно для маленьких ручек.</t>
  </si>
  <si>
    <t>Приключения Пифа. Рис. В. Сутеева</t>
  </si>
  <si>
    <t>978-5-17-173603-3</t>
  </si>
  <si>
    <t>ASE000000000888589</t>
  </si>
  <si>
    <t>http://cdn.eksmo.ru/v2/ASE000000000888589/COVER/cover1.jpg</t>
  </si>
  <si>
    <t>ПервКнРаскладушка Остер Приключения Пифа. (илл. В. Сутеева)</t>
  </si>
  <si>
    <t>«Приключения Пифа» — это весёлые истории в картинках с короткими остроумными подписями про озорного и смышлёного пса Пифа. Он живёт в семье, старается всем помочь, но делает это как умеет, - по-собачьи. Поэтому результат бывает неожиданным, но зато всегда есть повод повеселиться!
Рисунки В. Сутеева.</t>
  </si>
  <si>
    <t>Потешки</t>
  </si>
  <si>
    <t>978-5-17-153180-5</t>
  </si>
  <si>
    <t>140х135</t>
  </si>
  <si>
    <t>(Уволен) Кузина Екатерина Андреевна</t>
  </si>
  <si>
    <t>ASE000000000869551</t>
  </si>
  <si>
    <t>http://cdn.eksmo.ru/v2/ASE000000000869551/COVER/cover1.jpg</t>
  </si>
  <si>
    <t>ПервКнРаскладушка Потешки</t>
  </si>
  <si>
    <t>Потешки — это древний способ обучения малыша. Весёлые стихи и яркие рисунки в книжке-раскладушке «Потешки» привлекут внимание ребёнка. Книга карманного формата, поэтому её удобно брать в дорогу. Страницы имеют безопасные закруглённые края. Плотный картон сохранит книгу на долгое время.</t>
  </si>
  <si>
    <t>«Потешки» — яркая и весёлая книжка-раскладушка, которая обязательно привлечёт внимание малыша. Формат книги удобен для маленьких детских ручек, страницы имеют безопасные закруглённые края, а плотный картон сохранит книгу на долгое время.
Потешка — это фольклорная песенка-приговорка, сюжет которой обыгрывается жестами и мимикой (например, всем известные «Ладушки»). Этот жанр устного народного творчества пришёл к нам из дописьменной эпохи и остался с нами навсегда. Почему? Потому что он учит ребёнка понимать речь и соотносить слово с действием. Простые стихи стимулируют сложные процессы нервной системы.
Для дошкольного возраста</t>
  </si>
  <si>
    <t>Три котёнка. Рис. В. Сутеева</t>
  </si>
  <si>
    <t>Сутеев В.Г.</t>
  </si>
  <si>
    <t>978-5-17-173600-2</t>
  </si>
  <si>
    <t>ASE000000000888586</t>
  </si>
  <si>
    <t>http://cdn.eksmo.ru/v2/ASE000000000888586/COVER/cover1.jpg</t>
  </si>
  <si>
    <t>ПервКнРаскладушка Сутеев Три котёнка. (илл. В. Сутеева)</t>
  </si>
  <si>
    <t>Книжка-игрушка для самых маленьких. Знаменитая история В. Сутеева о трёх неразлучных друзьях в новом формате!
Очаровательные котята, чёрный, серый и белый, проведут очень насыщенный день - испачкаются в муке и саже, повстречают лягушку и даже искупаются в пруду!
Проследить за перемещениями озорных котят поможет формат книжки-раскладушки.
Рисунки автора.</t>
  </si>
  <si>
    <t>Крокодил Гена и его друзья</t>
  </si>
  <si>
    <t>978-5-17-173596-8</t>
  </si>
  <si>
    <t>ASE000000000888583</t>
  </si>
  <si>
    <t>http://cdn.eksmo.ru/v2/ASE000000000888583/COVER/cover1.jpg</t>
  </si>
  <si>
    <t>ПервКнРаскладушка Успенский Крокодил Гена и его друзья</t>
  </si>
  <si>
    <t>«Дом дружбы» – чудесное место, которое придумал построить Крокодил Гена. Там смогут найти себе друзей люди, животные и даже неведомый науке зверь Чебурашка! Маленькая сказка Эдуарда Успенского познакомит ребёнка с миром Крокодила Гены и Чебурашки, а очаровательные иллюстрации Татьяны Черкасовой подтолкнут его к самостоятельному чтению.
Для занятий взрослых с детьми (текст читают взрослые).
Для дошкольного возраста.</t>
  </si>
  <si>
    <t>Подозрительная Сова. Комикс. Улетный детектив</t>
  </si>
  <si>
    <t>Болдырихин А.А., Поткин В.С.</t>
  </si>
  <si>
    <t>Подозрительная сова</t>
  </si>
  <si>
    <t>978-5-17-172776-5</t>
  </si>
  <si>
    <t>Меринова Анастасия Валерьевна</t>
  </si>
  <si>
    <t>ПодозрительнаяСова</t>
  </si>
  <si>
    <t>ASE000000000888030</t>
  </si>
  <si>
    <t>http://cdn.eksmo.ru/v2/ASE000000000888030/COVER/cover1.jpg</t>
  </si>
  <si>
    <t>ПодозрительнаяСова Комикс. Улетный детектив</t>
  </si>
  <si>
    <t>«Подозрительная Сова» — полюбившийся многим мультсериал, созданный командой телеканала 2х2.
Расследования детектива Совы теперь в новом формате!
Кто разбрасывает фантики? Кто стоит за телефонным мошенничеством? Кто похищает девушек в парке? И, главное, удастся ли поймать преступника Лемурзина и не упустить коварного Кроколлектора? 
Во всех этих подозрительных делах предстоит разобраться детективу Сове и его напарнику Свинье.
Улетные приключения начинаются!</t>
  </si>
  <si>
    <t>США. Полная история</t>
  </si>
  <si>
    <t>Сейдж Типпот</t>
  </si>
  <si>
    <t>978-5-17-164620-2</t>
  </si>
  <si>
    <t>ASE000000000881776</t>
  </si>
  <si>
    <t>http://cdn.eksmo.ru/v2/ASE000000000881776/COVER/cover1.jpg</t>
  </si>
  <si>
    <t>ПолнИсторияСтраны США. Полная история</t>
  </si>
  <si>
    <t>Соединенные штаты Америки – страна с необычной историей. Сэйдж Типпот провел много времени, собирая по крупицам самую интересную информацию об этой удивительной стране. Несмотря на то что первые люди появились на территории Североамериканского континента 16 тысяч лет назад, первое государство было образовано только в XVIII в. Возникшее в результате смешения множества народов и столкновения мощнейших держав эпохи Нового времени, молодое американское государство прошло путь от конгломерата колоний до одного из лидеров мировой политики в наши дни. Родина декларации независимости, электрического стула, ледокола и атомной бомбы — влияние США на события в мировой политике неоспоримо и может оцениваться неоднозначно, но отрицать его невозможно.</t>
  </si>
  <si>
    <t>Жития святых славных и всехвальных апостолов</t>
  </si>
  <si>
    <t>Православие. Книги о главном</t>
  </si>
  <si>
    <t>978-5-17-164215-0</t>
  </si>
  <si>
    <t>Ямбикова Мария Александровна</t>
  </si>
  <si>
    <t>Православие(о главном)</t>
  </si>
  <si>
    <t>ASE000000000881290</t>
  </si>
  <si>
    <t>http://cdn.eksmo.ru/v2/ASE000000000881290/COVER/cover1.jpg</t>
  </si>
  <si>
    <t>Православие(о главном)Жития святых славных и всехвальных апостолов</t>
  </si>
  <si>
    <t>Эта книга знакомит православных читателей с жизнью святых благовестников Христовых. Здесь представлены полные сведения обо всех трудившихся в деле проповеди Евангельской. Не вдаваясь в научные изыскания, книга сообщает достоверные сведения, взятые из Слова Божия и церковного предания и описывает жизнь и труды святых славных и всехвальных двенадцати Апостолов Господних, семидесяти меньших апостолов и прочих равноапостольных благовестников Христовых.</t>
  </si>
  <si>
    <t>Большая книга сказок и стихов</t>
  </si>
  <si>
    <t>Самая большая книга (подарочная)</t>
  </si>
  <si>
    <t>978-5-17-153116-4</t>
  </si>
  <si>
    <t>СамБолКнига(под)</t>
  </si>
  <si>
    <t>ASE000000000869487</t>
  </si>
  <si>
    <t>http://cdn.eksmo.ru/v2/ASE000000000869487/COVER/cover1.jpg</t>
  </si>
  <si>
    <t>СамБолКнига(под)Михалков Большая книга сказок и стихов (илл.Бордюг С.И.)</t>
  </si>
  <si>
    <t>Любимым сладкоежкам и маленьким исследователям – самая большая книга стихов и сказок знаменитого поэта и писателя Сергея Михалкова! На каждой страничке ждут не дождутся новых друзей щенок Трезор, милые котята, упрямый Фома, справедливый дядя Стёпа, розовенькие поросята, заяц Трусохвостик и другие герои весёлых и мудрых произведений! Самая большая книжка Сергея Михалкова для самых маленьких любителей чтения и развлечения! Рассматривайте большие картинки, читайте стихи, сказки, разгадывайте загадки, учите буквы и цифры, пойте песенки и знакомьтесь с героями, которые станут лучшими друзьями на всю жизнь!</t>
  </si>
  <si>
    <t>«Большая книга сказок и стихов» — один из самых полных сборников стихов, сказок и загадок писателя-классика Сергея Михалкова для маленьких.
Эта огромная книга познакомит с самыми знаменитыми героями Сергея Михалкова и подарит лучших друзей на всю жизнь: дядю Стёпу, трёх поросят, щенка Трезора и многих других. Великолепные ритмичные стихи, мудрые и весёлые сказки, поучительные басни, заковыристые загадки, азбуки и первый счёт — всё это в одной большой книге с огромными картинками.
Книга издана к 110-летнему юбилею Сергея Михалкова — поэта, писателя, драматурга, автора Гимна России.
По произведениям Сергея Михалкова снимают фильмы и ставят спектакли.
Для дошкольного возраста.</t>
  </si>
  <si>
    <t>Точки для здоровья и красоты. Подробный иллюстрированный самоучитель</t>
  </si>
  <si>
    <t>978-5-17-165922-6</t>
  </si>
  <si>
    <t>ASE000000000880712</t>
  </si>
  <si>
    <t>http://cdn.eksmo.ru/v2/ASE000000000880712/COVER/cover1.jpg</t>
  </si>
  <si>
    <t>СамоучительВосточМедицины Минь Лао Точки красоты. Шиацу, гуаша, асахи и кобидо и другие техники восточного массажа для молодости и долголетия</t>
  </si>
  <si>
    <t>Хорошо выглядеть, сохранять цветущий вид, быть здоровым и не поддаваться стрессам в любом возрасте — несбыточная мечта? Нет, это реальность. В то время как западная индустрия красоты активно пропагандирует хирургические и инъекционные методы сохранения молодости лица, жительницы стран Востока обращаются к древним методам, которые помогают не только хорошо выглядеть, но и хорошо себя чувствовать.
Массажные воздействия на биологически активные точки лица и шеи при помощи пальцев рук или несложных приспособлений обеспечивают гармоничный тонус лицевых мышц, хорошее кровоснабжение кожи, налаживают отток лимфы и уменьшают отеки, а также способствуют оздоровлению всего организма — ведь в этих областях расположены важные точки некоторых энергетических меридианов. Эти массажные практики также заметно повышают стрессоустойчивость, снижают метеозависимость и помогают при головных болях.
Эта книга познакомит вас с популярными на Востоке массажными антивозрастными техниками, известными на весь мир и доказавшими свою эффективность: шиацу, гуаша, асахи, кобидо, а также научит заботе о своем организме. Детальные иллюстрации помогут овладеть всеми приемами легко и быстро.
Приложение с изображениями всех энергетических меридианов поможет получить максимальную пользу от любого массажа.
1.  Четыре эффективные массажные методики, позволяющие сохранить красоту и молодость: шиацу, гуаша, асахи, кобидо.
2.  Подробное описание всех техник — легко освоить, приятно применять. 
3.  Детальные иллюстрации помогут быстро овладеть всеми приемами.
4.  Массаж лица и шеи повышает стрессоустойчивость.
5.  Массаж БАТ на лице и шее способствует общему оздоровлению организма.
Книга в мягкой обложке.</t>
  </si>
  <si>
    <t>Сезон гроз</t>
  </si>
  <si>
    <t>978-5-17-122144-7</t>
  </si>
  <si>
    <t>Sezon burz</t>
  </si>
  <si>
    <t>ASE000000000850475</t>
  </si>
  <si>
    <t>http://cdn.eksmo.ru/v2/ASE000000000850475/COVER/cover1.jpg</t>
  </si>
  <si>
    <t>Сапковский(нов)Ведьмак.Сезон гроз (новый перевод)</t>
  </si>
  <si>
    <t>"...Ибо всегда, всегда будет существовать темнота. И всегда будет царящее в темноте Зло, всегда будут в темноте клыки и когти, смерть и кровь. И всегда будут нужны ведьмаки. И хорошо бы, чтоб они всегда появлялись
там, где как раз нужны. Там, откуда доносится крик о помощи.Там, откуда их зовут. Чтобы являлись, призванные, с мечом в руке. Мечом, блеск которого пронзит темноту, свет которого рассеет мрак".</t>
  </si>
  <si>
    <t>Смысл Шамана</t>
  </si>
  <si>
    <t>Серкин В.</t>
  </si>
  <si>
    <t>Хохот шамана</t>
  </si>
  <si>
    <t>978-5-17-116265-8</t>
  </si>
  <si>
    <t>Амелькина Александра Андреевна</t>
  </si>
  <si>
    <t>Серкин(best)</t>
  </si>
  <si>
    <t>ASE000000000844650</t>
  </si>
  <si>
    <t>http://cdn.eksmo.ru/v2/ASE000000000844650/COVER/cover1.jpg</t>
  </si>
  <si>
    <t>Серкин(best)!Смысл Шамана</t>
  </si>
  <si>
    <t>Серкин Владимир Павлович — профессор НИУ ВШЭ, доктор психологических наук, автор монографий, учебников по психосемантике и более 160 научных и научно-методических работ. Книги «Хохот Шамана», «Свобода Шамана», «Звезды Шамана» и «Мышление Шамана» стали бестселлерами, некоторые из них переведены на европейские языки, а их автора нередко называют «русским Кастанедой».
В новой книге Владимир Серкин обращается к вопросам жизни, смерти и смысла существования. Автор поделится уникальным опытом и знаниями, которые получил за 25 лет свободных блужданий по лесам, горам и побережьям, чтобы прямо ответить на вопрос: «В чем секрет долголетия и бодрости Шамана?»
Ключевая особенность книги — размышления об эволюции и экологическом сообществе. Должен ли сознательный, развивающийся человек думать только об индивидуальном смысле жизни? Или же смысл эволюционирующей экосистемы планеты не менее важен?</t>
  </si>
  <si>
    <t>Закон Петербурга</t>
  </si>
  <si>
    <t>Снайпер Дмитрий Силлов</t>
  </si>
  <si>
    <t>978-5-17-171818-3</t>
  </si>
  <si>
    <t>Силлов(Снайпер)</t>
  </si>
  <si>
    <t>ASE000000000887376</t>
  </si>
  <si>
    <t>http://cdn.eksmo.ru/v2/ASE000000000887376/COVER/cover1.jpg</t>
  </si>
  <si>
    <t>Силлов(Снайпер)!Закон Петербурга</t>
  </si>
  <si>
    <t>– Переиздание историй о Снайпере, культовом персонаже серий “Сталкер” и «Кремль 2222», в обновленном оформлении.
– Ранее роман издавался под названием «Кремль 2222. Петербург».
– Боевая фантастика в постапокалиптическом мире, кишащем опасными тварями и раздираемом борьбой между людьми.</t>
  </si>
  <si>
    <t>На руинах Петербурга, практически уничтоженного Последней войной, ведется ожесточенная битва выживших людей с мутантами… и друг с другом.
Волей случая Снайпер оказывается в эпицентре этого побоища. Но воин всегда остается воином, поэтому ничего удивительного, что и в чужом мире он встает на защиту тех, кому грозит гибель. Здесь ему удается спасти девушку — красивую, загадочную, обладающую невероятными способностями, которая, кажется, может всколыхнуть в сердце воина давно забытые чувства... А возможно, и восстановить утраченные воспоминания Снайпера о прошлой жизни — те, которые он когда-то так хотел стереть из памяти.</t>
  </si>
  <si>
    <t>Первая научная история войны 1812 года. Третье издание</t>
  </si>
  <si>
    <t>Понасенков Е.Н.</t>
  </si>
  <si>
    <t>Скандалы истории</t>
  </si>
  <si>
    <t>978-5-17-120818-9</t>
  </si>
  <si>
    <t>СкандалыИстории</t>
  </si>
  <si>
    <t>ASE000000000849281</t>
  </si>
  <si>
    <t>http://cdn.eksmo.ru/v2/ASE000000000849281/COVER/cover1.jpg</t>
  </si>
  <si>
    <t>СкандалыИстории Понасенков Первая научная история войны 1812 года(3-е издание,дополненное)</t>
  </si>
  <si>
    <t>Скандальная книга скандального историка и журналиста Евгения Понасенкова. Автор, известный своей эксцентричностью, отважно выступает против официальной исторической науки, опровергая истины, известные нам со школы. И все это только на основе архивных документов, мемуаров и писем современников.  Мы ничего не знаем об этой войне. Вся правда - в книге Понасенкова.</t>
  </si>
  <si>
    <t>НАСТОЯЩИЙ МАТЕРИАЛ (ИНФОРМАЦИЯ) ПРОИЗВЕДЕН  И (ИЛИ) НАПРАВЛЕН
ИНОСТРАННЫМ АГЕНТОМ ПОНАСЕНКОВЫМ ЕВГЕНИЕМ НИКОЛАЕВИЧЕМ,
ЛИБО КАСАЕТСЯ ДЕЯТЕЛЬНОСТИ ИНОСТРАННОГО АГЕНТА
ПОНАСЕНКОВА ЕВГЕНИЯ НИКОЛАЕВИЧА
Перед вами – уникальная книга: подлинная история войны 1812 года! Крупнейший в России
специалист по эпохе Наполеона, известный ученый-историк, Евгений Понасенков, изучил десятки
тысяч документов, хранящихся в архивах России и Европы, а также дневники и мемуары участ-
ников событий – и сумел создать принципиально новое описание той грандиозной кампании.
Безупречная точность научного изложения сочетается с яркой и элегантной манерой подачи ма-
териала. Впервые дано подробнейшее описание жизни всех слоев русского общества, исследованы
экономические, дипломатические и культурные аспекты произошедшего. Вы узнаете об истин-
ных планах и поступках Наполеона и Александра I, о произошедшей параллельно с вторжением
гражданской войне в России, о закулисных «боях» и интригах мира профессиональных ученых
и государственной пропаганды.
Выпускник исторического факультета МГУ, автор многих научных работ, Евгений Понасенков
сегодня по праву считается интеллектуальным гуру нового поколения. К его заслугам относится
и создание крупнейшей в России личной коллекции книг и предметов искусства эпохи Наполеона.
Третье издание снабжено новой главой и дополнительными иллюстрациями.</t>
  </si>
  <si>
    <t>Популярный англо-русский русско-английский словарь</t>
  </si>
  <si>
    <t>978-5-17-084625-2</t>
  </si>
  <si>
    <t>AST000000000131154</t>
  </si>
  <si>
    <t>http://cdn.eksmo.ru/v2/AST000000000131154/COVER/cover1.jpg</t>
  </si>
  <si>
    <t>СловШкНов.Мюллер 130тыс.слов Анг.-Рус. Рус.-Анг. Популярный</t>
  </si>
  <si>
    <t>Легендарный словарь, выдержавший десятки переизданий, переработанный, обогащенный современной лексикой, является незаменимым помощником для чтения и перевода текстов различной сложности, для пополнения активного словарного запаса пользователя до уровня Upper-Intermediate. Предназначен для учащихся старших классов, студентов и лиц, изучающих английский язык самостоятельно или на курсах.</t>
  </si>
  <si>
    <t>Африканские сказки. Илл. Ирины Петелиной</t>
  </si>
  <si>
    <t>978-5-17-120967-4</t>
  </si>
  <si>
    <t>ASE000000000849427</t>
  </si>
  <si>
    <t>http://cdn.eksmo.ru/v2/ASE000000000849427/COVER/cover1.jpg</t>
  </si>
  <si>
    <t>СокровищаМирЛитДетей Африканские сказки (илл.И.Петелиной)</t>
  </si>
  <si>
    <t>Африка — загадочный и таинственный край песков и джунглей. Её народы, их верования, обычаи, сказки и легенды многогранны и не похожи друг на друга. Их герои — чудесные
звери и мудрые старейшины, храбрые воины и сообразительные мальчишки — познакомят читателей с необычной культурой африканского континента, научат быть добрыми, смелыми, ценить дружбу и творить настоящее волшебство.
Иллюстрации для этой книги нарисовала известная художница Ирина Петелина. Её взгляд на африканские сказки поможет читателю проникнуться их атмосферой и отправиться в увлекательное путешествие по джунглям и пустыням.</t>
  </si>
  <si>
    <t>Полный курс актерского мастерства</t>
  </si>
  <si>
    <t>Станиславский К.С, Гиппиус С.В.,</t>
  </si>
  <si>
    <t>Театральные опыты</t>
  </si>
  <si>
    <t>978-5-17-102409-3</t>
  </si>
  <si>
    <t>Чудова Анастасия Витальевна</t>
  </si>
  <si>
    <t>ТеатрОпыты</t>
  </si>
  <si>
    <t>ASE000000000828949</t>
  </si>
  <si>
    <t>http://cdn.eksmo.ru/v2/ASE000000000828949/COVER/cover1.jpg</t>
  </si>
  <si>
    <t>ТеатрОпыты Станиславский Полный курс актерского мастерства</t>
  </si>
  <si>
    <t>Впервые в одном сборнике соединены самые популярные и известные работы К.С. Станиславского уже ставшие классикой «Работа актера над собой», часть 1 и 2 и «Работа актера над ролью»,  и С.В. Гиппиуса – известного театрального педагога, режиссера дубляжа, кинорежиссера. «Гимнастика чувств». Тренинг творческой психотехники», состоящего из теоретической части   из 400 актерских упражнений. Комплекс упражнений профессионального актерского тренинга творческой психотехники, названный автором «гимнастикой чувств», включил в себя элементы индийской йоги, восточных единоборств, языческих игр и упражнений театральных актеров, синтезированных и переработанных в рамках метода К. С. Станиславского и предназначенный не только для  преподавателей актерского мастерства, режиссеров, актеров и студентов театральных вузов и студий, но и для профессиональных психологов, специалистов ФСБ, МВД и МЧС.Открытые и внедренные в практику Гиппиусом приемы широко используются как в театральной педагогике, так и в психологии в качестве системы развития познавательных и эмоционально-волевых процессов.</t>
  </si>
  <si>
    <t>Падение Гондолина</t>
  </si>
  <si>
    <t>978-5-17-133298-3</t>
  </si>
  <si>
    <t>The Fall Of Gondolin</t>
  </si>
  <si>
    <t>ASE000000000854051</t>
  </si>
  <si>
    <t>http://cdn.eksmo.ru/v2/ASE000000000854051/COVER/cover1.jpg</t>
  </si>
  <si>
    <t>ТолкинТворецСредиземья Падение Гондолина (с илл. Алана Ли)</t>
  </si>
  <si>
    <t>Впервые на русском языке выходит «Падение Гондолина» — новый роман от автора культовых бестселлеров «Хоббит» и «Властелин колец» Джона Р.Р. Толкина.
«Падение Гондолина» — последнее из трёх великих сказаний Средиземья (два другие — «Дети Хурина» и «Повесть о Берене и Лутиэн». Толкин начал писать «Падение» ещё в 1918 году, когда он лежал в госпитале и восстанавливался от болезни, заработанной на полях сражений Великой войны. «Падение Гондолина» станет первым из сказаний, которые впоследствии составят «Сильмариллион» — летопись Средиземья.
Большая часть произведений Толкина была не опубликована при его жизни, но после смерти Профессора его сын Кристофер систематизирует оставшиеся после отца рукописи и станет постепенно готовить их к печати, подробно и увлекательно комментируя. Именно благодаря Кристоферу читатели увидели «Сильмариллион», «Историю Средиземья», «Смерть Артура», «Детей Хурина», «Берена и Лутиэн» и другие произведения Толкина. «Падение Гондолина» стала последней работой Кристофера — вскоре после её выхода Кристофер Толкин скончался.
«Падение Гондолина» рассказывает историю гибели Гондолина, последней из эльфийских крепостей, более четырёх сотен лет скрывающейся от ока тёмного властелина Моргота. Однако однажды предатель указал врагу путь к городу, и вышедшие на стены жители Гондолина увидели под стенами целую армию балрогов, орков и драконов. Это история о доблести и предательстве, о судьбоносных пророчествах и упущенных возможностях.
В начале третьего тысячелетия популярность Средиземья скакнуло до невиданных прежде высот благодаря выходу трилогии Питера Джексона «Властелин колец». Десять лет спустя Джексон вернулся в Средиземье с трилогией «Хоббит», а прямо сейчас студия Amazon ведёт съёмки сериала «Властелин колец» — самого дорогого и амбициозного шоу в истории. Премьера сериала намечена на 2022 год, а его действие развернётся во Вторую эпоху, за тысячи лет до рождения Фродо и Арагорна.</t>
  </si>
  <si>
    <t>Внемлите же Сказанию о Туоре, избраннике Улмо, Владыки Вод,  о том, как пала последняя великая эльфийская крепость Гондолин, Град Семи Имен, о доблести и предательстве, о судьбоносных пророчествах  и упущенных возможностях…</t>
  </si>
  <si>
    <t>Выход из зависимых отношений. Как перестать растворяться в партнере и вернуть себе свою жизнь. Теория и практика</t>
  </si>
  <si>
    <t>Аванесян Каринэ</t>
  </si>
  <si>
    <t>Умный тренинг, меняющий жизнь</t>
  </si>
  <si>
    <t>978-5-17-172096-4</t>
  </si>
  <si>
    <t>УмныйТренинг</t>
  </si>
  <si>
    <t>ASE000000000887174</t>
  </si>
  <si>
    <t>http://cdn.eksmo.ru/v2/ASE000000000887174/COVER/cover1.jpg</t>
  </si>
  <si>
    <t>УмныйТренинг Выход из зависимых отношений. Как перестать растворяться в партнере и вернуть себе свою жизнь. Теория и практика</t>
  </si>
  <si>
    <t>Вы чувствуете, что ваши отношения — романтические, дружеские или даже рабочие — становятся источником боли и тревоги? Замечаете, что ставите чужие желания выше своих, но не знаете, как это прекратить?
Возможно, вы оказались в ситуации эмоциональной зависимости.
Эта книга — поддержка в непростом, но освобождающем путешествии от зависимых отношений.
Каринэ Аванесян — психолог с многолетним опытом работы —помогает понять, как формируется подобная зависимость и почему мы попадаем в эту ловушку. 
Вместе с автором вы научитесь распознавать признаки нездоровых привязанностей, понимать корни эмоциональной зависимости и ее влияние на вашу жизнь, узнаете, как освободиться от боли и сформировать здоровые границы, а также построить отношения, основанные на любви и уважении — к себе и другим.
Практические советы, примеры из реальной жизни и упражнения помогут вам сделать первые шаги к свободе. Вы заслуживаете быть счастливыми — начните этот путь уже сегодня!</t>
  </si>
  <si>
    <t>Пулеметчик</t>
  </si>
  <si>
    <t>Замполит Д.Н.</t>
  </si>
  <si>
    <t>Фантастический боевик. Новая эра</t>
  </si>
  <si>
    <t>978-5-17-155005-9</t>
  </si>
  <si>
    <t>ФанБоевикНовЭра</t>
  </si>
  <si>
    <t>ASE000000000871531</t>
  </si>
  <si>
    <t>http://cdn.eksmo.ru/v2/ASE000000000871531/COVER/cover1.jpg</t>
  </si>
  <si>
    <t>ФанБоевикНовЭра Замполит Пулеметчик</t>
  </si>
  <si>
    <t>Как говорил Антон Павлович Чехов, «если в начале пьесы на
стене висит ружье, то к концу оно должно выстрелить».
Ружья, развешанные инженером Скамовым за первые пять
лет, уже стреляют, дом построен, Митяй усыновлен, дерево по-
садить недолго… Живи да работай — хорошая жизнь! И все бы
хорошо, да что-то нехорошо — впереди Русско-японская война
и первая революция.
Так что пришла пора развешивать пулеметы.</t>
  </si>
  <si>
    <t>Психогенез душевных болезней</t>
  </si>
  <si>
    <t>Юнг К.</t>
  </si>
  <si>
    <t>Философия – Neoclassic</t>
  </si>
  <si>
    <t>978-5-17-139315-1</t>
  </si>
  <si>
    <t>Философия(Neo)</t>
  </si>
  <si>
    <t>PSYCHOGENESE DER GEISTESKRANKHEITEN</t>
  </si>
  <si>
    <t>ASE000000000860270</t>
  </si>
  <si>
    <t>http://cdn.eksmo.ru/v2/ASE000000000860270/COVER/cover1.jpg</t>
  </si>
  <si>
    <t>Философия(Neo)Юнг Психогенез душевных болезней</t>
  </si>
  <si>
    <t>— От одного из самых выдающихся мыслителей XX века.
— Карл Густав Юнг – швейцарский психолог, психотерапевт, философ, социолог и культуролог, основоположник аналитической психологии и психотерапии, основатель и президент Швейцарского общества практической психологии.
— Собранные в этом сборнике работы, посвященные психогенезу душевных болезней, позволяют проследить, как в этом вопросе менялись взгляды Юнга с 1907 по 1958 годы.
— Издание в строгом классическом оформлении серии «Философия – Neoclassic».</t>
  </si>
  <si>
    <t>Карл Густав Юнг (1875–1961) – швейцарский психолог, психотерапевт, философ, социолог и культуролог – один из выдающихся ученых ХХ столетия, ученик Зигмунда Фрейда, основоположник аналитической психологии и психотерапии, основатель и президент Швейцарского общества практической психологии.
В открывающей сборник работе «Психология dementia praecox», посвященной психогенезу и особенностям течения шизофрении, Юнг обобщил результаты своих ранних исследований в клинике Бургхольцли, где он имел широкие возможности для изучения природы и проявлений психозов. Эта работа произвела большое впечатление на Зигмунда Фрейда и мгновенно ввела молодого ученого в круг признанных исследователей в области психиатрии. В дальнейшем Юнг неоднократно возвращался к теме психогенеза душевных болезней, пересматривая свои оценки и предложения с учетом новых исследований и накопленного опыта. Представленные в сборнике работы позволяют проследить динамику взглядов Юнга на этот вопрос на протяжении полувека – с 1907 по 1958 год.</t>
  </si>
  <si>
    <t>На языке эльфов</t>
  </si>
  <si>
    <t>Тикхо С.</t>
  </si>
  <si>
    <t>Хиты молодежной прозы</t>
  </si>
  <si>
    <t>978-5-17-149214-4</t>
  </si>
  <si>
    <t>ASE000000000865446</t>
  </si>
  <si>
    <t>http://cdn.eksmo.ru/v2/ASE000000000865446/COVER/cover1.jpg</t>
  </si>
  <si>
    <t>ХитыМолодежПрозы Тикхо На языке эльфов</t>
  </si>
  <si>
    <t>Сабина Тикхо – новое имя в современной литературе. Первые её тексты стали популярны на просторах Сети, через свои истории Сабина пытается ответить на вопрос, что такое любовь  и жизнь и как они сочетаются со смертью. Она поднимает вопросы философии и психологии, темы ментального здоровья и взаимоотношений личности и общества. Ее герои – люди, пытающиеся жить с внутренними конфликтами, проблемами доверия и монстрами под кроватью. Искренние и честные истории о человеке в мире и мире в человеке.</t>
  </si>
  <si>
    <t>Он странный. С ним никто не общается. У него отменная память. Он повсюду бродит как привидение.
Так они говорят.
Он учится в Бостонском университете, где все, сторонясь, зовут его Эльфом — из-за татуировки на шее, начертанной на квенья. А еще потому, что чудак. Странно смотрит, странно говорит, странно себя ведет, с приходом нового времени года меняет цвет волос. Половину ночи проводит на улице.
Его прозвище не нравится только одному человеку. Студенту исторического факультета, который уже почти два года беспрерывно наблюдает за ним и ночами ходит по пятам, думая, что остается незамеченным.
«Все пройдет. А ты? Спроси, что я такое, и тоже — уходи».</t>
  </si>
  <si>
    <t>Как подружиться с ангелами. Практическое руководство для заядлых скептиков, матерых эзотериков и лично для тебя</t>
  </si>
  <si>
    <t>Школа эзотерики</t>
  </si>
  <si>
    <t>978-5-17-163016-4</t>
  </si>
  <si>
    <t>ШколаЭзотерики</t>
  </si>
  <si>
    <t>ASE000000000879696</t>
  </si>
  <si>
    <t>http://cdn.eksmo.ru/v2/ASE000000000879696/COVER/cover1.jpg</t>
  </si>
  <si>
    <t>ШколаЭзотерики Агеев Как подружиться с ангелами. Практическое руководство для заядлых скептиков, матерых эзотериков и лично для тебя</t>
  </si>
  <si>
    <t>Подружитесь…с ангелами
Замечаете ли вы иногда, как-будто кто-то помогает вам, направляет вас, дает опору, а порой даже спасает? Духовный психолог, наставник, энерготерапевт Михаил Агеев убежден, что в трудные минуты людям помогают самые настоящие Ангелы. И в наших силах начать видеть, слышать, чувствовать их, и даже подружиться с ними.
Наладить контакт с Ангелами поможет книга Михаила Агеева «Как подружиться с ангелами. Практическое руководство для заядлых скептиков, матерых эзотериков и лично для тебя».
Шаг за шагом, основатель международной Школы духовного и личностного развития «Школа Михаила Агеева» докажет вам не только факт существования Ангелов, но и их главной миссии — помощи человеку.
Благодаря книге вы узнаете, как активировать Ангелов в вашей жизни, на каких уровнях можно взаимодействовать с ними, в каких сферах они могут помогать нам, а также найдете практики призыва Архангела Рафаила и Ангелов исцеления. 
Впустите Ангелов в свою жизнь, чтобы обрести счастье.</t>
  </si>
  <si>
    <t>Существуют ли ангелы в реальности? Кто они: вымышленные существа или небесные посланники, призванные помогать нам? Зачем нужны ангелы и почему дружить с ними полезно? 
Ангелы — наши духовные помощники и наставники, которые защищают, оберегают и направляют нас на истинный путь. Ангелы способны помочь нам во всех сферах: в делах, в работе и в отношениях. Раньше люди думали, что общаться с ангелами могут лишь избранные — гуру, священники и жрецы. Но эти времена давно прошли, теперь каждый из нас может взаимодействовать с ангелами. Но как это сделать? Автор книги — парапсихолог и энерготерапевт Михаил Агеев — раскроет вам секреты общения с ангелами. Вы научитесь видеть ангелов, слышать их и понимать. Вы получите уникальные, действенные практики, настрои и знания, которые помогут вам перейти на новый уровень во всех сферах своей жизни и проявить лучшую версию себя.
Раскройте ваш божественный потенциал и подружитесь с ангелами, примите их защиту, заботу и любовь!
С помощью этой книги вы:
·   раскроете ваш божественный потенциал и наладите контакт с ангелами;
·   узнаете, кто такие ангелы, и сможете подружиться с ними;
·   принесете свет и гармонию в вашу жизнь, получите помощь и защиту.
Книга в твердой обложке.</t>
  </si>
  <si>
    <t>Бей первая</t>
  </si>
  <si>
    <t>Артеева Ю.</t>
  </si>
  <si>
    <t>Школьное стекло</t>
  </si>
  <si>
    <t>978-5-17-167887-6</t>
  </si>
  <si>
    <t>ШкольноеСтекло</t>
  </si>
  <si>
    <t>ASE000000000884372</t>
  </si>
  <si>
    <t>http://cdn.eksmo.ru/v2/ASE000000000884372/COVER/cover1.jpg</t>
  </si>
  <si>
    <t>ШкольноеСтекло Артеева Бей первая</t>
  </si>
  <si>
    <t>- Щемящий роман, поднимающий темы неблагополучного детства, школьного буллинга и любви, которая может подарить надежду в самой непростой ситуации.
- Вторая книга серии «Школьное стекло». Истории, на которые взрослые пожимают плечами: «Делаешь из мухи слона», но о которых обязательно надо говорить.
- Специальное оформление: обрез закрыт клапаном, отчего книга напоминает сундучок секретом.</t>
  </si>
  <si>
    <t>Милана – девочка из неблагополучной семьи. Она красит волосы в синий цвет, никого не подпускает близко, боится органов опеки и знает самое главное правило: всегда бей первая.
Кирилл однажды отогнал от странной девчонки толпу, которая над ней издевалась, и дал ей совет: вычисли главного и бей первая. Кто же знал, что эти двое встретятся спустя пять лет и сразу узнают друг друга?
Милана приходит в новую школу в выпускной класс, готовая в очередной раз следовать своему правилу. Но видит Кирилла и понимает, что главный тут он.
И как теперь нападать? И что делать со своим взбесившимся сердцем, которое реагирует на этого хмурого парня так, как ни на кого больше?</t>
  </si>
  <si>
    <t>П. Ш. Новая жизнь. Обратного пути уже не будет!</t>
  </si>
  <si>
    <t>Хара Дмитрий</t>
  </si>
  <si>
    <t>978-5-17-157869-5</t>
  </si>
  <si>
    <t>ASE000000000872786</t>
  </si>
  <si>
    <t>http://cdn.eksmo.ru/v2/ASE000000000872786/COVER/cover1.jpg</t>
  </si>
  <si>
    <t>ЭксклюзивNon-fiction Хара П. Ш. Новая жизнь. Обратного пути уже не будет!</t>
  </si>
  <si>
    <t>«Хочу предупредить, что „П. Ш.“ — книга, меняющая твой мир. Твоя жизнь после ее прочтения больше не будет прежней. Подумай, стоит ли переворачивать страницу, которая перевернет твой мир? Может, лучше все оставить как есть? Просто обратного пути не будет. Впереди — путь, конечная цель которого зависит от твоего решения, но, приняв его, придется брать ответственность за все происходящее только на себя. Готов ли ты к этому?»
•   Перед вами — не просто необычный учебник по психологии, а увлекательный роман, полный мудрых мыслей, инсайтов, откровений. Прочитав книгу, вы обретете новые знания, получите бесценный опыт трансформации сознания. 
•   Книга написана известным автором, тренером и современным философом Дмитрием Харой, который щедро делится своими знаниями и опытом, отвечает на вопросы: Как стать счастливым? Как достигать желаемого? Как найти Точку опоры в сложные времена? Сюжет книги увлекает так, что человек непроизвольно включается в программу психологического тренинга и личностной трансформации. 
•   По духу и воздействию книга похожа на «Атлант расправил плечи». После прочтения книги ваша жизнь уже никогда не будет прежней! Проверено. Роман уже прочитали более 130 тысяч читателей!</t>
  </si>
  <si>
    <t>Дары волхвов</t>
  </si>
  <si>
    <t>О. Генри</t>
  </si>
  <si>
    <t>978-5-17-117016-5</t>
  </si>
  <si>
    <t>Дебова Елена Александровна</t>
  </si>
  <si>
    <t>The Gift of the Magi</t>
  </si>
  <si>
    <t>ASE000000000845408</t>
  </si>
  <si>
    <t>http://cdn.eksmo.ru/v2/ASE000000000845408/COVER/cover1.jpg</t>
  </si>
  <si>
    <t>ЭксклюзивКлассика О. Генри Дары волхвов</t>
  </si>
  <si>
    <t>Герои рассказов О. Генри – то «маленькие люди» большого Нью-Йорка, то легкомысленные и веселые художники и писатели, то парни из лихого бандитского района и их трогательно верные подруги, то обитатели Дикого Запада, ковбои и фермеры – неизменно становятся близки всем читателям. А фразы из его рассказов – «Боливар не выдержит двоих», «Успею добежать до канадской границы», да и названия самих рассказов: «Вождь краснокожих», «Дороги, которые мы выбираем», «Трест, который лопнул» – стали крылатыми выражениями и прочно вошли в нашу повседневную жизнь!</t>
  </si>
  <si>
    <t>Парень из преисподней</t>
  </si>
  <si>
    <t>978-5-17-101127-7</t>
  </si>
  <si>
    <t>ASE000000000827606</t>
  </si>
  <si>
    <t>http://cdn.eksmo.ru/v2/ASE000000000827606/COVER/cover1.jpg</t>
  </si>
  <si>
    <t>ЭксклюзивКлассикаРус Стругацкие Парень из преисподней</t>
  </si>
  <si>
    <t>Гаг, Бойцовый Кот, подросток, боевая единица, способная справиться с любой мыслимой и немыслимой неожиданностью, и обратить ее к чести и славе его высочества герцога Алайского и его дома…
Житель планеты Гиганды, где вот уже который год идет непрестанная война, должен был погибнуть в бою, если бы вовремя не подоспели члены земной экспедиции. Смогут ли чему-то научить, чем-то помочь мальчишке с душой старика прогрессоры из Мира Полудня?</t>
  </si>
  <si>
    <t>Русский язык. Все правила в схемах и таблицах</t>
  </si>
  <si>
    <t>Алексеев Ф.С.</t>
  </si>
  <si>
    <t>Эксклюзивный самоучитель</t>
  </si>
  <si>
    <t>978-5-17-108510-0</t>
  </si>
  <si>
    <t>ЭксклюзивСамоучитель</t>
  </si>
  <si>
    <t>ASE000000000836529</t>
  </si>
  <si>
    <t>http://cdn.eksmo.ru/v2/ASE000000000836529/COVER/cover1.jpg</t>
  </si>
  <si>
    <t>ЭксклюзивСамоучитель Рус.яз. Все правила в схемах и таблицах</t>
  </si>
  <si>
    <t>Данный справочник содержит основные правила русского языка. Все правила проиллюстрированы примерами из живой речи и художественной литературы. Простые таблицы и схемы помогут в кратчайшие сроки освоить или повторить любую грамматическую тему.
Грамматика дополнена полезными приложениями, которые пригодятся при изучении русского языка.
Справочник поможет грамотно писать и говорить, выполнять упражнения и домашние задания, а также облегчит подготовку к экзаменам.</t>
  </si>
  <si>
    <t>Магия старинного слова. Шепотки, заговоры, ритуалы</t>
  </si>
  <si>
    <t>Григ Анна</t>
  </si>
  <si>
    <t>Эксклюзивная эзотерика</t>
  </si>
  <si>
    <t>978-5-17-173228-8</t>
  </si>
  <si>
    <t>Муромцева Елена Викторовна</t>
  </si>
  <si>
    <t>ЭксклюзивЭзотерика</t>
  </si>
  <si>
    <t>ASE000000000888471</t>
  </si>
  <si>
    <t>http://cdn.eksmo.ru/v2/ASE000000000888471/COVER/cover1.jpg</t>
  </si>
  <si>
    <t>ЭксклюзивЭзотерика Григ Магия старинного слова. Шепотки, заговоры, ритуалы</t>
  </si>
  <si>
    <t>Анна Григ — автор блога «Фейерверк жизни» на Дзене, собиратель старинных рецептов счастья, основанных на магии слова: ритуалов, заговоров, шепотков и молитв. 
Слово обладает великой силой, и пользоваться ею нужно с умом. Наши предки знали магические шепотки и заговоры, которые помогали избежать бед и несчастий, привлечь удачу и успех. 
Потомственная ведунья Анна Григ много лет собирает народные магические обряды и ритуалы, которые позволяют справляться с трудностями повседневной жизни.
Магия старинного слова поправит любые дела: укрепит защиту и здоровье, привлечет деньги и любовь, наладит отношения с близкими и приведет счастье в дом.
С помощью проверенных временем магических формул вы улучшите жизнь, не причиняя вреда себе и другим. Исключительно белая магия подарит долгожданную гармонию и благополучие.
Книга выходила ранее под названием «Шепотки, заговоры, ритуалы. Магия старинного слова».</t>
  </si>
  <si>
    <t>500 самых важных упражнений по английской грамматике (1-4 классы)</t>
  </si>
  <si>
    <t>Селянцева Н.В., Чалышева О.А.</t>
  </si>
  <si>
    <t>Экстренная помощь школьнику</t>
  </si>
  <si>
    <t>978-5-17-166053-6</t>
  </si>
  <si>
    <t>Пуляшкина Анна Валерьевна</t>
  </si>
  <si>
    <t>ЭкстренПомощьШкольнику</t>
  </si>
  <si>
    <t>ASE000000000883214</t>
  </si>
  <si>
    <t>http://cdn.eksmo.ru/v2/ASE000000000883214/COVER/cover1.jpg</t>
  </si>
  <si>
    <t>ЭкстренПомощьШкольнику 500 самых важных упражнений по английской грамматике (1-4 классы)</t>
  </si>
  <si>
    <t>Наталья Валерьевна Селянцева — учитель английского языка высшей аттестационной категории, аккредитованный эксперт ЕГЭ, автор пособий для школьников.
Ольга Александровна Чалышева — учитель английского языка первой аттестационной категории с многолетним опытом преподавания в школе, использующая на практике современные методики обучения.
В этом пособии представлены задания, соответствующие общеобразовательной программе начальной школы по английскому языку. Все упражнения в книге небольшие по объему, это позволит подобрать подходящую для каждого ученика индивидуальную нагрузку. Важно заниматься регулярно, это гарантирует эффективное усвоение грамматики и лексики. Удобный формат издания позволит выполнять все упражнения прямо в книге. Для проверки правильности выполнения заданий предусмотрены ключи.
Книга предназначена для учеников начальной школы. Данное пособие рекомендуется использовать для закрепления и повторения изученного материала.</t>
  </si>
  <si>
    <t>Современная военная техника</t>
  </si>
  <si>
    <t>978-5-17-168170-8</t>
  </si>
  <si>
    <t>ASE000000000884685</t>
  </si>
  <si>
    <t>http://cdn.eksmo.ru/v2/ASE000000000884685/COVER/cover1.jpg</t>
  </si>
  <si>
    <t>ЭнцASTARДопРеал Современная военная техника</t>
  </si>
  <si>
    <t>Современная военная техника оснащается передовыми системами навигации и управления, становится невидимой для радаров противника, а ее вооружение теперь настолько «умное», что зачастую не требует от операторов выполнения сложных действий и работает по принципу «выстрелил и забыл»: боеприпас самостоятельно выбирает для себя цель, наводится на нее и эффективно поражает. Еще совсем недавно такая техника была чем-то из области фантастики, но сегодня подобные системы стали реальностью.
В этой энциклопедии, посвященной новейшим образцам боевой техники, последние военные разработки показаны через призму технологии дополненной реальности. Благодаря 4D-визуализации можно в деталях рассмотреть на экране смартфона, как «работают» беспилотные наземные и летательные аппараты, танки
и другая бронетехника, самолеты и вертолеты, корабли и подводные лодки, а прослушав занимательные аудиозаписи, узнать много нового об их конструктивных особенностях и задачах на поле боя. Юные читатели на наглядных примерах увидят, как устроены системы управления, навигации, вооружения и другие важные компоненты боевых машин, ведь благодаря использованию дополненной реальности информация о военной технике становится более понятной и доступной. Кроме того, со многими интерактивными моделями теперь можно взаимодействовать в игровой форме!
Для среднего и старшего школьного возраста.</t>
  </si>
  <si>
    <t>Pompompurin. Раскраска</t>
  </si>
  <si>
    <t>РАСКРАСКИ И РИСОВАЛКИ</t>
  </si>
  <si>
    <t>978-5-17-172812-0</t>
  </si>
  <si>
    <t>ASE000000000888061</t>
  </si>
  <si>
    <t>http://cdn.eksmo.ru/v2/ASE000000000888061/COVER/cover1.jpg</t>
  </si>
  <si>
    <t>Hello Kitty(раскр)Pompompurin</t>
  </si>
  <si>
    <t>Милый и озорной Помпомпурин ждёт тебя на страницах этой раскраски!
Скорее хватай цветные карандаши и фломастеры и раскрашивай любимого героя!</t>
  </si>
  <si>
    <t>L.O.L. Surprise! Супер-раскраска (фиолетовая)</t>
  </si>
  <si>
    <t>L.O.L. Surprise!</t>
  </si>
  <si>
    <t>978-5-17-146686-2</t>
  </si>
  <si>
    <t>L.O.L. Surprise</t>
  </si>
  <si>
    <t>ASE000000000862759</t>
  </si>
  <si>
    <t>http://cdn.eksmo.ru/v2/ASE000000000862759/COVER/cover1.jpg</t>
  </si>
  <si>
    <t>L.O.L. Surprise Супер-раскраска (фиолетовая)</t>
  </si>
  <si>
    <t>Куклы L.O.L, как и девчонки, бывают разными: кто-то любит гламур, а кто-то придерживается классики, но каждая из них уникальна! Скорее бери свои любимые карандаши, фломастеры или краски и добавляй яркости на каждую страницу!</t>
  </si>
  <si>
    <t>Импринт</t>
  </si>
  <si>
    <t>Десмонд В.</t>
  </si>
  <si>
    <t>978-5-17-168725-0</t>
  </si>
  <si>
    <t>ASE000000000884472</t>
  </si>
  <si>
    <t>http://cdn.eksmo.ru/v2/ASE000000000884472/COVER/cover1.jpg</t>
  </si>
  <si>
    <t>LAV.ТемныйРоман(на русском)Десмонд Импринт</t>
  </si>
  <si>
    <t>– Жаркий Dark Romance с серой моралью и элементами триллера.
– Пьянящая история отношений психопата-преследователя и его жертвы с неожиданными сюжетными поворотами.
– Для любителей горячих сцен. ОЧЕНЬ горячих сцен!
– Понравится фанатам романов Сьерры Симоне, Сав Миллер, Карлтон Х. Д., Пенелопы Дуглас и Коры Рейли.</t>
  </si>
  <si>
    <t>Он Охотник, а я его Призрак.
По нелепой ошибке я попадаю на посвящение в секретный клуб и обращаю на себя опасное внимание богатого наследника, который отказывается меня отпускать.
Кастил Сноу — гениальный программист со всеми признаками психопата, безжалостный монстр и жестокий манипулятор. Он одержим мной — тихой художницей и девчонкой-ботаником.
Я ненавижу Кастила, однако мой личный кошмар невероятно искусен в очаровании.
Сегодня ночью он будет охотиться. 
Я думаю, что могу скрыться. 
Но Дьявол не остановится, пока не сделает меня своей…</t>
  </si>
  <si>
    <t>Абсолютно неправильные люди</t>
  </si>
  <si>
    <t>Назарова О.С.</t>
  </si>
  <si>
    <t>978-5-17-170986-0</t>
  </si>
  <si>
    <t>АбсолютНеправЛюди</t>
  </si>
  <si>
    <t>ASE000000000873250</t>
  </si>
  <si>
    <t>http://cdn.eksmo.ru/v2/ASE000000000873250/COVER/cover1.jpg</t>
  </si>
  <si>
    <t>АбсолютНеправЛюди Назарова Абсолютно неправильные люди</t>
  </si>
  <si>
    <t>Некоторые люди ведут себя неправильно. Сергей, уволенный и оставленный без денег,вместо того, чтобы впасть в депрессию спас щенка и понял истину - когда тебе плохо, найди того, кому хуже и помоги. Лена отказалась от обеспеченного жениха из-за его требований избавиться от её кошек, понимая, что он эгоист. Соседствуя, они подружились и начали вместе противостоять властолюбивым родственникам, расследуя преступления и спасая близких, находя счастье в своей необычности и любви к животным, которые поддерживают их.
Первая книга цикла "Абсолютно неправильные люди".
Ольга Назарова – российская писательница, известная книгой "Родом из детства" и короткими теплыми рассказами, которые она публикует на своем Дзен-канале. Количество подписчиков на канале Ольги «Родом из детства» насчитывает более 60 тысяч и продолжает расти.</t>
  </si>
  <si>
    <t>Восточный самомассаж лица. Иллюстрированный атлас биоактивных точек. Техники для молодости, красоты и долголетия</t>
  </si>
  <si>
    <t>Азбука здоровья</t>
  </si>
  <si>
    <t>978-5-17-170003-4</t>
  </si>
  <si>
    <t>АзбукаЗдоровья</t>
  </si>
  <si>
    <t>ASE000000000885892</t>
  </si>
  <si>
    <t>http://cdn.eksmo.ru/v2/ASE000000000885892/COVER/cover1.jpg</t>
  </si>
  <si>
    <t>АзбукаЗдоровья(цв)Минь Лао Восточный самомассаж лица. Иллюстрированный атлас биоактивных точек. Техники для молодости, красоты и долголетия</t>
  </si>
  <si>
    <t>Восточный самомассаж лица — одно из самых эффективных средств в борьбе с возрастными изменениями. Регулярное массажное воздействие на область лица и шеи замедляет процессы старения, улучшает крово- и лимфоток, возвращает мышцам нормальный тонус, а коже — здоровое сияние. 
Этот атлас — подробное иллюстрированное руководство по восточному массажу лица. В нем приведены эффективные техники, которые помогут вам не только предупредить возможные возрастные изменения, но и справиться с их последствиями. Посредством регулярного самомассажа вы научитесь грамотно воздействовать на биологически активные точки и меридианы, тем самым сохраняя молодость и свежесть лица на долгие годы.
С помощью этой книги вы сможете:
·   сохранять молодость и свежесть кожи;
·   поддерживать тонус и красоту лица и шеи;
·   избавиться от морщин и отеков;
·   сохранить внутреннее благополучие и здоровье.
Откройте для себя восточные секреты красоты, здоровья и долголетия!
Иллюстрированный атлас в мягкой обложке.
Не является учебником по медицине. Все рекомендации должны быть согласованы с лечащим врачом.</t>
  </si>
  <si>
    <t>РАСТЕНИЯ ОТ ВСЕХ БОЛЕЗНЕЙ. Иллюстрированный атлас</t>
  </si>
  <si>
    <t>978-5-17-162126-1</t>
  </si>
  <si>
    <t>ASE000000000878795</t>
  </si>
  <si>
    <t>http://cdn.eksmo.ru/v2/ASE000000000878795/COVER/cover1.jpg</t>
  </si>
  <si>
    <t>АзбукаЗдоровья(цв)Растения от всех болезней. Иллюстрированный атлас</t>
  </si>
  <si>
    <t>С давних времен люди копили знания о врачевании при помощи лекарственных растений и передавали этот опыт из поколения в поколение. 
Этот иллюстрированный сборник лучших рецептов на основе лекарственных растений поможет вам справиться с самыми распространенными заболеваниями. 
В нашей книге вы найдете много новых и интересных рецептов на основе трав средней полосы, которые окружают нас в повседневной жизни и помогут укрепить ваше здоровье.
Напротив каждого рецепта вы найдете цветные фотоиллюстрации используемых растений. 
Небольшой, удобный формат книги позволит вам обращаться к ней за советом не только дома, но и в путешествии.
Данная книга подходит:
•   Для тех, кто хочет разбираться в лекарственных травах
•   Для тех, кто хочет изучить рецепты на основе лекарственных растений
•   Для тех, кто хочет укрепить здоровье себе и своей семье.</t>
  </si>
  <si>
    <t>2500 задач по математике. 1-4 классы</t>
  </si>
  <si>
    <t>978-5-17-099292-8</t>
  </si>
  <si>
    <t>ASE000000000725496</t>
  </si>
  <si>
    <t>http://cdn.eksmo.ru/v2/ASE000000000725496/COVER/cover1.jpg</t>
  </si>
  <si>
    <t>АкмНачОбр.п/матем.1-4кл.2500 задач по математике.</t>
  </si>
  <si>
    <t>В данном пособии представлены материалы для учащихся 1-4 классов по математике. Путём регулярных упражнений учащиеся усвоят навыки устных и письменных вычислений и научатся решать задачи, которые входят в программу начальной школы.
Пособие содержит материал, направленный на формирование математических знаний, умений и навыков.
Оно полезно всем школьникам в качестве дополнительного материала по математике.
Пособие можно использовать для коллективной и индивидуальной работы в классе и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счёт в пределах 10, счёт в пределах 20, 100,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1-4 класс, возраст 6-11 лет.</t>
  </si>
  <si>
    <t>В данном пособии представлены материалы для учащихся 1-4 классов по математике. Путём регулярных упражнений учащиеся усвоят навыки устных и письменных вычислений и научатся решать задачи, которые входят в программу начальной школы.
Пособие содержит материал, направленный на формирование математических знаний, умений и навыков.
Оно полезно всем школьникам в качестве дополнительного материала по математике.
Пособие можно использовать для коллективной и индивидуальной работы в классе и дома.</t>
  </si>
  <si>
    <t>2500 задач по математике с ответами ко всем задачам. 1-4 классы</t>
  </si>
  <si>
    <t>978-5-17-099911-8</t>
  </si>
  <si>
    <t>ASE000000000826309</t>
  </si>
  <si>
    <t>http://cdn.eksmo.ru/v2/ASE000000000826309/COVER/cover1.jpg</t>
  </si>
  <si>
    <t>АкмНачОбр.п/матем.1-4кл.2500 задач+ответы</t>
  </si>
  <si>
    <t>Пять причин купить книгу:
1. Систематическое выполнение заданий поможет учащимся развить сообразительность, логическое мышление и  внимание.
2. Задачи даны на все темы курса математики с 1 по 4 классы.
3. В сборнике собраны задания для поддержки и отработки вычислительных навыков, алгоритмов решения типовых задач и закрепления знаний и умений, которые будут необходимы школьникам в дальнейшем. 
4. Пособие адресовано учителям и родителям.
5. В конце книги приведены ответы, что позволит учителю или родителям проконтролировать правильность решения задач.</t>
  </si>
  <si>
    <t>В пособии собраны и распределены по классам и темам 2500 задач по математике для начальной школы. Задачи Даны на все темы курса математики с 1 по 4 классы.
Основная цель сборника - дать задания для поддержки и отработки вычислительных навыков, алгоритмов решения типовых задач и закрепления знаний и умений, которые будут необходимы школьникам в дальнейшем. Систематическое выполнение заданий поможет учащимся развить сообразительность, логическое мышление и  внимание.
В конце книги приведены ответы, что позволит учителю или родителям проконтролировать правильность решения задач.
Пособие адресовано учителям и родителям.</t>
  </si>
  <si>
    <t>Библия для детей</t>
  </si>
  <si>
    <t>Шалаева Г.П.</t>
  </si>
  <si>
    <t>РЕЛИГИОЗНОЕ ЧТЕНИЕ ДЕТЯМ</t>
  </si>
  <si>
    <t>978-5-17-079299-3</t>
  </si>
  <si>
    <t>195х255</t>
  </si>
  <si>
    <t>AST000000000052590</t>
  </si>
  <si>
    <t>http://cdn.eksmo.ru/v2/AST000000000052590/COVER/cover1.jpg</t>
  </si>
  <si>
    <t>Библия для детей(Шалаева)</t>
  </si>
  <si>
    <t>В данном издании самая популярная книга на Земле - "Библия" - адаптирована для детей. В ней освещены основные факты древней истории, доступно и в художественной форме пересказана легенда о сотворении мира, появлении Адама и Евы, изложена жизнь Иисуса Христа и Богородицы. Замечательные рисунки дают возможность ребенку увидеть явление ангелов, крещение Иисуса Христа, укрощение бури, хождение Христа по водам и др. Но самое главное достоинство этой книги состоит в том, что простые вопросы, данные в конце каждого рассказа, заставляют ребенка задуматься над тем, что он прочел, и порассуждать, как бы он поступил в данной ситуации. Таким образом, малыш является не просто читателем или слушателем, а как бы участником тех далеких событий. Книга предназначена для детей и их родителей.</t>
  </si>
  <si>
    <t>В данном издании самая популярная книга на Земле — «Библия» — адап­тирована для детей. В ней освещены основные факты древней истории, доступно и в художественной форме пересказана легенда о сотворении мира, появлении Адама и Евы, изложена жизнь Иисуса Христа и Богородицы. Замечательные рисунки дают возможность ребенку увидеть явление ангелов, крещение Иисуса Христа, укрощение бури, хождение Христа по водам и др.
Но самое главное достоинство этой книги состоит в том, что простые вопро­сы, данные в конце каждого рассказа, заставляют ребенка задуматься над тем,
что он прочел, и порассуждать, как бы он поступил в данной ситуации.
Таким образом, малыш является не просто читателем или слушателем, а как бы участником тех далеких событий.
Книга предназначена для детей и их родителей.</t>
  </si>
  <si>
    <t>Сказки в картинках</t>
  </si>
  <si>
    <t>978-5-17-088173-4</t>
  </si>
  <si>
    <t>ASE000000000701754</t>
  </si>
  <si>
    <t>http://cdn.eksmo.ru/v2/ASE000000000701754/COVER/cover1.jpg</t>
  </si>
  <si>
    <t>БибНачШК.Сутеев Сказки в картинках</t>
  </si>
  <si>
    <t>В книги этой серии вошли самые популярные произведения для детей известных  писателей и поэтов, которые входят в программу внеклассного чтения для начальной школы. Это не только интересные, но и нужные книги.</t>
  </si>
  <si>
    <t>В книгу «Сказки в картинках» серии «Библиотека начальной школы» вошли произведения, которые придумал, написал и нарисовал известный художник-иллюстратор, детский писатель и мультипликатор Владимир Григорьевич Сутеев (1903–1993). 
Уже несколько поколений юных читателей с удовольствием читают эти сказки и рассматривают картинки, так что даже мамы и папы нынешних детей с радостью вновь встретятся со своими старыми друзьями: котом-рыболовом, добрым зайцем, умным ёжиком, медведем, лисой, волком и другими любимыми героями.</t>
  </si>
  <si>
    <t>1941—1945. История Великой Победы. Большая энциклопедия</t>
  </si>
  <si>
    <t>Дорошкевич О.В., Мерников А.Г.</t>
  </si>
  <si>
    <t>Большая военная энциклопедия</t>
  </si>
  <si>
    <t>978-5-17-164023-1</t>
  </si>
  <si>
    <t>БолВоенЭнц</t>
  </si>
  <si>
    <t>ASE000000000881129</t>
  </si>
  <si>
    <t>http://cdn.eksmo.ru/v2/ASE000000000881129/COVER/cover1.jpg</t>
  </si>
  <si>
    <t>БолВоенЭнц 1941—1945. История Великой Победы. Большая энциклопедия</t>
  </si>
  <si>
    <t>В данном издании представлена не просто хроника Великой Отечественной войны. Здесь проведен глубокий и многослойный анализ тех событий, который помогает понять, чего стоила Великая Победа народам СССР и какой ценой она достигалась на протяжении долгих четырех лет. В книге подробно описаны ключевые военные операции по обороне рубежей нашей страны и освобождению оккупированных советских территорий, приводятся яркие примеры мужества и героизма защитников Отечества, боровшихся с захватчиками и в рядах регулярной Красной Армии и Военно-морского флота, и в глубоком тылу противника — в партизанских отрядах. Отдельное внимание уделено оружию, которое помогало советским бойцам громить врага и благодаря этому стало поистине легендарным, а также боевым наградам, которые вручались героям за подвиги, ставшие примером мужества, храбрости и стойкости при защите Родины. В книге содержится множество фотографий, как широко известных, так и довольно редких, запечатлевших тяжелейший путь Красной Армии от сердца нашей страны города Москвы до логова врага — Берлина. 
Данное издание станет незаменимым ресурсом для всех, кто интересуется историей Великой Отечественной войны и желает понять значение ее глобальных событий, повлиявших на формирование современного мира. Благодаря строгому анализу и эмоциональной глубине книга будет интересна широкой аудитории, но все же главной ее целью является сохранение памяти о тех, чьими непомерными усилиями ковалась Великая Победа.</t>
  </si>
  <si>
    <t>Большая детская 3D-энциклопедия обо всём на свете</t>
  </si>
  <si>
    <t>Кошевар Д.В., Ликсо В.В., Папуниди Е.А.</t>
  </si>
  <si>
    <t>Большая детская энциклопедия обо всём на свете</t>
  </si>
  <si>
    <t>978-5-17-983231-7</t>
  </si>
  <si>
    <t>БолДетЭнц(обо всем)</t>
  </si>
  <si>
    <t>ASE000000000833251</t>
  </si>
  <si>
    <t>http://cdn.eksmo.ru/v2/ASE000000000833251/COVER/cover1.jpg</t>
  </si>
  <si>
    <t>БолДетЭнц(обо всем)3D-энциклопедия обо всём на свете</t>
  </si>
  <si>
    <t>Ты растешь и огромный мир постепенно раскрывает перед тобой свои тайны. Но так хочется узнать все сразу и обо всем на свете! Так в чем же дело? Открой страницы нашей уникальной гигантской энциклопедии, и у тебя появится уникальная возможность познать тайны Вселенной, получше познакомиться с нашей родной планетой, ее доисторическими и современными обитателями, и разными видами техники — делом рук человеческих. Обо всем этом ты сможешь не только прочесть или рассмотреть на наших ярких красочных иллюстрациях, но и увидеть ответы на свои вопросы в объеме и движении. Понаблюдать за движением планет по орбитам и восхититься полярным сиянием, увидеть, как кит выпускает фонтан воды в небеса и поучаствовать в захватывающем сражении — это, и многое другое станет доступно тебе с нашей гигантской 3Д -энциклопедией с дополненной реальностью. И всеми этими неожиданными возможностями будешь командовать ты сам. Как это возможно? Открой заинтересовавшую тебя страницу энциклопедии, направь на нее смартфон или планшет с установленным бесплатным мобильным приложением ASTAR, — и перед тобой развернутся небывалые возможности дополненной реальности. Наша уникальная детская энциклопедия не только поделится с тобой новыми знаниями, но и доставит немало захватывающих дух переживаний. 
Открой эту книгу — и тебе откроются тайны мироздания. Поверь — скучно не будет!</t>
  </si>
  <si>
    <t>Первая мировая война. Большой иллюстрированный атлас</t>
  </si>
  <si>
    <t>Бичанина З.И., Креленко Д.М.</t>
  </si>
  <si>
    <t>Большой исторический атлас</t>
  </si>
  <si>
    <t>978-5-17-084566-8</t>
  </si>
  <si>
    <t>БолИсторАтлас</t>
  </si>
  <si>
    <t>AST000000000155123</t>
  </si>
  <si>
    <t>http://cdn.eksmo.ru/v2/AST000000000155123/COVER/cover1.jpg</t>
  </si>
  <si>
    <t>БолИсторАтлас Первая мировая война. Большой иллюстрированный атлас</t>
  </si>
  <si>
    <t>Уникальный иллюстрированный атлас:   - Все карты, планы сражений и события на ключевых театрах военных действий Первой мировой войны. - Более 500 иллюстраций знакомят с расстановкой сил, главнокомандующими, отдельными эпизодами фронтовой и тыловой жизни. - Живые тексты помогают сориентироваться в основных сражениях и эпизодах Первой мировой войны. - Краткие биографии ведущих военачальников ключевых стран - участниц  войны.</t>
  </si>
  <si>
    <t>«Первая мировая война. Исторический атлас» – это систематизированное собрание цветных карт о военных действиях и сражениях мировой истории, потрясших мир в начале ХХ в. Сопроводительные тексты помогут сориентироваться в ходе событий, особенностях положения на различных фронтах, вооружении, расстановке сил. Более 500 иллюстраций дополняют карты и текст, рисуют наглядную картину войны.
Особое внимание уделено событиям, которые сыграли ключевую роль не только в ходе войны, но и оставили след в истории России. Также в атласе содержатся краткие биографии политических и военных деятелей, людей, оказавших влияние на ход истории.</t>
  </si>
  <si>
    <t>Зов Ктулху</t>
  </si>
  <si>
    <t>Мастера магического реализма</t>
  </si>
  <si>
    <t>978-5-17-094610-5</t>
  </si>
  <si>
    <t>Гейман(бол)</t>
  </si>
  <si>
    <t>ASE000000000720385</t>
  </si>
  <si>
    <t>http://cdn.eksmo.ru/v2/ASE000000000720385/COVER/cover1.jpg</t>
  </si>
  <si>
    <t>Гейман(бол):Лавкрафт Зов Ктулху</t>
  </si>
  <si>
    <t>- Космический ужас — отдельный поджанр литературы ужасов и фантастики, придуманный специально для произведений Г.Ф. Лавкрафта, гениального американского прозаика, подаривший миру запоминающиеся образы «богов-демонов».
Книга «Зов Ктулху» раскрывает тайны хтонического существа, спящего в своем убежище в Р’льехе. Он мертв века, но вся темнота загробного мира чуть заметно пульсирует в его жилах, не давая окаменеть. А когда придет его время, мир содрогнется от стона и плача миллионов людских жертв…
В этом сборнике избранных произведений Г. Ф. Лавкрафта смешались безумие и ужас. Повествование пропитано мрачной атмосферой, а человек кажется ничтожным в необъятной бесконечности вселенной.</t>
  </si>
  <si>
    <t>При жизни этот писатель не опубликовал ни одной книги, после смерти став кумиром как массового читателя, так и искушенного эстета, и неиссякаемым источником вдохновения для кино- и игровой индустрии; его называли «Эдгаром По ХХ века», гениальным безумцем и адептом тайных знаний; его творчество уникально настолько, что потребовало выделения в отдельный поджанр; им восхищались Роберт Говард и Клайв Баркер, Хорхе Луис Борхес и Айрис Мёрдок.
Один из самых влиятельных мифотворцев современности, человек, оказавший влияние не только на литературу, но и на массовую культуру в целом, создатель «Некрономикона» и «Мифов Ктулху» — Говард Филлипс Лавкрафт.</t>
  </si>
  <si>
    <t>Английский алфавит. Азбука-раскраска</t>
  </si>
  <si>
    <t>Крылова К.В.</t>
  </si>
  <si>
    <t>Год до школы. Английский язык</t>
  </si>
  <si>
    <t>978-5-17-173133-5</t>
  </si>
  <si>
    <t>Афтенюк Ксения Васильевна</t>
  </si>
  <si>
    <t>ГодДоШколыАнглЯз</t>
  </si>
  <si>
    <t>ASE000000000888384</t>
  </si>
  <si>
    <t>http://cdn.eksmo.ru/v2/ASE000000000888384/COVER/cover1.jpg</t>
  </si>
  <si>
    <t>ГодДоШколыАнглЯз Английский алфавит. Азбука-раскраска</t>
  </si>
  <si>
    <t>С пособием «Английский алфавит. Азбука-раскраска» дошкольники смогут легко и быстро:
• запомнить английский алфавит;
• научиться писать английские буквы;
• познакомиться со словами, необходимыми для успешного обучения в младших классах. 
Все задания представлены в игровой форме и соответствуют возрастным особенностям детей 6–7 лет.
Книга рекомендуется для индивидуальных и групповых занятий с детьми дома и в детском саду.</t>
  </si>
  <si>
    <t>Дневник слабака-15. На дне</t>
  </si>
  <si>
    <t>978-5-17-144645-1</t>
  </si>
  <si>
    <t>Diary of a Wimpy Kid: The Deep End</t>
  </si>
  <si>
    <t>ASE000000000860647</t>
  </si>
  <si>
    <t>http://cdn.eksmo.ru/v2/ASE000000000860647/COVER/cover1.jpg</t>
  </si>
  <si>
    <t>Дневник Слабака 15. На дне</t>
  </si>
  <si>
    <t>Для всех поклонников "Дневника слабака" и приключений Роули Джефферсона от автора детских мегабестселлеров Джеффа Кинни!
Каждая книга из серии "Дневник слабака" попадает в списки бестселлеров, и эта не исключение: "Дневник слабака-15. На дне" сразу же заняла первые строчки в USA Today, Wall Street Journal и New York Times!
В новой истории Грега Хэффли ждет поистине незабываемое приключение, ведь он с семьей отправляется на отдых. И всё было бы замечательно, если бы не одно НО: вместо путешествия на кристально чистое море или пленяще красивые горы они отправляются... в поездку на дикую природу в трейлере дяди Гэри.</t>
  </si>
  <si>
    <t>Грег и его родные собираются в путь – их ждут незабываемые приключения! Что может быть лучше, чем катить по дорогам в удобном трейлере и проводить летний отпуск в чудесном парке под названием Рай? Но дела принимают плохой оборот: Рай оказывается совсем не райским местом. Вдобавок ко всему небеса разверзлись и начался настоящий потоп. Смогут ли Хэффли выплыть или им суждено остаться на дне?</t>
  </si>
  <si>
    <t>Бог-Император Дюны</t>
  </si>
  <si>
    <t>Герберт Ф.</t>
  </si>
  <si>
    <t>Дюна</t>
  </si>
  <si>
    <t>978-5-17-134363-7</t>
  </si>
  <si>
    <t>God emperor of dune</t>
  </si>
  <si>
    <t>ASE000000000855109</t>
  </si>
  <si>
    <t>http://cdn.eksmo.ru/v2/ASE000000000855109/COVER/cover1.jpg</t>
  </si>
  <si>
    <t>Дюна Герберт Бог-Император Дюны</t>
  </si>
  <si>
    <t>Роман «Бог-Император Дюны» повествует о жизни Лето II, сына Пола Атрейдеса.
Масштабная экологическая трансформация подошла к завершению. На Арракисе появились леса, озера и реки. Но нет больше великой пустыни и нет песчаных червей, производивших специю — самую большую драгоценность планеты…</t>
  </si>
  <si>
    <t>Учусь писать. Задания, понятные без слов</t>
  </si>
  <si>
    <t>Занимаюсь сам без мамы</t>
  </si>
  <si>
    <t>978-5-17-153161-4</t>
  </si>
  <si>
    <t>ЗанимаюсьСамБезМамы</t>
  </si>
  <si>
    <t>ASE000000000869532</t>
  </si>
  <si>
    <t>http://cdn.eksmo.ru/v2/ASE000000000869532/COVER/cover1.jpg</t>
  </si>
  <si>
    <t>ЗанимаюсьСамБезМамы Учусь писать. Задания, понятные без слов</t>
  </si>
  <si>
    <t>«Занимаюсь сам без мамы» — серя книг для развития детской инициативы и самостоятельности. Интересные задания в картинках развивают гибкость ума, речь, внимание, память и графические навыки. Замечательная книга наполнит жизнь малыша новыми интересными впечатлениями и полезными знаниями, поможет сформировать у ребёнка способность к активным и самостоятельным действиям.
• Весёлые уроки  для подготовки руки к письму.  
• Занятия научат ребенка самостоятельности, усидчивости и аккуратности.
• Дошкольник запоминает буквы алфавита и тренируется их писать. Учится — играя!
Увлекательные занятия детям — игра + креатив + обучение!</t>
  </si>
  <si>
    <t>«Учусь писать. Задания понятные без слов» — книга, по которой ребёнок с удовольствием будет заниматься сам! Алфавит в картинках и прописи печатных букв от А до Я  —  интересно, просто, понятно без слов. Вместо скучных заданий — значки-помощники, которые подскажут, как действовать. Занимаясь по книжке, ребёнок с удовольствием выводит каждую букву алфавита, в игровой форме  развивает воображение, мелкую моторику рук, логическое и абстрактное мышление, память и речь.  
Для дошкольного возраста.</t>
  </si>
  <si>
    <t>Казахский язык без репетитора. Самоучитель казахского языка</t>
  </si>
  <si>
    <t>Бекзат К.</t>
  </si>
  <si>
    <t>978-5-17-166101-4</t>
  </si>
  <si>
    <t>Манухина Анна Андреевна</t>
  </si>
  <si>
    <t>ASE000000000883296</t>
  </si>
  <si>
    <t>http://cdn.eksmo.ru/v2/ASE000000000883296/COVER/cover1.jpg</t>
  </si>
  <si>
    <t>ИностранБезРепетитора Казахск.яз. Без репетитора. Самоучитель казахского языка</t>
  </si>
  <si>
    <t>Данное издание подойдет всем, кто желает выучить казахский язык и с легкостью понимать казахскую речь. В данном пособии вы найдете основные грамматические темы, полезную лексику для практики разговорной речи, упражнения для тренировки и ответы к ним в конце издания. Материал в пособии изложен максимально понятно и доступно, а большое количество наглядных примеров и поговорок помогут лучше усвоить материал и почувствовать все особенности языка.
Пособие предназначается для широкого круга лиц, изучающих казахский язык, и в первую очередь для тех, кто учится самостоятельно.</t>
  </si>
  <si>
    <t>Немецкий язык без репетитора. Самоучитель немецкого языка</t>
  </si>
  <si>
    <t>Нестерова Е.А.</t>
  </si>
  <si>
    <t>978-5-17-115789-0</t>
  </si>
  <si>
    <t>Юркина Яна Викторовна</t>
  </si>
  <si>
    <t>ASE000000000844167</t>
  </si>
  <si>
    <t>http://cdn.eksmo.ru/v2/ASE000000000844167/COVER/cover1.jpg</t>
  </si>
  <si>
    <t>ИностранБезРепетитора Немец.яз. Самоучитель</t>
  </si>
  <si>
    <t>Цель пособия - помочь читателю быстро и эффективно освоить немецкий язык. В этой книге вы найдете самую важную информацию о правильном произношении, самые нужные грамматические темы, а также узнаете все немецкие времена. Материал в пособии изложен максимально понятно и доступно, хорошо запоминается благодаря большому количеству примеров с широкоупотребительной лексикой. К каждому уроку дается словарик с лексикой, которая встретится в данном уроке.
Для успешного закрепления пройденной темы даны  упражнения, ключи к которым приводятся в конце книги.
Пособие предназначается для широкого круга лиц, изучающих немецкий язык, и в первую очередь для тех, кто учится самостоятельно.</t>
  </si>
  <si>
    <t>Японский язык без репетитора. Самоучитель японского языка</t>
  </si>
  <si>
    <t>Сыщикова А.Н.</t>
  </si>
  <si>
    <t>978-5-17-112117-4</t>
  </si>
  <si>
    <t>ASE000000000840288</t>
  </si>
  <si>
    <t>http://cdn.eksmo.ru/v2/ASE000000000840288/COVER/cover1.jpg</t>
  </si>
  <si>
    <t>ИностранБезРепетитора Японск.яз. Самоучитель</t>
  </si>
  <si>
    <t>Пособие «Японский язык без репетитора. Самоучитель японского языка» А.Н. Сыщиковой (выходит в новой серии «Иностранный без репетитора») содержит всё самое важное для успешного освоения японского языка самостоятельно. Рассмотрены основы произношения и правила чтения, представлены времена японских глаголов, в каждом уроке даны списки наиболее употребительных слов и выражений для запоминания.         В этом пособии:    - большое количество наглядных схем и таблиц;   - примеры с активно используемой в устной речи лексикой;   - разнообразные упражнения с ключами в конце книги;   - несколько полезных приложений (небольшой русско-японский словарь и мнемонические карточки).          Для широкого круга читателей, изучающих японский язык без преподавателя.</t>
  </si>
  <si>
    <t>Цель этого самоучителя, включающего 13 уроков, — помочь читателю быстро и эффективно освоить японский язык. Книга охватывает весь объем грамматического, лексического и иероглифического материала, необходимого для изучения языка на начальном уровне. Материал изложен максимально понятно и доступно и прекрасно запоминается благодаря большому количеству наглядных схем, таблиц и примеров с общеупотребительной лексикой. 
Для успешного закрепления пройденной темы в конце каждого урока помещены упражнения, ключи к которым находятся в конце книги. 
Завершают издание приложения: краткий словарь и мнемонические карточки.
Пособие предназначено для широкого круга лиц, изучающих японский язык, и в первую очередь для тех, кто решил овладеть им самостоятельно.</t>
  </si>
  <si>
    <t>Институт</t>
  </si>
  <si>
    <t>Темная башня</t>
  </si>
  <si>
    <t>978-5-17-120968-1</t>
  </si>
  <si>
    <t>Кинг:ТемБаш.</t>
  </si>
  <si>
    <t>ASE000000000849429</t>
  </si>
  <si>
    <t>http://cdn.eksmo.ru/v2/ASE000000000849429/COVER/cover1.jpg</t>
  </si>
  <si>
    <t>Кинг:ТемБаш!Институт</t>
  </si>
  <si>
    <t>•   Один из самых ярких хорроров Стивена Кинга. 
•   От автора бестселлеров «Сияние», «Оно» и «Кладбище домашних животных».
•   Для поклонников популярного телесериала «Очень странные дела».
•   Захватывающая история, разворачивающаяся в учебном заведении для детей со сверхъестественными способностями. 
•   Стивен Кинг в очередной раз в этом романе обращает внимание на то, что истинным Злом является не паранормальные сущности, а люди, одержимые идеей мирового господства.</t>
  </si>
  <si>
    <t>Еще недавно у двенадцатилетнего Люка Эллиса была вполне привычная жизнь: школа, обеды с родителями в любимой пиццерии, вечера в компании лучшего друга… Пока одним июньским утром он не просыпается в собственной комнате, вот только в ней нет окон и находится она в тщательно укрытом от всего мира месте под названием «Институт».
Здесь над похищенными из разных городов детьми, обладающими даром телепатии или телекинеза, проводят жестокие эксперименты с целью максимально развить их паранормальные способности.
Бежать невозможно. Будущее предопределено, и это будущее — загадочная Дальняя половина Института, откуда не возвращался еще никто…
Однако Люк не намерен сдаваться. Он уверен: в любой системе есть слабое место и он дождется часа, когда сможет вновь оказаться на свободе...</t>
  </si>
  <si>
    <t>Зеленая миля</t>
  </si>
  <si>
    <t>978-5-17-075637-7</t>
  </si>
  <si>
    <t>THE GREEN MILE</t>
  </si>
  <si>
    <t>AST000000000016973</t>
  </si>
  <si>
    <t>http://cdn.eksmo.ru/v2/AST000000000016973/COVER/cover1.jpg</t>
  </si>
  <si>
    <t>Кинг(нов)Зеленая миля</t>
  </si>
  <si>
    <t>Стивен Кинг приглашает читателей в жуткий мир тюремного блока смертников, откуда уходят, чтобы не вернуться, приоткрывает дверь последнего пристанища тех, кто преступил не только человеческий, но и Божий закон. По эту сторону электрического стула нет более смертоносного местечка! Ничто из того, что вы читали раньше, не сравнится с самым дерзким из ужасных опытов Стивена Кинга - с историей, что начинается на Дороге Смерти и уходит в глубины самых чудовищных тайн человеческой души...</t>
  </si>
  <si>
    <t>Жилищный кодекс Российской Федерации на 1 апреля 2025 года. Со всеми изменениями, законопроектами и постановлениями судов</t>
  </si>
  <si>
    <t>Кодексы и законы</t>
  </si>
  <si>
    <t>СЕМЕЙНОЕ, НАСЛЕДСТВЕННОЕ, ЖИЛИЩНОЕ ПРАВО. ТРАНСПОРТНОЕ ПРАВО. ДОГОВОРНОЕ ПРАВО</t>
  </si>
  <si>
    <t>978-5-17-174737-4</t>
  </si>
  <si>
    <t>КодексыЗаконыРФ</t>
  </si>
  <si>
    <t>ASE000000000888667</t>
  </si>
  <si>
    <t>http://cdn.eksmo.ru/v2/ASE000000000888667/COVER/cover1.jpg</t>
  </si>
  <si>
    <t>КодексыЗаконыРФ Жилищный кодекс на 1 апреля 2025 года. Со всеми изменениями, законопроектами и постановлениями судов</t>
  </si>
  <si>
    <t>Данное издание Жилищного кодекса РФ сверено с официальным источником и приводится по состоянию на 1 апреля 2025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ЖК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ЖК РФ.</t>
  </si>
  <si>
    <t>Кодекс административного судопроизводства Российской Федерации на 1 апреля 2025 года. Со всеми изменениями, законопроектами и постановлениями судов</t>
  </si>
  <si>
    <t>978-5-17-173895-2</t>
  </si>
  <si>
    <t>ASE000000000888670</t>
  </si>
  <si>
    <t>http://cdn.eksmo.ru/v2/ASE000000000888670/COVER/cover1.jpg</t>
  </si>
  <si>
    <t>КодексыЗаконыРФ Кодекс административного судопроизводства Российской Федерации на 1 апреля 2025 года. Со всеми изменениями, законопроектами и постановлениями судов</t>
  </si>
  <si>
    <t>Данное издание Кодекса административного судопроизводства РФ сверено с официальным источником и приводится по состоянию на 1 апреля 2025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КАС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КАС РФ.</t>
  </si>
  <si>
    <t>Раскраска для детей в стиле Roblox</t>
  </si>
  <si>
    <t>Любимые герои. Раскраски и наклейки</t>
  </si>
  <si>
    <t>978-5-17-163372-1</t>
  </si>
  <si>
    <t>ЛюбимГерои(Раскр)</t>
  </si>
  <si>
    <t>ASE000000000880211</t>
  </si>
  <si>
    <t>http://cdn.eksmo.ru/v2/ASE000000000880211/COVER/cover1.jpg</t>
  </si>
  <si>
    <t>ЛюбимГерои(Раскр)Раскраска для детей в стиле Roblox</t>
  </si>
  <si>
    <t>Привет, друг!
Перед тобой раскраска по увлекательной и многогранной вселенной Roblox. В ней ты встретишь персонажей во всевозможных стилях, которые сможешь преобразить и дополнить. Экспериментируй с цветами, придумывай детали к костюмам, дорисовывай плейсы!</t>
  </si>
  <si>
    <t>Fashion-иллюстрация. Раскраски антистресс</t>
  </si>
  <si>
    <t>Флай У.</t>
  </si>
  <si>
    <t>978-5-17-146538-4</t>
  </si>
  <si>
    <t>ASE000000000862609</t>
  </si>
  <si>
    <t>http://cdn.eksmo.ru/v2/ASE000000000862609/COVER/cover1.jpg</t>
  </si>
  <si>
    <t>МагичАртТерапия Fashion-иллюстрация</t>
  </si>
  <si>
    <t>Всегда мечтали оказаться в центре индустрии моды или создать свой собственный дизайнерский бренд? Эта раскраска для взрослых поможет вам в этом! Почувствуйте себя настоящим модельером, прикоснитесь к миру красоты и дизайна. Вы можете раскрашивать оригинальные иллюстрации и сделать их уникальными - любые цвета, узоры и техники. Фантазируйте и наслаждайтесь, создавая свой собственный дизайн. Станьте лучшим модельером!</t>
  </si>
  <si>
    <t>Сад женской души. Рисунки и мандалы для работы с подсознанием. Раскраски антистресс</t>
  </si>
  <si>
    <t>Покатилова Н.А.</t>
  </si>
  <si>
    <t>978-5-17-096960-9</t>
  </si>
  <si>
    <t>ASE000000000722950</t>
  </si>
  <si>
    <t>http://cdn.eksmo.ru/v2/ASE000000000722950/COVER/cover1.jpg</t>
  </si>
  <si>
    <t>МагичАртТерапия Покатилова Сад женской души. Рисунки и мандалы для работы с подсознанием</t>
  </si>
  <si>
    <t>Авторская раскраска от Натальи Покатиловой
Включает в себя не только круглые мандалы, но и рисунки в виде животных и растений и проч.
Антистресс-терапия!
Отличное хобби для всех членов семьи</t>
  </si>
  <si>
    <t>Известный философ Джозеф Мэрфи сравнивал человеческое подсознание с садом, а человека – с садовником. Что человек посеет в своем саду-подсознании, то и получит. Ведь давно известно, что мысль материальна. Перестаньте отравлять свое подсознание и начните питать его созидательными, благотворными идеями и мыслями, жизнеутверждающими образами. Раскрашивая рисунки и мандалы в свои любимые цвета, вы тем самым визуализируете свои желания и мечты, которые непременно сбудутся. Это отличное хобби и антистресс-терапия!</t>
  </si>
  <si>
    <t>Раскраска для шибко умных 2.0. Раскраски антистресс</t>
  </si>
  <si>
    <t>Андерсен М.</t>
  </si>
  <si>
    <t>978-5-17-156034-8</t>
  </si>
  <si>
    <t>Ходякова Алена Александровна</t>
  </si>
  <si>
    <t>ASE000000000871691</t>
  </si>
  <si>
    <t>http://cdn.eksmo.ru/v2/ASE000000000871691/COVER/cover1.jpg</t>
  </si>
  <si>
    <t>МагичАртТерапия Раскраска для шибко умных 2.0</t>
  </si>
  <si>
    <t xml:space="preserve"> Хотите размять извилины? Встречайте уже полюбившуюся «Раскраску для шибко умных» с НОВЫМИ ЗАДАНИЯМИ на логику, внимательность и просто чувство прекрасного. </t>
  </si>
  <si>
    <t>Хотите отлично провести время, прокачать логику и внимательность? Тогда скорее открывайте НОВУЮ ЧАСТЬ раскраски для шибко умных! Внутри вас ждут интересные задания, загадки и море креатива – берите свои любимые карандаши и начинайте самое яркое приключение уже сейчас, скучно не будет!</t>
  </si>
  <si>
    <t>Огонь сильнее мрака</t>
  </si>
  <si>
    <t>Герасименко А.С.</t>
  </si>
  <si>
    <t>НоваФикшн. Русская городская фэнтези</t>
  </si>
  <si>
    <t>978-5-17-168594-2</t>
  </si>
  <si>
    <t>НоваФикшн.РусГорФэнт С</t>
  </si>
  <si>
    <t>ASE000000000885012</t>
  </si>
  <si>
    <t>http://cdn.eksmo.ru/v2/ASE000000000885012/COVER/cover1.jpg</t>
  </si>
  <si>
    <t>НоваФикшн.РусГорФэнт Герасименко Огонь сильнее мрака</t>
  </si>
  <si>
    <t>– Бумажное издание хита Author.today – более 200 тысяч прочтений!
– Технологии заменили магию, а власти старательно избавляются от отголосков прошлого. Те немногие, что сохранили свои необычные способности, вынуждены их скрывать, чтобы не оказаться на обочине жизни.
– За яркими динамичными приключениями детектива скрыты и глубокие рассуждения о боге, обществе и справедливости.
– Понравится поклонникам стимпанка и мрачной атмосферы.</t>
  </si>
  <si>
    <t>Мир, где магия под запретом.
Мир, в котором на смену волшебным жезлам и энергетическим кристаллам пришли револьверы и паровые машины.
Мир, где боги истребили друг друга, а люди строят новую жизнь на обломках цивилизации.
Мир, в котором хороший сыщик всегда найдет работу. Джон Репейник не просто хороший сыщик. Он телепат, один из немногих ублюдков, утаивших свои способности от властей. По распоряжению Гильдии Джон отправляется в отдаленное поселение, чтобы найти и устранить буйную русалку, досаждающую мирным людям.
Но, прибыв на место, он открывает неприглядную тайну, которую скрывают местные жители...</t>
  </si>
  <si>
    <t>Комплект из 3-х книг для уголка потребителя: Книга отзывов и предложений, Закон РФ "О защите прав потребителей", Правила торговли с изменениями и дополнениями на 2025 год</t>
  </si>
  <si>
    <t>Новейшее законодательство</t>
  </si>
  <si>
    <t>ФИНАНСОВОЕ ПРАВО (БЮДЖЕТНОЕ, НАЛОГОВОЕ, ВАЛЮТНОЕ, БАНКОВСКОЕ)</t>
  </si>
  <si>
    <t>978-5-17-172955-4</t>
  </si>
  <si>
    <t>НовЗакон.</t>
  </si>
  <si>
    <t>ASE000000000888205</t>
  </si>
  <si>
    <t>http://cdn.eksmo.ru/v2/ASE000000000888205/COVER/cover1.jpg</t>
  </si>
  <si>
    <t>НовЗакон2025.Комплект из 3 кн.для уголка потребителя: Книга отзывов и предложений, Закон РФ " О защите прав потребителей", Правила торговли с изменени</t>
  </si>
  <si>
    <t>1. Настоящее издание содержит текст Закона Российской Федерации "О защите прав потребителей" с последними изменениями и дополнениями, а также типовые образцы заявлений и претензий и адреса и телефоны организаций по защите прав потребителей.
2. Правила торговли с изменениями и дополнениями  - настоящее издание содержит постановления Правительства Российской Федерации, устанавливающие правила продажи отдельных видов товаров, правила комиссионной торговли непродовольственными товарами, правила продажи товаров по образцам и дистанционным способом, а также текст постановления правительства РФ о запрете на импорт продукции.
3. Книга отзывов и предложений</t>
  </si>
  <si>
    <t>Хрестоматия по литературе 6 класс. Аудиоверсии по QR-коду</t>
  </si>
  <si>
    <t>Кабыш И. А.</t>
  </si>
  <si>
    <t>Новейшая хрестоматия: читай и слушай</t>
  </si>
  <si>
    <t>ГУМАНИТАРНЫЕ ПРЕДМЕТЫ (5-9 КЛ)</t>
  </si>
  <si>
    <t>978-5-17-160440-0</t>
  </si>
  <si>
    <t>НовХрестоматия(читай и сл</t>
  </si>
  <si>
    <t>ASE000000000877003</t>
  </si>
  <si>
    <t>http://cdn.eksmo.ru/v2/ASE000000000877003/COVER/cover1.jpg</t>
  </si>
  <si>
    <t>НовХрестоматия(читай и слушай)Хрестоматия по литературе 6 класс. Аудиоверсии по QR-коду</t>
  </si>
  <si>
    <t>Какой должна быть современная хрестоматия школьника? Как помочь ему освоить программу и полюбить литературу? Новейшая хрестоматия для 6 класса –— это уникальный интерактивный формат, который совмещает две книги под одной обложкой. В хрестоматию вошли произведения из золотого фонда мировой литературы: А. С. Пушкина, И. С. Тургенева, Л. Н. Толстого, А. П. Чехова, Е. С. Есенина, А. С. Грина, Б. Н. Полевого и многих других выдающихся писателей. Все произведения отобраны в соответствии с программой по литературе. Полные аудиоверсии произведений доступны по QR-коду. Автор-составитель Инна Кабыш — учитель русского языка и литературы, поэт, лауреат многочисленных премий дополнила каждый раздел краткими информационными статьями о жизни и творчестве писателей. Также по QR-кодам доступны дополнительные материалы, которые познакомят юного читателя с культурным наследием, помогут расширить кругозор и привить любовь к литературе. Хрестоматия станет отличным помощником для каждого школьника перед подготовкой к экзаменам и сочинениям.</t>
  </si>
  <si>
    <t>В хрестоматию вошли классические произведения отечественной литературы, рекомендованные к изучению в рамках государственной образовательной программы по литературе для 6 класса. По QR-кодам доступны аудиоверсии произведений, а также дополнительные искусствоведческие материалы (живопись, музыка) для расширения кругозора школьников.
Для основного образования.</t>
  </si>
  <si>
    <t>Сказка о глупом мышонке</t>
  </si>
  <si>
    <t>Первые книжки для маленьких</t>
  </si>
  <si>
    <t>978-5-17-151770-0</t>
  </si>
  <si>
    <t>170х170</t>
  </si>
  <si>
    <t>74x108/24*</t>
  </si>
  <si>
    <t>ПервКнижкиМаленьких</t>
  </si>
  <si>
    <t>ASE000000000868099</t>
  </si>
  <si>
    <t>http://cdn.eksmo.ru/v2/ASE000000000868099/COVER/cover1.jpg</t>
  </si>
  <si>
    <t>ПервКнижкиМаленьких Маршак Сказка о глупом мышонке</t>
  </si>
  <si>
    <t>Малышам и малышкам маленькие книжки! 
Самые знаменитые произведения с яркими картинками очень интересно слушать и рассматривать, потом рассказывать их по картинкам, а потом уже и самим читать мамам и папам. Эти книжки станут самыми любимыми у ваших малышей!:
•   Первые книжки для маленьких
•   Знаменитые авторы, лучшие художники
•   Короткие истории, большие картинки
•   Интересные задания</t>
  </si>
  <si>
    <t>Как непросто бывает уложить ребёнка в постель! Малышу совсем не хочктся спать, ведь у него так много других важных дел! Успокоить любимого карапуза и настроить его не крепкий сон поможет наша книга. В ней — знаменитая "Сказка о глупом мышонке", чешские песенки С. Маршака и интересное задание в конце.</t>
  </si>
  <si>
    <t>Готовим руку к письму</t>
  </si>
  <si>
    <t>Прописи: учимся в детском саду</t>
  </si>
  <si>
    <t>978-5-17-172016-2</t>
  </si>
  <si>
    <t>ПрописиУчДетСад</t>
  </si>
  <si>
    <t>ASE000000000887591</t>
  </si>
  <si>
    <t>http://cdn.eksmo.ru/v2/ASE000000000887591/COVER/cover1.jpg</t>
  </si>
  <si>
    <t>ПрописиУчДетСад Готовим руку к письму</t>
  </si>
  <si>
    <t>Вашему малышу скоро в школу? Тогда прописи «Готовим руку к письму» — лучший подарок будущему первокласснику! Они превратят учёбу в увлекательную игру. Занимательные задания помогут ребёнку развить пространственное мышление, мелкую моторику и подготовить руку к письму.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разнообразные игровые задачки, — всё это о нашей книге.  
Книга будет интересна будущим первоклассникам и их родителям.
•   Ребёнок подготовит руку к письму.
•   Малыш научится проводить линии, выполнять штриховку, дорисовывать картинки по образцу, копировать рисунки по клеточкам.
•   Пособие выстроено по принципу от простого к сложному.
•   Очаровательные цветные иллюстрации книги и увлекательные задания превращают процесс обучения в занимательное путешествие.  
•   Прописи помогут будущему первокласснику развить пространственное мышление, мелкую моторику и графические навыки. 
Издание входит в комплект «Прописи: учимся в детском саду», включающий в себя также книги: «Пишем по клеточкам», «Прописи с опорными точками», «Прописные буквы», — каждая из которых напечатана на качественной офсетной бумаге и содержит 16 страниц с заданиями и цветными иллюстрациями.</t>
  </si>
  <si>
    <t>«Готовим руку к письму» — прописи для дошколят. Увлекательные игровые задания помогут ребёнку развить пространственное мышление, мелкую моторику и подготовить руку к письму. 
Для дошкольного возраста.</t>
  </si>
  <si>
    <t>978-5-17-172024-7</t>
  </si>
  <si>
    <t>ASE000000000887601</t>
  </si>
  <si>
    <t>http://cdn.eksmo.ru/v2/ASE000000000887601/COVER/cover1.jpg</t>
  </si>
  <si>
    <t>ПрописиУчДетСад Графические диктанты</t>
  </si>
  <si>
    <t>Вашему малышу скоро в школу? Тогда наша книга «Графические диктанты» — лучший подарок будущему первокласснику! Задания, собранные в ней, превратят учёбу в увлекательную игру и помогут ребёнку развить зрительную память, пространственное мышление, мелкую моторику и координацию движений. Книга составлена согласно ФГОС и с учётом всех физических и психоэмоциональных особенностей ребёнка. Плотная белая бумага, крупные клетки, цветные иллюстрации, занимательные игровые задачки, — всё это о нашей книге.  
Книга будет интересна будущим первоклассникам и их родителям.
•   Занимательные задания разного уровня сложности.
•   Малыш научится копировать рисунки по клеточкам, рисовать орнаменты и картинки. А помогут им в этом пошаговые инструкции, похожие на карты сокровищ (увидеть в итоге свой рисунок — чем не сокровище?)
•   Ребёнок, рисуя по клеточкам, знакомится с понятиями «вниз», «вверх», «влево», «вправо», «по диагонали».
•   Чудесные цветные иллюстрации сделают процесс обучения ещё увлекательнее.
•   Развивается координация движений, внимание и мышление.
•   Формируется усидчивость и целеустремлённость.
Издание входит в комплект «Прописи: учимся в детском саду», включающий в себя также книги: «Первые задачки для малышей», «Печатные буквы», «Цифры: пишем правильно», — каждая из которых напечатана на качественной офсетной бумаге и содержит 16 страниц с заданиями и цветными иллюстрациями.</t>
  </si>
  <si>
    <t>«Графические диктанты» — развивающие прописи для дошколят. Увлекательные игровые задания помогут ребёнку развить зрительную память, пространственное мышление, мелкую моторику и координацию движений. 
Для дошкольного возраста.</t>
  </si>
  <si>
    <t>Первые задачки для малышей</t>
  </si>
  <si>
    <t>978-5-17-172009-4</t>
  </si>
  <si>
    <t>ASE000000000887585</t>
  </si>
  <si>
    <t>http://cdn.eksmo.ru/v2/ASE000000000887585/COVER/cover1.jpg</t>
  </si>
  <si>
    <t>ПрописиУчДетСад Первые задачки для малышей</t>
  </si>
  <si>
    <t>Вашему малышу скоро в школу? Тогда прописи «Первые задачки для малышей» — лучший подарок будущему первокласснику! Они превратят учёбу в увлекательную игру. Занимательные задания помогут ребёнку развить когнитивные навыки и потренироваться в решении первых математических задач.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разнообразные игровые задачки, — всё это о нашей книге.  
Книга будет интересна будущим первоклассникам и их родителям.
•   Через увлекательную форму малыш потренируется в решении первых математических задач.
•   Очаровательные цветные иллюстрации сделают процесс обучения ещё интереснее!
•   Прописи помогут ребёнку развить память, внимание и логическое мышление.
•   Формируется усидчивость и целеустремлённость.
•   Осторожно: книга прививает любовь к школе!
Издание входит в комплект «Прописи: учимся в детском саду», включающий в себя также книги: «Графические диктанты», «Печатные буквы», «Цифры: пишем правильно», — каждая из которых напечатана на качественной офсетной бумаге и содержит 16 страниц с заданиями и цветными иллюстрациями.</t>
  </si>
  <si>
    <t>«Первые задачки для малышей» — развивающая книга для дошколят. Увлекательные игровые задания помогут будущему первокласснику развить когнитивные навыки и подготовиться к учёбе. 
Для дошкольного возраста.</t>
  </si>
  <si>
    <t>Печатные буквы</t>
  </si>
  <si>
    <t>978-5-17-172008-7</t>
  </si>
  <si>
    <t>ASE000000000887584</t>
  </si>
  <si>
    <t>http://cdn.eksmo.ru/v2/ASE000000000887584/COVER/cover1.jpg</t>
  </si>
  <si>
    <t>ПрописиУчДетСад Печатные буквы</t>
  </si>
  <si>
    <t>Вашему малышу скоро в школу? Тогда прописи «Печатные буквы»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научится писать печатные буквы на тетрадной строке.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в себя также книги: «Графические диктанты», «Первые задачки для малышей», «Цифры: пишем правильно», — каждая из которых напечатана на качественной офсетной бумаге и содержит 16 страниц с заданиями и цветными иллюстрациями.</t>
  </si>
  <si>
    <t>«Печатные буквы» — развивающие прописи для дошколят. Упражнения, собранные в книге, помогут ребёнку освоить печатные буквы русского алфавита и подготовят малыша к учёбе.
Для дошкольного возраста.</t>
  </si>
  <si>
    <t>Пишем по клеточкам</t>
  </si>
  <si>
    <t>978-5-17-172014-8</t>
  </si>
  <si>
    <t>ASE000000000887588</t>
  </si>
  <si>
    <t>http://cdn.eksmo.ru/v2/ASE000000000887588/COVER/cover1.jpg</t>
  </si>
  <si>
    <t>ПрописиУчДетСад Пишем по клеточкам</t>
  </si>
  <si>
    <t>Вашему малышу скоро в школу? Тогда прописи «Пишем по клеточкам»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освоит тетрадные клетки и научится писать печатные буквы по ним.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также в  себя книги: «Готовим руку к письму», «Прописи с опорными точками», «Прописные буквы», — каждая из которых напечатана на качественной офсетной бумаге и содержит 16 страниц с заданиями и цветными иллюстрациями.</t>
  </si>
  <si>
    <t>Развивающие прописи для дошколят — «Пишем по клеточкам» — познакомят ребёнка с алфавитом и научат писать печатные буквы по клеточкам, тем самым подготовив будущего первоклассника к учёбе. 
Для дошкольного возраста.</t>
  </si>
  <si>
    <t>Прописи по опорным точкам</t>
  </si>
  <si>
    <t>978-5-17-172015-5</t>
  </si>
  <si>
    <t>ASE000000000887590</t>
  </si>
  <si>
    <t>http://cdn.eksmo.ru/v2/ASE000000000887590/COVER/cover1.jpg</t>
  </si>
  <si>
    <t>ПрописиУчДетСад Прописи по опорным точкам</t>
  </si>
  <si>
    <t>Вашему малышу скоро в школу? Тогда «Прописи по опорным точкам»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научится писать печатные буквы по опорным точкам.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в себя также книги: «Пишем по клеточкам», «Прописи по опорным точкам», «Прописные буквы», — каждая из которых напечатана на качественной офсетной бумаге и содержит 16 страниц с заданиями и цветными иллюстрациями.</t>
  </si>
  <si>
    <t>Вашему ребёнку скоро в школу? Тогда наша развивающая книга для дошколят «Прописи по опорным точкам» точно для вас. Собранные в ней задания помогут ребёнку закрепить навык начертания букв и подготовить руку к самостоятельному письму. 
Для дошкольного возраста.</t>
  </si>
  <si>
    <t>Прописные буквы</t>
  </si>
  <si>
    <t>978-5-17-172010-0</t>
  </si>
  <si>
    <t>ASE000000000887586</t>
  </si>
  <si>
    <t>http://cdn.eksmo.ru/v2/ASE000000000887586/COVER/cover1.jpg</t>
  </si>
  <si>
    <t>ПрописиУчДетСад Прописные буквы</t>
  </si>
  <si>
    <t>Вашему малышу скоро в школу? Тогда наша книга «Прописные буквы» — лучший подарок будущему первокласснику! Она превратит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цветные иллюстрации, образцы написания каждой прописной буквы, — всё это о нашей книге.  
Книга будет интересна будущим первоклассникам и их родителям.
•   Ребёнок познакомится с буквами алфавита.
•   Малыш научится писать большие и маленькие прописные буквы.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в себя также книги: «Готовим руку к письму», «Пишем по клеточкам», «Прописи с опорными точками», — каждая книга напечатана на качественной офсетной бумаге и содержит 16 страниц с заданиями и цветными иллюстрациями.</t>
  </si>
  <si>
    <t>Развивающие прописи для дошколят — «Прописные буквы» — помогут ребёнку освоить правила написания прописных букв и подготовиться к школе.
Для дошкольного возраста.</t>
  </si>
  <si>
    <t>Цифры: пишем правильно</t>
  </si>
  <si>
    <t>978-5-17-172012-4</t>
  </si>
  <si>
    <t>ASE000000000887587</t>
  </si>
  <si>
    <t>http://cdn.eksmo.ru/v2/ASE000000000887587/COVER/cover1.jpg</t>
  </si>
  <si>
    <t>ПрописиУчДетСад Цифры: пишем правильно</t>
  </si>
  <si>
    <t>Вашему малышу скоро в школу? Тогда прописи «Цифры: пишем правильно» — лучший подарок будущему первокласснику! Они помогут ребёнку освоить счёт от 1 до 10 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цифры и отработка их отдельных элементов, — всё это о нашей книге.  
Книга будет интересна будущим первоклассникам и их родителям.
•   Ребёнок познакомится с цифрами от 1 до 10.
•   Направляющие стрелочки-помощницы не дадут запутаться в написании цифр!
•   Красочные иллюстрации книги сделают процесс обучения ещё увлекательнее. 
•   Прописи помогут ребёнку развить мелкую моторику, координацию движений и внимание.
•   Подготовка малыша к школе.
Издание входит в комплект «Прописи: учимся в детском саду», включающий в себя также книги: «Графические диктанты», «Первые задачки для малышей», «Цифры: пишем правильно», — каждая из которых напечатана на качественной офсетной бумаге и содержит 16 страниц с заданиями и цветными иллюстрациями.</t>
  </si>
  <si>
    <t>«Цифры: пишем правильно» — развивающие прописи для дошколят. Увлекательные игровые задания познакомят ребёнка с цифрами от 1 до 10.
Для дошкольного возраста.</t>
  </si>
  <si>
    <t>Котята и кошки</t>
  </si>
  <si>
    <t>Рисуем наклейками</t>
  </si>
  <si>
    <t>978-5-17-135698-9</t>
  </si>
  <si>
    <t>РисуемНаклейками</t>
  </si>
  <si>
    <t>ASE000000000856473</t>
  </si>
  <si>
    <t>http://cdn.eksmo.ru/v2/ASE000000000856473/COVER/cover1.jpg</t>
  </si>
  <si>
    <t>РисуемНаклейками Котята и кошки</t>
  </si>
  <si>
    <t>В новой серии книг «Рисуем наклейками» — игровые задания с геометрическими стикерами, необыкновенно популярные во всем мире.
В уникальной книжке ребята увидят пушистых домашних любимцев, которых можно раскрасить стикерами, подобрав наклейки по номерам. Юным художникам обязательно понравятся интересные задания на развитие логики, памяти, внимания, мелкой моторики.
Книжка для всех, кто любит рисовать и своими руками создавать коллажи из наклеек.
• Черно-белые страницы будут превращаться в удивительные картины с 3D-эффектом.
• Выполняя задания по образцу, ребёнку придется подумать: сравнить рисунки по форме и цвету, посчитать количество стикеров, правильно расположить их на странице.
• Выкладывая наклейку за наклейкой, ребенок постепенно видит, как появляется яркая картинка из кусочков мозаики, учится воспринимать связь между целой картинкой и ее частями.
• Главное в развивающих занятиях — усердие, аккуратность и четкое выполнение задания.
Рисуем наклейками, развиваем логику, внимание, запоминаем цифры!</t>
  </si>
  <si>
    <t>«Котята и кошки» — самая настоящая волшебная книжка для юных художников. Это красочные иллюстрации + более 250 геометрических стикеров. Ребята узнают, что рисовать можно не только карандашами, фломастерами или красками, но и наклейками. Получаются картинки с 3D-эффектом! Достаточно подобрать наклейки по номерам. Ребёнок удивится и обрадуется, когда котята и кошки на страницах станут красочными и объёмными. Юным художникам обязательно понравятся интересные задания на развитие логики, памяти, внимания, мелкой моторики.
Для дошкольного и младшего школьного возраста.</t>
  </si>
  <si>
    <t>Тайны океана</t>
  </si>
  <si>
    <t>978-5-17-135252-3</t>
  </si>
  <si>
    <t>ASE000000000855993</t>
  </si>
  <si>
    <t>http://cdn.eksmo.ru/v2/ASE000000000855993/COVER/cover1.jpg</t>
  </si>
  <si>
    <t>РисуемНаклейками Тайны океана</t>
  </si>
  <si>
    <t>В новой серии книг «Рисуем наклейками» — игровые задания с геометрическими стикерами, необыкновенно популярные во всем мире.
В уникальной книжке ребята увидят кита, касатку, дельфина, акулу, которых можно раскрасить стикерами, подобрав наклейки по номерам. Юным художникам обязательно понравятся интересные задания на развитие логики, памяти, внимания, мелкой моторики.
Книжка для всех, кто любит рисовать и своими руками создавать коллажи из наклеек.
• Ребенок может создать своими руками уникальные картинки с 3D-эффектом.
• На каждой странице книги — образец рисунка и его символьная схема. Указаны номера наклеек разных форм и оттенков — приклеивать их лучше, соблюдая порядковый счет.
• Раскраска-мозаика поможет малышу проявить свои творческие способности, развить мелкую моторику и пространственное мышление.
• Занимательные задания с наклейками — всё, что нужно для развития интеллектуальных и личностных качеств ребенка.
•   Красочные иллюстрации + более 250 геометрических стикеров.
Рисуем наклейками, развиваем логику, внимание, запоминаем цифры!</t>
  </si>
  <si>
    <t>«Тайны подводных миров» — самая настоящая волшебная книжка для юных художников. Это красочные иллюстрации + более 250 геометрических стикеров. Ребята узнают, что рисовать можно не только карандашами, фломастерами или красками, но и наклейками. Получаются картинки с 3D-эффектом! Достаточно подобрать наклейки по номерам. Ребёнок удивится и обрадуется, когда кит, дельфин, акула на страницах станут красочными и объёмными. Юным художникам обязательно понравятся интересные задания на развитие логики, памяти, внимания, мелкой моторики.
Для дошкольного и младшего школьного возраста.</t>
  </si>
  <si>
    <t>Фантастические миры</t>
  </si>
  <si>
    <t>978-5-17-135697-2</t>
  </si>
  <si>
    <t>ASE000000000856472</t>
  </si>
  <si>
    <t>http://cdn.eksmo.ru/v2/ASE000000000856472/COVER/cover1.jpg</t>
  </si>
  <si>
    <t>РисуемНаклейками Фантастические миры</t>
  </si>
  <si>
    <t>В новой серии книг «Рисуем наклейками» — игровые задания с геометрическими стикерами, необыкновенно популярные во всем мире.
В уникальной книжке ребята увидят животных фантастического мира, которых можно раскрасить стикерами, подобрав наклейки по номерам. Юным художникам обязательно понравятся интересные задания на развитие логики, памяти, внимания, мелкой моторики.
Книжка для всех, кто любит рисовать и своими руками создавать коллажи из наклеек.
• Картины с самоклеящимися стикерами — яркое, интересное творчество, которое обязательно придется по вкусу каждому ребенку.
• Раскраски-мозаики разделены на геометрические фигурки и напоминают пиксельные картинки. Подбираем нужные наклейки для каждого фрагмента — и получается объёмное изображение.
• Это кропотливое занятие, требующее внимательности и терпения.
• Немного усердия — и собранный ребенком шедевр станет хорошим украшением интерьера его комнаты или замечательным подарком для друга.
•   Красочные иллюстрации + более 250 геометрических стикеров.
Рисуем наклейками, развиваем логику, внимание, запоминаем цифры!</t>
  </si>
  <si>
    <t>«Фантастический мир» — самая настоящая волшебная книжка для юных художников. Это красочные иллюстрации + более 250 геометрических стикеров. Ребята узнают, что рисовать можно не только карандашами, фломастерами или красками, но и наклейками. Получаются картинки с 3D-эффектом! Достаточно подобрать наклейки по номерам. Ребёнок удивится и обрадуется, когда дракон, жар-птица, ящер, крылатый конь на страницах станут красочными и объёмными. Юным художникам обязательно понравятся интересные задания на развитие логики, памяти, внимания, мелкой моторики.
Для дошкольного и младшего школьного возраста.</t>
  </si>
  <si>
    <t>Ведьмак: Башня Ласточки с иллюстрациями Дениса Гордеева</t>
  </si>
  <si>
    <t>Сапковский с иллюстрациями</t>
  </si>
  <si>
    <t>978-5-17-102651-6</t>
  </si>
  <si>
    <t>Сапковский(илл.Гордеева)</t>
  </si>
  <si>
    <t>WIEZA JASKOLKI (THE TOWER OF THE SWALLOW)</t>
  </si>
  <si>
    <t>ASE000000000829200</t>
  </si>
  <si>
    <t>http://cdn.eksmo.ru/v2/ASE000000000829200/COVER/cover1.jpg</t>
  </si>
  <si>
    <t>Сапковский(илл.Гордеева)Ведьмак: Башня Ласточки</t>
  </si>
  <si>
    <t>Что-то кончается. Надвигается Tedd Deireadh, Час Конца... Это чувствуется в воздухе и в воде, в шелесте трав и в гуле ветров, в крови закатов и в ослепительных сполохах северного сияния на зубчатых остриях вершины величественной черной башни. Места, в которое ведет нелегкий путь пепельноволосую девочку на вороной кобылице — по залитому кровью друзей постоялому двору… по залитому кровью бойцов песку арены… по залитому кровью врагов льду озера Тарн Мира. Ведь дело не в том, что ты терпишь страдания. Дело в том, как ты их терпишь. И во имя чего. Лишь постигший эту истину сможет войти в Tor Zireael. Башню Ласточки.
Сага А. Сапковского давно занимает почетное место в мировой традиции жанра фэнтези, а Геральт стал культовым персонажем не только в мире литературы, но и в универсуме компьютерных игр. Шестая книга из цикла «Ведьмак» впервые выходит с иллюстрациями Дениса Гордеева, созданными специально для этого издания.</t>
  </si>
  <si>
    <t>978-5-17-084421-0</t>
  </si>
  <si>
    <t>AST000000000152181</t>
  </si>
  <si>
    <t>http://cdn.eksmo.ru/v2/AST000000000152181/COVER/cover1.jpg</t>
  </si>
  <si>
    <t>Серкин(best)Хохот шамана</t>
  </si>
  <si>
    <t>Книга-откровение. Разговор с шаманом! Это не вымысел, это реальность! Секреты устройства мира от российского шамана. Захватывающее чтение для любого возраста.</t>
  </si>
  <si>
    <t>ПЕРЕД ВАМИ – КНИГА-СЕНСАЦИЯ!
В 1997 году психолог Владимир Серкин случайно познакомился с человеком, которого все окружающие считали шаманом.
Результатом их довольно долгого общения стала книга «Хохот Шамана», в которой приведены обработанные фрагменты дневниковых записей диалогов с человеком, живущим необычной жизнью и общающимся не только с людьми, но и с другими существами, владеющим множеством удивительных практик.
Некоторые читатели сравнивают «Хохот Шамана» с «Учением дона Хуана» Карлоса Кастанеды.</t>
  </si>
  <si>
    <t>Английский язык. 2-4 классы</t>
  </si>
  <si>
    <t>Справочник в цветных таблицах: просто и понятно</t>
  </si>
  <si>
    <t>978-5-17-149017-1</t>
  </si>
  <si>
    <t>СправЦвТабл</t>
  </si>
  <si>
    <t>ASE000000000865241</t>
  </si>
  <si>
    <t>http://cdn.eksmo.ru/v2/ASE000000000865241/COVER/cover1.jpg</t>
  </si>
  <si>
    <t>СправЦвТабл Английский язык. 2-4 классы</t>
  </si>
  <si>
    <t>«Английский язык. 2−4 классы» — это пособие по английскому языку для учащихся начальной школы, основанное на авторской методике О. В. Узоровой. Все правила по английскому языку даны в книге в виде цветных схем и таблиц. Учебный материал, представленный в табличной форме, нагляден и прост для понимания, а цветовое оформление облегчает запоминание информации и делает процесс обучения эффективным.</t>
  </si>
  <si>
    <t>«Английский язык. 2−4 классы» — это пособие по английскому языку для учащихся начальной школы, основанное на авторской методике известного педагога-практика О. В. Узоровой. Все правила по английскому языку даны в книге в виде цветных схем и таблиц. Учебный материал, представленный в табличной форме, нагляден и прост для понимания, а цветовое оформление облегчает запоминание информации и делает процесс обучения эффективным. Пособие поможет школьникам освоить наиболее трудные темы школьной программы и успешно подготовиться к контрольным и проверочным работам.
Для начального образования.</t>
  </si>
  <si>
    <t>Обитаемый остров</t>
  </si>
  <si>
    <t>Лучшие книги братьев Стругацких</t>
  </si>
  <si>
    <t>978-5-17-118866-5</t>
  </si>
  <si>
    <t>Стругацкие(лучшее)</t>
  </si>
  <si>
    <t>ASE000000000847266</t>
  </si>
  <si>
    <t>http://cdn.eksmo.ru/v2/ASE000000000847266/COVER/cover1.jpg</t>
  </si>
  <si>
    <t>Стругацкие(лучшее)Обитаемый остров</t>
  </si>
  <si>
    <t>В 2114 году человечество создает новую космическую группу — Группу Свободного Поиска. Теперь любой человек, получив космический корабль и зарегистрировав маршрут, может отправиться в открытый космос. Тысячи людей устремляются к звездам… Романтический порыв неудержим, но страшные и жестокие испытания ожидают молодых волонтеров ГСП. И человечеству не раз придется столкнуться с последствиями эпохи бурного покорения космоса…</t>
  </si>
  <si>
    <t>Арабская грамматика в схемах и таблицах</t>
  </si>
  <si>
    <t>Азар М.</t>
  </si>
  <si>
    <t>Суперпупертренажер</t>
  </si>
  <si>
    <t>978-5-17-172845-8</t>
  </si>
  <si>
    <t>ASE000000000888090</t>
  </si>
  <si>
    <t>http://cdn.eksmo.ru/v2/ASE000000000888090/COVER/cover1.jpg</t>
  </si>
  <si>
    <t>Супертренажёр Арабск. грамматика в схемах и таблицах</t>
  </si>
  <si>
    <t>Пособие содержит базовый курс арабской грамматики. Рассматриваются такие темы, как род и число существительных, степени сравнения прилагательных, местоимения, количественные и порядковые числительные, формы глагола. Материал представлен в четких и наглядных схемах и таблицах, что способствует быстрому и качественному усвоению. По пособию можно учить и повторять.
Издание предназначено для всех, кто учит арабский язык.</t>
  </si>
  <si>
    <t>Китайский язык. Тренажер по запоминанию всех слов для начинающих</t>
  </si>
  <si>
    <t>978-5-17-161117-0</t>
  </si>
  <si>
    <t>ASE000000000877710</t>
  </si>
  <si>
    <t>http://cdn.eksmo.ru/v2/ASE000000000877710/COVER/cover1.jpg</t>
  </si>
  <si>
    <t>Супертренажёр Китайск.яз. Тренажер по запоминанию всех слов для начинающих</t>
  </si>
  <si>
    <t>Знаете ли вы, что bàba — это не бабушка, а wǒmen — не женщина? Если еще нет, то это пособие — для вас!
Марина Владиславовна Москаленко — заведующая кафедрой китайского языка, старший преподаватель Института стран Востока, автор ряда пособий и учебных материалов по китайскому языку.
С помощью этого тренажера вы расширите лексический запас, пополнив его словами, часто встречающимися в повседневной жизни. В тренажере представлены сгруппированные по распространенным темам слова, поэтому материал учится в контексте и лучше запоминается. Благодаря множеству разнообразных упражнений вы выучите произношение и перевод полезной лексики, а также начнете употреблять ее в речи.
Удобный формат позволяет брать тренажер с собой куда угодно, а объем упражнений дает возможность выполнять их даже в дороге. Тренажер подходит всем, кто только начинает изучать китайский язык или хочет освежить знания базовой лексики.</t>
  </si>
  <si>
    <t>Свобода от стресса и негативных эмоций. Как выбирать здоровые эмоции в сложных ситуациях. Научный и эффективный РЭПТ-подход. Воркбук</t>
  </si>
  <si>
    <t>Федоренко П.А., Качай И.</t>
  </si>
  <si>
    <t>Счастливая жизнь: воркбук</t>
  </si>
  <si>
    <t>978-5-17-172094-0</t>
  </si>
  <si>
    <t>СчастливаяЖизн(воркбук)</t>
  </si>
  <si>
    <t>ASE000000000887504</t>
  </si>
  <si>
    <t>http://cdn.eksmo.ru/v2/ASE000000000887504/COVER/cover1.jpg</t>
  </si>
  <si>
    <t>СчастливаяЖизнь(воркбук)Свобода от стресса и негативных эмоций. Как выбирать здоровые эмоции в сложных ситуациях. Научный и эффективный РЭПТ-подход. Воркбук</t>
  </si>
  <si>
    <t>Павел Федоренко — магистр психологии, сертифицированный КПТ- и РЭПТ-терапевт, генеральный директор Клиники когнитивной психотерапии, генеральный директор Института Когнитивно-поведенческой психотерапии, основатель Академии здорового мышления.
Илья Качай — кандидат философских наук, клинический психолог, сертифицированный КПТ- и РЭПТ-терапевт, научный руководитель Клиники когнитивной психотерапии, научный руководитель Института Когнитивно-поведенческой психотерапии, доцент кафедры философии Сибирского федерального университета.
Хотите научиться справляться с тревожными состояниями, не зацикливаться на негативных эмоциях и легко переключать психику в режим спокойствия? Воркбук по рационально-эмоционально-поведенческой терапии (РЭПТ) от опытных психотерапевтов и авторов бестселлеров Павла Федоренко и Ильи Качая станет ценным помощником в достижении ваших целей.
Благодаря этому практическому инструменту, в основе которого лежат проверенные упражнения и техники, вы избавитесь от тревог, страхов, переживаний и негативных установок, научитесь управлять эмоциями, тем самым значительно повысите качество жизни и наконец начнете получать от нее удовольствие.
Многолетняя практика по методике РЭПТ позволила авторам создать эффективный воркбук, который не только дополнит терапию с психологом, но и сможет стать достойной ее заменой.
Теоретической основой воркбука являются принципы рационально-эмоционально-поведенческой терапии, которая была разработана А. Эллисом в середине прошлого века, но до сих остается крайне востребованной в силу своей краткосрочности и эффективности. Приемы этой терапии помогут вам самостоятельно:
•   выявить причину собственных тревожных состояний;
•   изменить негативные убеждения о себе, других и мире;
•   научиться не зацикливаться на негативных эмоциях;
•   значительно улучшить качество жизни и наконец начать получать от нее удовольствие.</t>
  </si>
  <si>
    <t>Дети Хурина. Нарн и Хин Хурин</t>
  </si>
  <si>
    <t>978-5-17-088664-7</t>
  </si>
  <si>
    <t>ASE000000000704582</t>
  </si>
  <si>
    <t>http://cdn.eksmo.ru/v2/ASE000000000704582/COVER/cover1.jpg</t>
  </si>
  <si>
    <t>Толкин (КИНО!!)Дети Хурина. Нарн и Хин Хурин</t>
  </si>
  <si>
    <t>Орфографические головоломки</t>
  </si>
  <si>
    <t>Тренажер для начальной школы</t>
  </si>
  <si>
    <t>978-5-17-168656-7</t>
  </si>
  <si>
    <t>Кулешова Ольга Викторовна</t>
  </si>
  <si>
    <t>Узорова(ТренажерНачШк)</t>
  </si>
  <si>
    <t>ASE000000000885074</t>
  </si>
  <si>
    <t>http://cdn.eksmo.ru/v2/ASE000000000885074/COVER/cover1.jpg</t>
  </si>
  <si>
    <t>Узорова(ТренажерНачШк)Орфографические головоломки</t>
  </si>
  <si>
    <t>«Орфографические головоломки» — это сборник занимательных заданий по русскому языку: кроссвордов, ребусов, загадок, шифровок. Пособие основано на эффективной авторской методике известного педагога-практика О. В. Узоровой. Благодаря волшебному сюжету процесс обучения будет интересным: вместе с мальчиком Яном ученик отправится в Страну необыкновенных заданий, где его ждут увлекательные и полезные приключения. Выполняя упражнения, ребёнок закрепит в памяти орфограммы, изучаемые в начальной школе, запомнит правильное написание слов, успешно подготовится к контрольным и проверочным работам.</t>
  </si>
  <si>
    <t>«Орфографические головоломки» — это сборник заданий по русскому языку, основанный на авторской методике известного педагога-практика О. В. Узоровой. Ребусы, загадки, кроссворды, шифровки и другие занимательные головоломки помогут ребёнку закрепить в памяти орфограммы, изучаемые в начальной школе. Благодаря волшебному сюжету процесс обучения будет интересным. Вместе с мальчиком Яном ученик отправится в Страну необыкновенных заданий, где его ждёт множество увлекательных и полезных приключений. Разгадав все головоломки, ребёнок приобретёт знания, которые позволят ему без труда справиться с любой контрольной или проверочной работой в школе.
Для начального образования.</t>
  </si>
  <si>
    <t>Проводник</t>
  </si>
  <si>
    <t>Дешо Э.</t>
  </si>
  <si>
    <t>Фэнтези-магия</t>
  </si>
  <si>
    <t>978-5-17-157696-7</t>
  </si>
  <si>
    <t>ФэнтезиМагия</t>
  </si>
  <si>
    <t>ASE000000000874318</t>
  </si>
  <si>
    <t>http://cdn.eksmo.ru/v2/ASE000000000874318/COVER/cover1.jpg</t>
  </si>
  <si>
    <t>ФэнтезиМагия Дешо Проводник</t>
  </si>
  <si>
    <t>Герой возродился в теле мага и единственного наслед-
ника известной фамилии. Только клан состоит всего из
двух человек, уровень силы не слишком высок, а деньги
приходится зарабатывать. Еще есть неизвестный, но мо-
гущественный враг, желающий уничтожить юношу и его
новую семью. Так что ему придется постараться, чтобы
сохранить свою жизнь и уберечь от беды близких.</t>
  </si>
  <si>
    <t>Цефеиды. Андромеда</t>
  </si>
  <si>
    <t>Ким Ханна</t>
  </si>
  <si>
    <t>978-5-17-150064-1</t>
  </si>
  <si>
    <t>ASE000000000866383</t>
  </si>
  <si>
    <t>http://cdn.eksmo.ru/v2/ASE000000000866383/COVER/cover1.jpg</t>
  </si>
  <si>
    <t>ХитыМолодежПрозы Ким Цефеиды-2. Андромеда</t>
  </si>
  <si>
    <t>— Вторая часть увлекательной дилогии о параллельных мирах! Роман о желании найти себя и необходимости быть найденным.
— Понравится фанатам книг «На языке эльфов» Сабины Тикхо и «Пой» Габриэля Коста.
Ханна Ким — популярный в Сети автор. Она пишет о потаенных страхах, в которых мало кто признается даже самому себе, но делает это лишь потому, что надеется: когда-нибудь хотя бы одна из написанных ею строк кому-то поможет.
«Есть звезды, которые называют цефеидами. По их свету определяют расстояние между галактиками. Они — самые настоящие маяки Вселенной. Их свет — путеводитель в вакууме, способ найти конечную точку во тьме. 
…Наверное, мы цефеиды друг для друга».</t>
  </si>
  <si>
    <t>С наступлением ночи на небе загораются тысячи звезд, но свету некоторых из них потребовались миллионы лет, чтобы достигнуть нас. Какие-то из них погасли задолго до нашего рождения — даже звезды не живут вечно. И если другой, похожий на наш, мир настолько далеко... Возможно, он уже давно угас, как и эти звезды, оставив после себя лишь холодное сияние на нашем небе.
В планы Мингю не входили поиски себя и смысла жизни — он просто существовал, потеряв счет уходящим дням. Под сиреневым же небом каждая прожитая секунда кажется важнее, чем все, что происходило с ним до настоящего момента. Этот мир заполняет пустоту внутри: людьми, чувствами, ощущением нужности. Прошлое теряет над ним власть и уступает место настоящему, и Мингю перестает оглядываться назад и наконец-то решается жить.</t>
  </si>
  <si>
    <t>Читательский дневник с заданиями и наклейками 1 класс</t>
  </si>
  <si>
    <t>Низенькова М.Г.</t>
  </si>
  <si>
    <t>Читательский дневник с наклейками</t>
  </si>
  <si>
    <t>Дневники</t>
  </si>
  <si>
    <t>978-5-17-163881-8</t>
  </si>
  <si>
    <t>Хроленко Дарья Алексеевна</t>
  </si>
  <si>
    <t>ЧитательскийДневник(НАКЛ)</t>
  </si>
  <si>
    <t>ASE000000000880956</t>
  </si>
  <si>
    <t>http://cdn.eksmo.ru/v2/ASE000000000880956/COVER/cover1.jpg</t>
  </si>
  <si>
    <t>ЧитательскийДневник(НАКЛ)1кл.с заданиями</t>
  </si>
  <si>
    <t>ДОРОГОЙ ДРУГ!
У тебя в руках читательский дневник, который на целый год станет твоим настоящим другом. Раньше тебе читали книги взрослые, теперь ты становишься профессиональным читателем. В этом тебе и поможет этот дневник.
Записывай в него всё, что ты прочитал, выполняй интересные задания, наклеивай цветные картинки, отгадывай загадки и ребусы. Всё это поможет лучше запомнить прочитанные произведения, научит их анализировать, правильно пересказывать, давать характеристики героям книг и даже немножко сочинять стихи и рассказы.
Читательский дневник можно использовать как на уроках литературного чтения, так и дома, во время летних каникул.</t>
  </si>
  <si>
    <t>Читательский дневник с заданиями и наклейками 2 класс</t>
  </si>
  <si>
    <t>978-5-17-163883-2</t>
  </si>
  <si>
    <t>ASE000000000880960</t>
  </si>
  <si>
    <t>http://cdn.eksmo.ru/v2/ASE000000000880960/COVER/cover1.jpg</t>
  </si>
  <si>
    <t>ЧитательскийДневник(НАКЛ)2кл.с заданиями</t>
  </si>
  <si>
    <t>ДОРОГОЙ ДРУГ!
У тебя в руках читательский дневник, который на целый год станет твоим настоящим другом. 
Ты взрослеешь и становишься профессиональным читателем. В этом тебе поможет этот дневник.
Записывай в него всё, что ты прочитал, выполняй интересные задания, наклеивай цветные картинки, отгадывай загадки и ребусы. Всё это поможет лучше запомнить прочитанные произведения, научит их анализировать, правильно пересказывать, давать характеристики героям книг и даже немножко сочинять стихи и рассказы.
Читательский дневник можно использовать как на уроках литературного чтения, так и дома, во время летних каникул.</t>
  </si>
  <si>
    <t>Читательский дневник с заданиями и наклейками 3 класс</t>
  </si>
  <si>
    <t>978-5-17-163884-9</t>
  </si>
  <si>
    <t>ASE000000000880961</t>
  </si>
  <si>
    <t>http://cdn.eksmo.ru/v2/ASE000000000880961/COVER/cover1.jpg</t>
  </si>
  <si>
    <t>ЧитательскийДневник(НАКЛ)3кл.с заданиями</t>
  </si>
  <si>
    <t>Читательский дневник с заданиями и наклейками 4 класс</t>
  </si>
  <si>
    <t>978-5-17-163885-6</t>
  </si>
  <si>
    <t>ASE000000000880962</t>
  </si>
  <si>
    <t>http://cdn.eksmo.ru/v2/ASE000000000880962/COVER/cover1.jpg</t>
  </si>
  <si>
    <t>ЧитательскийДневник(НАКЛ)4кл.с заданиями</t>
  </si>
  <si>
    <t>Японский язык. Универсальный тренажер по письму</t>
  </si>
  <si>
    <t>978-5-17-121192-9</t>
  </si>
  <si>
    <t>ASE000000000849652</t>
  </si>
  <si>
    <t>http://cdn.eksmo.ru/v2/ASE000000000849652/COVER/cover1.jpg</t>
  </si>
  <si>
    <t>ШколаЯпонскогоЯзыка Универсальный тренажер по письму</t>
  </si>
  <si>
    <t>Это пособие не только поможет освоить две японские азбуки — хирагану и катакану, но и запомнить правильность написания. Универсальность тренажера в том, что на разлинованном пространстве вы сможете записывать и знаки азбуки, и иероглифы. На каждой странице сверху расположены памятки «Таблицы Годзюон».
Издание адресовано всем, кто начинает изучение японского языка и стремится достичь совершенства.</t>
  </si>
  <si>
    <t>Искусство завоевывать друзей и оказывать влияние на людей, эффективно общаться и расти как личность</t>
  </si>
  <si>
    <t>978-5-17-146097-6</t>
  </si>
  <si>
    <t>(Неактивен) Зайцев Александр Яковлевич</t>
  </si>
  <si>
    <t>Course on Effective Speaking, Personality Development, and the Art of How to Win Friends &amp; Infiuence</t>
  </si>
  <si>
    <t>ASE000000000861414</t>
  </si>
  <si>
    <t>http://cdn.eksmo.ru/v2/ASE000000000861414/COVER/cover1.jpg</t>
  </si>
  <si>
    <t>ЭксклюзивNon-fiction Карнеги Искусство завоевывать друзей и оказывать влияние на людей, эффективно общаться и расти как личность</t>
  </si>
  <si>
    <t>Книга Дейла Карнеги «Искусство завоевывать друзей и оказывать влияние на людей, эффективно общаться и расти как личность» обрела популярность и любовь читателей еще при жизни автора. Это не теряющий актуальности авторский тренинг по коммуникации и бесконфликтному общению. Он научит вас быть убедительными, завоевывать внимание и расположение людей и добиваться желаемого. Теперь эта книга доступна в новом, удобном карманном формате.</t>
  </si>
  <si>
    <t>Эта книга — авторский тренинг легендарного мастера общения, Дейла Карнеги. Этот тренинг эффективного общения, уверенности и влияния прошли сотни тысяч людей по всему миру. 
Для самого широкого круга читателей: для тех, кто желает раскрыть в себе талант чудесного собеседника, умного родителя, ценного сотрудника. Особый интерес книга представляет для начинающих и уже практикующих психологов, тренеров, консультантов. Лаборатория проведения тренинга «по Карнеги» распахнула свои двери руками самого Дейла Карнеги, который поделится с вами технологиями и секретами мастерства.</t>
  </si>
  <si>
    <t>Шагреневая кожа</t>
  </si>
  <si>
    <t>Бальзак О. де</t>
  </si>
  <si>
    <t>978-5-17-093434-8</t>
  </si>
  <si>
    <t>(Уволен) Еремеева Ольга Анатольевна</t>
  </si>
  <si>
    <t>La Peau de Chagrin</t>
  </si>
  <si>
    <t>ASE000000000719211</t>
  </si>
  <si>
    <t>http://cdn.eksmo.ru/v2/ASE000000000719211/COVER/cover1.jpg</t>
  </si>
  <si>
    <t>ЭксклюзивКлассика Бальзак Шагреневая кожа</t>
  </si>
  <si>
    <t>«Шагреневую кожу» можно назвать одним из самых загадочных и увлекательных произведений «Человеческой комедии». 
В руки бедного честолюбца Рафаэля де Валантена попадает лоскут шагреневой кожи –  могущественный талисман, способный исполнять желания, – но ценой жизни его обладателя… Что это – дар судьбы или проклятие? А вдруг ты станешь тем единственным, кому удастся перехитрить силы зла?</t>
  </si>
  <si>
    <t>Тело</t>
  </si>
  <si>
    <t>Брайсон Б.</t>
  </si>
  <si>
    <t>УЧЕБНАЯ И ПРОФЕССИОНАЛЬНАЯ МЕДИЦИНСКАЯ ЛИТЕРАТУРА</t>
  </si>
  <si>
    <t>МЕДИЦИНА И ЗДРАВООХРАНЕНИЕ. ОХРАНА ЗДОРОВЬЯ.</t>
  </si>
  <si>
    <t>978-5-17-158470-2</t>
  </si>
  <si>
    <t>ASE000000000875098</t>
  </si>
  <si>
    <t>http://cdn.eksmo.ru/v2/ASE000000000875098/COVER/cover1.jpg</t>
  </si>
  <si>
    <t>ЭксклюзивКлассика Брайсон Тело</t>
  </si>
  <si>
    <t>«Тело» — новая книга Билла Брайсона — это обязательный к прочтению путеводитель по устройству человеческого организма. Автор приглашает на захватывающую экскурсию по чудесам и достопримечательностям нашего «внутреннего космоса». Простым и доступным языком, с помощью исторических анекдотов и парадоксальных фактов Брайсон наглядно показывает, как устроено человеческое тело, объясняет принципы, по которым оно работает, и причины, по которым начинает сбоить.</t>
  </si>
  <si>
    <t>Просто вместе</t>
  </si>
  <si>
    <t>Гавальда Анна</t>
  </si>
  <si>
    <t>978-5-17-114675-7</t>
  </si>
  <si>
    <t>Ensemble, c'est tout</t>
  </si>
  <si>
    <t>ASE000000000842856</t>
  </si>
  <si>
    <t>http://cdn.eksmo.ru/v2/ASE000000000842856/COVER/cover1.jpg</t>
  </si>
  <si>
    <t>ЭксклюзивКлассика Гавальда Просто вместе</t>
  </si>
  <si>
    <t>Молодая талантливая художница Камилла Фок живет в крошечной комнатке-«чулане» под крышей роскошного дома с видом на Марсово поле. Утонченная и ранимая, она сомневается в своем призвании, не хочет больше рисовать и работает по ночам уборщицей офисов. Однажды зимним вечером больную от холода и голода девушку находит ее сосед, застенчивый очкарик Филибер. Встревоженный ее состоянием, он уговаривает ее какое-то время пожить вместе с ним и его приятелем Франком – красавцем поваром, мотоциклистом и хулиганом. 
Камилла принимает приглашение, и так начинается ее новая странная жизнь и одна из самых трогательных и нежных любовных историй Парижа.</t>
  </si>
  <si>
    <t>Доктор Фаустус</t>
  </si>
  <si>
    <t>Манн Т.</t>
  </si>
  <si>
    <t>978-5-17-079197-2</t>
  </si>
  <si>
    <t>DOKTOR FAUSTUS</t>
  </si>
  <si>
    <t>AST000000000172759</t>
  </si>
  <si>
    <t>http://cdn.eksmo.ru/v2/AST000000000172759/COVER/cover1.jpg</t>
  </si>
  <si>
    <t>ЭксклюзивКлассика Манн Т. Доктор Фаустус</t>
  </si>
  <si>
    <t>"Доктор Фаустус" (1943 г.) — одна из самых значительных книг ХХ века. Старая немецкая легенда о докторе Иоганне Фаустусе, продавшем душу дьяволу. Под пером Томаса Манна обретает черты таинственного романа-притчи о молодом талантливом композиторе Леверкюне, который, то ли наяву, то ли в воображении, заключил сходную сделку с Тьмой: каждый, кого полюбит Леверкюн, погибнет, а гениальность его не принесет людям ничего, кроме несчастий.</t>
  </si>
  <si>
    <t>Любовь и дружба</t>
  </si>
  <si>
    <t>Остен Д.</t>
  </si>
  <si>
    <t>978-5-17-160959-7</t>
  </si>
  <si>
    <t>Love and Freindship</t>
  </si>
  <si>
    <t>ASE000000000877539</t>
  </si>
  <si>
    <t>http://cdn.eksmo.ru/v2/ASE000000000877539/COVER/cover1.jpg</t>
  </si>
  <si>
    <t>ЭксклюзивКлассика Остен Любовь и дружба</t>
  </si>
  <si>
    <t>Небольшой по объему роман «Любовь и дружба», написанный Остен в пятнадцатилетнем возрасте, представляет собой пародию на многословные романтические сочинения, столь популярные в XVIII веке.
Лаура, опытная и взрослая дама, уже вышедшая из возраста, когда женщине угрожают настойчивые ухаживания постылых поклонников         и жестокое преследование упрямых отцов, во всех подробностях повествует о невзгодах и превратностях своей жизни…
В этот сборник также вошли два других ранних романа Джейн  Остен — «Леди Сьюзен» и «Замок Лесли».</t>
  </si>
  <si>
    <t>Избери пути ее</t>
  </si>
  <si>
    <t>978-5-17-133139-9</t>
  </si>
  <si>
    <t>TROUBLE WITH LICHEN</t>
  </si>
  <si>
    <t>ASE000000000853877</t>
  </si>
  <si>
    <t>http://cdn.eksmo.ru/v2/ASE000000000853877/COVER/cover1.jpg</t>
  </si>
  <si>
    <t>ЭксклюзивКлассика Уиндем Избери пути ее</t>
  </si>
  <si>
    <t>Возможно ли представить себе счастливый и гармоничный мир, в котором существует только один гендер? В результате рискованного эксперимента Джейн Уотерлей перемещается во времени, попадая в общество, не знающее мужчин… В сборник также вошли удивительные истории о роботах и иллюзиях, о любви и инопланетянах, о свободе и проблеме выбора.</t>
  </si>
  <si>
    <t>Воспитание чувств</t>
  </si>
  <si>
    <t>Флобер Г.</t>
  </si>
  <si>
    <t>978-5-17-146229-1</t>
  </si>
  <si>
    <t>L'Éducation sentimentale</t>
  </si>
  <si>
    <t>ASE000000000862287</t>
  </si>
  <si>
    <t>http://cdn.eksmo.ru/v2/ASE000000000862287/COVER/cover1.jpg</t>
  </si>
  <si>
    <t>ЭксклюзивКлассика Флобер Воспитание чувств</t>
  </si>
  <si>
    <t>История обретения жизненной мудрости жестоким путем постепенной утраты всех и всяческих иллюзий – одна из любимых тем французской литературы психологического реализма. Однако мало кому удавалось прописать эту тему так же глубоко, умно и иронично, как сделал это Флобер в своем блистательном романе «Воспитание чувств».
Молодому Фредерику Моро, мечтающему стать писателем и тайно и безнадежно влюбленному в замужнюю (и хранящую верность не заслуживающему этого подлецу мужу) красавицу мадам Арну, предстоит пройти долгий и нелегкий путь от юношеского идеализма, чистоты и наивности к холодному пониманию, как в действительности устроен этот  мир, – причем жизненный опыт станет горьким не только для него, но и для немалого числа женщин, имевших несчастье подарить ему сердце...</t>
  </si>
  <si>
    <t>Король в желтом</t>
  </si>
  <si>
    <t>Чамберс Р.</t>
  </si>
  <si>
    <t>978-5-17-167968-2</t>
  </si>
  <si>
    <t>The Repairer of Reputations</t>
  </si>
  <si>
    <t>ASE000000000884440</t>
  </si>
  <si>
    <t>http://cdn.eksmo.ru/v2/ASE000000000884440/COVER/cover1.jpg</t>
  </si>
  <si>
    <t>ЭксклюзивКлассика Чамберс Король в желтом</t>
  </si>
  <si>
    <t>— «Король в желтом» — культовая книга жанра хоррор, один из самых ярких образцов «ужаса и сверхъестественного» американской прозы. Творчество Роберта Чамберса вдохновило огромное количество последующих авторов, начиная от Говарда Филлипса Лавкрафта и Стивена Кинга и заканчивая создателем телесериала «Настоящий детектив» Ником Пиццолатто.
— Все истории цикла «Король в желтом» под одной обложкой.
— Любимая книга — теперь в удобном формате и узнаваемом оформлении серии «Эксклюзивная классика».</t>
  </si>
  <si>
    <t>Десять поэтичных и откровенно пугающих историй, нанизанных на тему таинственной пьесы «Король в желтом», неотвратимо меняющей судьбы всех, кто ее читает, и не менее загадочного, рокового «Желтого знака».
Книга, которой восхищался Лавкрафт, считавший ее одним из самых ярких образцов «ужаса и сверхъестественного» американской прозы.
Книга, оказавшая колоссальное влияние на позднейшую американскую готическую литературу, — включая и самого Лавкрафта, неоднократно использовавшего мотивы Чамберса в своих произведениях.</t>
  </si>
  <si>
    <t>Не стреляйте в белых лебедей</t>
  </si>
  <si>
    <t>Васильев Б.Л.</t>
  </si>
  <si>
    <t>978-5-17-104549-4</t>
  </si>
  <si>
    <t>ASE000000000831259</t>
  </si>
  <si>
    <t>http://cdn.eksmo.ru/v2/ASE000000000831259/COVER/cover1.jpg</t>
  </si>
  <si>
    <t>ЭксклюзивКлассикаРус Васильев Не стреляйте в белых лебедей</t>
  </si>
  <si>
    <t>Проза Бориса Васильева очень кинематографична, не случайно многие его произведения экранизированы. В том числе и роман "Не стреляйте в белых лебедей". Кинематографичной прозу Васильева делает, в первую очередь, увлекательный сюжет или, как принято теперь говорить, экшен. Экшен, помноженный на мелодраматичность, - вот залог успеха любого фильма по произведениям Васильева. Но все-таки главное, наверное, достоинство этой прозы - умение показать благородство обычного человека, его значимость, найти в самом рядовом, казалось, плотнике большую душу, ранимое сердце, стремление к правде и справедливости. Судьба не всегда бывает справедлива к таким людям: их легко обмануть, они часто становятся объектом насмешек и непонимания окружающих.</t>
  </si>
  <si>
    <t>«Не стреляйте в белых лебедей» – роман, занимающий особое место в творчестве Бориса Васильева. Это – история о Егоре Полушкине, добром и простодушном человеке. Прирожденный плотник Егор не может удержаться ни на одной работе – неспешность, кропотливость, желание делать лучше мешают ему. Волей судьбы жизнь Полушкина меняется – его назначают лесником. На этом месте он находит себя и со свойственной ему самоотверженностью защищает родной лес, вкладывая всю душу в охрану стаи прекрасных белых лебедей.</t>
  </si>
  <si>
    <t>Детство. В людях. Мои университеты</t>
  </si>
  <si>
    <t>Горький М.</t>
  </si>
  <si>
    <t>978-5-17-983354-3</t>
  </si>
  <si>
    <t>ASE000000000833382</t>
  </si>
  <si>
    <t>http://cdn.eksmo.ru/v2/ASE000000000833382/COVER/cover1.jpg</t>
  </si>
  <si>
    <t>ЭксклюзивКлассикаРус Горький Детство. В людях. Мои университеты</t>
  </si>
  <si>
    <t>Автобиографическая трилогия Максима Горького «Детство. В людях. Мои университеты», над которой он работал 10 лет – одно из самых значительных произведений русской реалистической литературы ХХ века. Сам писатель называл ее «той правдой, которую необходимо знать до корня, чтобы с корнем же и выдрать ее из памяти, из души человека, из всей жизни нашей, тяжкой и позорной».
Перед читателем трилогии буквально оживает провинциальная Россия конца XIX – начала ХХ столетия, с ее купеческими дворами и рабочими предместьями, волжскими портами, чередой колоритных персонажей и бесконечной глубиной понимания самой души русского народа, вечно балансирующей на грани между прекрасным и безобразным, между преступлением и святостью.</t>
  </si>
  <si>
    <t>Кафедра</t>
  </si>
  <si>
    <t>978-5-17-159139-7</t>
  </si>
  <si>
    <t>ASE000000000875657</t>
  </si>
  <si>
    <t>http://cdn.eksmo.ru/v2/ASE000000000875657/COVER/cover1.jpg</t>
  </si>
  <si>
    <t>ЭксклюзивКлассикаРус Грекова Кафедра</t>
  </si>
  <si>
    <t>Математическая кафедра крупного московского института. Маленький замкнутый мирок, в котором бурлит жизнь и кипят нешуточные страсти. На фоне повседневного существования института разворачиваются истории преподавателей и студентов — истории талантов и бездарностей, любви и дружбы, благородства и предательства, профессиональных амбиций и интриг.</t>
  </si>
  <si>
    <t>978-5-17-092164-5</t>
  </si>
  <si>
    <t>ASE000000000715352</t>
  </si>
  <si>
    <t>http://cdn.eksmo.ru/v2/ASE000000000715352/COVER/cover1.jpg</t>
  </si>
  <si>
    <t>ЭксклюзивКлассикаРус Лермонтов Герой нашего времени</t>
  </si>
  <si>
    <t>«Герой нашего времени» (1840) по праву считается первым психологическим романом в русской литературе. 
В основе повествования — история жизни главного героя, Григория Печорина. Произведение состоит из пяти частей, расположенных не в хронологическом порядке, однако в этом есть своя логика. Писатель постепенно начинает погружать читателя во внутренний мир его героя, циника, прожигателя жизни, ни во что не верящего, противоречивого и неоднозначного. 
При всем при этом «Герой нашего времени» — это и философское произведение, ставящее перед читателем важнейшие вопросы о смысле жизни, о роли фатума; это еще и любовный роман, увлекательный, волнующий и трагический.
Написанный в позапрошлом веке «Герой нашего времени», не теряет своей актуальности, потому что в каждом поколении есть свои герои, свои Печорины, свои «лишние люди».</t>
  </si>
  <si>
    <t>Остров Сахалин</t>
  </si>
  <si>
    <t>978-5-17-154245-0</t>
  </si>
  <si>
    <t>ASE000000000870688</t>
  </si>
  <si>
    <t>http://cdn.eksmo.ru/v2/ASE000000000870688/COVER/cover1.jpg</t>
  </si>
  <si>
    <t>ЭксклюзивКлассикаРус Чехов Остров Сахалин</t>
  </si>
  <si>
    <t>Писатель, публицист и драматург Антон Павлович Чехов — признанный классик мировой литературы и один из самых значимых русских литераторов второй половины XIX века, автор знаменитых пьес «Дядя Ваня», «Вишневый сад», «Три сестры» и «Чайка», создатель «Палаты №6» и «Человека в футляре».
Вышедший в 1895 году «Остров Сахалин» — это сборник путевых заметок о совершенной писателем поездке на остров Сахалин. Впрочем, центральное место в книге занимают впечатления от увиденных писателем каторг и каторжан.
Также в данное издание вошел сборник авторских очерков «Из Сибири».</t>
  </si>
  <si>
    <t>"Остров Сахалин", вышедший в 1895 году, был сразу назван талантливой и серьезной книгой; это рассказ очевидца не только о каторжных работах, кандалах, карцерах, побегах и виселице, это, что главнее, взгляд думающего человека на каторгу в целом. В центре внимания Чехова-исследователя, Чехова-художника - проблема личности каторжника, простого, несчастного человека.
Также в книгу вошли девять очерков, объединенных общим авторским названием "Из Сибири".</t>
  </si>
  <si>
    <t>The Richest Man in Babylon</t>
  </si>
  <si>
    <t>Clason George</t>
  </si>
  <si>
    <t>978-5-17-162344-9</t>
  </si>
  <si>
    <t>ASE000000000879061</t>
  </si>
  <si>
    <t>http://cdn.eksmo.ru/v2/ASE000000000879061/COVER/cover1.jpg</t>
  </si>
  <si>
    <t>ExclusiveClassicsHardcover(неадапт)Clason The Richest Man in Babylon</t>
  </si>
  <si>
    <t>Скучно читать книги по финансовой грамотности? Джордж Клейсон еще в 1926 году написал «Самого богатого человека в Вавилоне», где поделился с читателями советами по распределению средств, используя для этого формат вавилонских притч.
Клейсон использовал настоящие записи из Древней Месопотамии в качестве источников, поэтому можно сказать, что эта книга откроет вам древнейшие секреты успеха и обогащения.
Но даже если вы не заинтересованы в улучшении своего материального блага, то все-равно сможете насладиться занимательными притчами на английском языке.</t>
  </si>
  <si>
    <t>The Great Gatsby</t>
  </si>
  <si>
    <t>Fitzgerald F.S.</t>
  </si>
  <si>
    <t>978-5-17-153458-5</t>
  </si>
  <si>
    <t>ASE000000000869861</t>
  </si>
  <si>
    <t>http://cdn.eksmo.ru/v2/ASE000000000869861/COVER/cover1.jpg</t>
  </si>
  <si>
    <t>ExclusiveClassicsHardcover(неадапт)Fitzgerald The Great Gatsby</t>
  </si>
  <si>
    <t>Двадцатые ещё только начались, а вы уже от них устали? Вернитесь в Ревущие двадцатые с «Великим Гэтсби»! Фрэнсис Скотт Фицджеральд откроет перед вами время, когда будущее могло быть только прекрасным. Джаз, вечеринки и деньги, льющиеся рекой, – такова повседневность героев книги. 
«Великий Гэтсби» является отчасти историей самого Ф. С. Фицджеральда. Он был влюблен в красавицу Зельду, но у него не было денег, чтобы обеспечить брак. Фицджеральд стал популярным писателем и добился руки возлюбленной. История Джея Гэтсби – мрачный близнец этой. Гэтсби - нувориш, сколотивший состояние на темных делах, и окруживший себя покровом тайны. Никто не знает источник его богатств, но все с удовольствием перемывают ему кости на его вечеринках. Заглянуть под эту личину удается лишь рассказчику, Нику Каррауэю, который неожиданно узнает в нем своего сослуживца. Вскоре он понимает, что для Гэтбси богатство лишь инструмент, а единственное, что ему на самом деле нужно – добиться любви одной красавицы.
Книга издана в неадаптированной версии. Наслаждайтесь поэтичностью английского языка Ф. С. Фицджеральда в оригинале!</t>
  </si>
  <si>
    <t>Coraline</t>
  </si>
  <si>
    <t>Gaiman N.</t>
  </si>
  <si>
    <t>978-5-17-159033-8</t>
  </si>
  <si>
    <t>ASE000000000875596</t>
  </si>
  <si>
    <t>http://cdn.eksmo.ru/v2/ASE000000000875596/COVER/cover1.jpg</t>
  </si>
  <si>
    <t>ExclusiveClassicsHardcover(неадапт)Gaiman Coraline</t>
  </si>
  <si>
    <t>Издание на английском языке.
Исследуя дом, в который только что переехала её семья, Коралина находит дверь, ведущую в никуда. Или, точнее, дверь, которая вела в никуда, пока её не открыли правильным ключом. Теперь за ней находится проход в другой мир, очень похожий на мир Коралины: здесь тот же дом, те же странные соседи, и даже её мама и папа! Только еда здесь вкуснее, игры веселее, а животные могут разговаривать. А раз здесь так хорошо, то почему бы не остаться здесь навсегда?
Издание без адаптации. Наслаждайтесь талантом Нила Геймана в оригинале!</t>
  </si>
  <si>
    <t>978-5-17-162341-8</t>
  </si>
  <si>
    <t>ASE000000000879060</t>
  </si>
  <si>
    <t>http://cdn.eksmo.ru/v2/ASE000000000879060/COVER/cover1.jpg</t>
  </si>
  <si>
    <t>ExclusiveClassicsPaperback(неадапт)Clason The Richest Man in Babylon</t>
  </si>
  <si>
    <t>Вознесенная грехом</t>
  </si>
  <si>
    <t>Love &amp; Mafia (европокет)</t>
  </si>
  <si>
    <t>978-5-17-172809-0</t>
  </si>
  <si>
    <t>Love &amp; Mafia(м)</t>
  </si>
  <si>
    <t>By Sin I Rise : Part One</t>
  </si>
  <si>
    <t>ASE000000000888056</t>
  </si>
  <si>
    <t>http://cdn.eksmo.ru/v2/ASE000000000888056/COVER/cover1.jpg</t>
  </si>
  <si>
    <t>Love &amp; Mafia(мяг)Рейли Вознесенная грехом</t>
  </si>
  <si>
    <t>– Первая часть цикла-бестселлера!
– Переиздание в мягкой обложке с клапанами. Оригинальная обложка с цветными иллюстрациями на обороте.
– Захватывающая дух атмосфера опасного мафиозного мира, где герои ходят по лезвию ножа.
– Dark Romance с эмоциональными американскими горками, запретной связью и горячими сценами.</t>
  </si>
  <si>
    <t>Мэддокс Бешеный пес Уайт ненавидит все, что касается фамилии Витиелло. Он стал свидетелем безжалостного убийства доном итальянской мафии своего отца и его людей на собственной территории. Воспитанному родным дядей, президентом мотоклуба "Тартар", Мэддоксу суждено пойти по его стопам. Сейчас их отделение вновь усиливает позиции, но для окончательного триумфа необходимо уничтожить империю Витиелло. И лучший способ этого добиться — похитить их избалованную принцессу и медленно уничтожать ее по кусочкам до тех пор, пока ее отец не начнет молить о пощаде.
Марселла Витиелло выросла в "золотой клетке". Если твой отец — самый опасный человек Нью-Йорка, то люди относятся к тебе с почтением. Обреченная выйти замуж за мужчину, одобренного отцом, Марселла устала от того, что с ней обращаются, как с неприступной фарфоровой куклой. Ей претит жизнь, навязанная семьей. А потом у Марселлы отнимают все, что она принимала как должное. Там, где она сейчас находится, ее фамилия не навевает страх.</t>
  </si>
  <si>
    <t>Золотая коллекция. Чернобыльское сафари</t>
  </si>
  <si>
    <t>Орехов В.И.</t>
  </si>
  <si>
    <t>Stalker</t>
  </si>
  <si>
    <t>978-5-17-148646-4</t>
  </si>
  <si>
    <t>ASE000000000864836</t>
  </si>
  <si>
    <t>http://cdn.eksmo.ru/v2/ASE000000000864836/COVER/cover1.jpg</t>
  </si>
  <si>
    <t>S.T.A.L.K.E.R! Орехов Золотая коллекция. Чернобыльское сафари</t>
  </si>
  <si>
    <t>У богатых иностранцев свои причуды. Хотят устроить сафари на запретной территории? Да пожалуйста! Лишь бы эти туристы не забывали платить.
Сталкеру Хемулю не впервой проникать в Чернобыльскую аномальную Зону, хоть с напарником, хоть с целой группой. А если знать нужные места так, как знает бывалый бродяга, сафари и вовсе может превратиться в щекочущую нервы, но относительно легкую прогулку.
Вот только почему-то с первого же шага внутрь Периметра на группу Хемуля начинается охота: мутировавшая живность, военные, сталкеры и даже мифические Хозяева Зоны — буквально все ополчились на туристов!
А впрочем, такие ли уж они туристы? Может, помимо сафари, у этих иностранцев есть в Зоне и другой интерес?</t>
  </si>
  <si>
    <t>Свет зари</t>
  </si>
  <si>
    <t>Конторович А.С.</t>
  </si>
  <si>
    <t>Zа Отечество!</t>
  </si>
  <si>
    <t>978-5-17-174016-0</t>
  </si>
  <si>
    <t>ZаОтечество</t>
  </si>
  <si>
    <t>ASE000000000889022</t>
  </si>
  <si>
    <t>http://cdn.eksmo.ru/v2/ASE000000000889022/COVER/cover1.jpg</t>
  </si>
  <si>
    <t>ZаОтечество Конторович Свет зари (ИД Ленинград)</t>
  </si>
  <si>
    <t>Очень многое из того, что тут описано, вызовет вполне законное удивление и недоверие.
Но... Большинство этих событий в разное время происходило в действительности. И происходит сегодня и сейчас. Не только у нас поблизости — и не только у нас.
Это тоже война, страшная война... пусть на ней не всегда говорят пушки и падают бомбы. Но, как и в любой войне, тут есть
победители и побеждённые. Есть раненые и павшие... с обеих сторон. Про них эта книга…</t>
  </si>
  <si>
    <t>Цветет черемуха к разлуке</t>
  </si>
  <si>
    <t>Андреева Н.В.</t>
  </si>
  <si>
    <t>Бестселлеры Натальи Андреевой</t>
  </si>
  <si>
    <t>978-5-17-171954-8</t>
  </si>
  <si>
    <t>Андреева(best)</t>
  </si>
  <si>
    <t>ASE000000000887530</t>
  </si>
  <si>
    <t>http://cdn.eksmo.ru/v2/ASE000000000887530/COVER/cover1.jpg</t>
  </si>
  <si>
    <t>Андреева(best)!!Цветет черемуха к разлуке</t>
  </si>
  <si>
    <t>- Кинематографичная детективная история, разворачивающаяся на фоне байкальских пейзажей.
- Новое загадочное дело Алексея Леонидова — главного героя цикла «Эра Стрельца». Пропал житель Иркутска — но его гаджеты живы: он регулярно пишет в блог и мессенджеры и, что самое неприятное, совершает киберпреступления. Неужели некий злодей использует чужие персональные данные? Или же это перевоплощение самого пропавшего? Повествование ведется с двух «точек отсчета»: от имени Алексея и от имени преступника. И у каждого — своя правда.
- Наталья Андреева — звезда остросюжетного жанра, финалист премии «Русский детектив». Суммарный тираж ее книг — 7 миллионов экземпляров. 15 из них стали эпизодами сериала «Психология преступления».
- Серия «Бестселлеры Натальи Андреевой».</t>
  </si>
  <si>
    <t>Сарафанное радио привело к Алексею Леонидову, вышедшему в отставку, женщину, у которой год назад пропал муж. Случилось это в Иркутске, куда Руслана Скворцова занесло в командировку. Полиция в возбуждении уголовного дела отказала, поскольку гаджеты Скворцова «живы». Якобы пропавший мужчина пишет посты в блог, сообщения в мессенджер, а главное, берет огромные кредиты, которые вешает на жену. Человека нынче успешно заменяет телефон, коды по эсэмэс отпирают все личные кабинеты. Клиентка просит Леонидова отправиться в Иркутск, чтобы выяснить правду. Жив Скворцов или его персональные данные украдены хитроумными преступниками? События разворачиваются на фоне красот Байкала и уникальной истории Восточной Сибири.</t>
  </si>
  <si>
    <t>Шестерка воронов</t>
  </si>
  <si>
    <t>Бардуго Л.</t>
  </si>
  <si>
    <t>Миры Ли Бардуго. Grishaverse</t>
  </si>
  <si>
    <t>978-5-17-108154-6</t>
  </si>
  <si>
    <t>Бардуго(Миры)</t>
  </si>
  <si>
    <t>SIX OF CROWS</t>
  </si>
  <si>
    <t>ASE000000000836138</t>
  </si>
  <si>
    <t>http://cdn.eksmo.ru/v2/ASE000000000836138/COVER/cover1.jpg</t>
  </si>
  <si>
    <t>Бардуго(Миры)Шестерка воронов</t>
  </si>
  <si>
    <t>Первый роман молодой американской писательницы Ли Бардуго «Тень и кость» вышел в 2012 году и сразу же пополнил ряды бестселлеров «New York Times»: вселенная магов-гришей моментально покорила сердца читателей! Абсолютно новый мир, продуманный до мелочей и наполненный мистикой и жестокой борьбой за власть, можно сравнить разве что с «Игрой престолов». Изданные в 2013 и 2014 годах продолжения цикла также стали хитами  продаж и окончательно утвердили Бардуго в статусе автора одной из самых  ярких фэнтези-эпопей десятилетия. Права на экранизацию купила студия DreamWorks, и, возможно, в ближайшем будущем  образы главных героев трилогии  воплотят на экране лучшие голливудские актеры!  «Шестерка воронов» - следующая глава в истории этого мира. Судьба  и будущее могущественной нации гришей внезапно оказывается в руках  хладнокровного бандита Каза Бреккера и его команды. Кто они? У каждого из них свои секреты, которые они тщательно оберегают даже друг от друга... Их ждут опасные приключения, головокружительные пейзажи, жуткие монстры и древняя магия. Вселенная гришей становится шире и открывается  в новых потрясающих подробностях! Одной книжкой здесь не обойтись. Продолжение обязательно будет!</t>
  </si>
  <si>
    <t>Каз Бреккер никогда не снимает черных перчаток. Но, если не хочешь стать ужином для акул, не спрашивай его, почему. Никому не известно, где его семья, откуда он пришел и почему остался в Кеттердаме. Зато он знает обо всех и все. Бреккер — правая рука главаря одной из самых влиятельных банд в городе. Казино, бордели, нелегальная торговля — его стихия. А еще шантаж, грабеж и, если понадобится, хладнокровное убийство. Но все это мелочи по сравнению с новым заказом. На кону — баснословные деньги и… секрет, который может уничтожить одни народы и возвеличить другие. Какие именно — теперь зависит от Каза и его команды. Шестерых «воронов», которым нечего терять кроме надежды. Это дело объединит их. Лучшего стрелка банды Отбросов и новичка, который не умеет держать пистолет в руках. Соблазнительную чародейку, умеющую с помощью магии взрывать сердца, и безжалостного охотника на таких, как она.  Юную гимнастку из самого известного публичного дома во всей Керчии и Каза Бреккера, способного без тени сомнения вырвать глаз предателю.  Им предстоит один путь, но у каждого своя цель…</t>
  </si>
  <si>
    <t>Сотня. Забытый поход</t>
  </si>
  <si>
    <t>Боевая фантастика</t>
  </si>
  <si>
    <t>978-5-17-172194-7</t>
  </si>
  <si>
    <t>БоевФантастика</t>
  </si>
  <si>
    <t>ASE000000000887743</t>
  </si>
  <si>
    <t>http://cdn.eksmo.ru/v2/ASE000000000887743/COVER/cover1.jpg</t>
  </si>
  <si>
    <t>БоевФантастика Трофимов Сотня. Забытый поход(ИДЛенинград)</t>
  </si>
  <si>
    <t>…Доля казачья, служба лихая… Именно так и сложилось
для Матвея. Ведь интересы государства это не всегда благо для
живущих в нём, тем более для тех, кто ему служит. Вот и от
него служба потребовала оставить всё и отправиться туда, где
интересы империи оказались важнее. И поход этот оказался не
так прост, как могло показаться вначале. Ведь идти им пришлось по пустынным холмам Ближнего Востока, где любой
европеец давно уже стал врагом для местных жителей…</t>
  </si>
  <si>
    <t>Шедевры импрессионизма</t>
  </si>
  <si>
    <t>Жукова А.В.</t>
  </si>
  <si>
    <t>978-5-17-169991-8</t>
  </si>
  <si>
    <t>ASE000000000885941</t>
  </si>
  <si>
    <t>http://cdn.eksmo.ru/v2/ASE000000000885941/COVER/cover1.jpg</t>
  </si>
  <si>
    <t>БолПодарКнига Шедевры импрессионизма</t>
  </si>
  <si>
    <t>Полтора столетия назад группа никому не известных французских художников совершила по-настоящему революционный прорыв в искусстве. Новаторство и идеи этого направления полностью изменили художественное восприятие искусства XIX и XX веков. Своей главной целью импрессионисты считали передачу импрессии – впечатления, а для этого нужно было научиться ловить момент, чтобы запечатлеть реальный мир во всей его изменчивости. Внутри студии было невозможно достичь такого эффекта, и художники выходили «в мир» — на пленэр, где быстро набрасывали эскизы, стараясь ухватить естественное освещение и эмоциональный нерв момента. Импрессионисты не стремились к отражению острых социальных проблем, философии или эпатажу в творчестве, сосредотачиваясь только на различных способах выражения впечатления окружающей повседневности. Они не настаивали на глубоком содержании картины, стремясь «увидеть мгновение» и отразить настроение. Они не искали надуманной сложности, оставаясь при этом чуждыми любому вульгарному упрощению или избитой сентиментальной банальности. Импрессионизм не претендовал на элитарность, особую утонченную аристократичность, психологическую углубленность или символический подтекст, он смотрел на мир незамутненными глазами любопытного ребенка.
Эта прекрасно иллюстрированная книга, написанная историком и искусствоведом, преподавателем истории искусства Александрой Жуковой, поможет вам найти ответы на следующие вопросы:
•   Импрессионисты – это группа художников или стиль? 
•   Чем нас так привлекает живопись этих мастеров?
•   Импрессионизм принадлежит истории или существует до сих пор? 
•   Какие сюжеты выбирали импрессионисты и почему?
•   Как расшифровать язык импрессионизма?
Об авторе
Александра Васильевна Жукова — историк и искусствовед, закончила исторический факультет Саратовского университета. Работает в Радищевском художественном музее и преподаёт в университете спецкурсы по истории искусства.</t>
  </si>
  <si>
    <t>Шедевры импрессионизма. Футляр</t>
  </si>
  <si>
    <t>978-5-17-169997-0</t>
  </si>
  <si>
    <t>ASE000000000885947</t>
  </si>
  <si>
    <t>http://cdn.eksmo.ru/v2/ASE000000000885947/COVER/cover1.jpg</t>
  </si>
  <si>
    <t>БолПодарКнига(футляр)Шедевры импрессионизма</t>
  </si>
  <si>
    <t>Лучшие белые стихи</t>
  </si>
  <si>
    <t>Жуковский В.А., Маяковский В.В., Ахматова А.А.</t>
  </si>
  <si>
    <t>Великая поэзия</t>
  </si>
  <si>
    <t>978-5-17-174168-6</t>
  </si>
  <si>
    <t>ВеликаяПоэзия</t>
  </si>
  <si>
    <t>ASE000000000889228</t>
  </si>
  <si>
    <t>http://cdn.eksmo.ru/v2/ASE000000000889228/COVER/cover1.jpg</t>
  </si>
  <si>
    <t>ВеликаяПоэзия Жуковский/Маяковский Лучшие белые стихи</t>
  </si>
  <si>
    <t>Этот сборник — исследование безграничных возможностей белого стиха. Отказавшись от пут рифмы, поэты обретают свободу самовыражения, создавая произведения, пронизанные искренностью, глубиной и неповторимым ритмом. Здесь вы найдёте и тихие размышления, и яркие образы, и мощные эмоции — всё, что способно затронуть самые тонкие струны души. Откройте для себя мир поэзии, где слово звучит во всей своей первозданной силе.</t>
  </si>
  <si>
    <t>Последнее желание. Меч Предназначения. Кровь эльфов. Час Презрения. Крещение огнем. Башня Ласточки. Владычица Озера</t>
  </si>
  <si>
    <t>Весь(гигант)</t>
  </si>
  <si>
    <t>978-5-17-121696-2</t>
  </si>
  <si>
    <t>ASE000000000850058</t>
  </si>
  <si>
    <t>http://cdn.eksmo.ru/v2/ASE000000000850058/COVER/cover1.jpg</t>
  </si>
  <si>
    <t>Весь(гигант)Сапковский Ведьмак в одной книге (2-ое издание)</t>
  </si>
  <si>
    <t>Одна из лучших фэнтези-саг за всю историю существования жанра. Оригинальное, масштабное эпическое произведение, одновременно и свободное от влияния извне, и связанное с классической мифологической, легендарной и сказовой традицией. Шедевр не только писательского мастерства Анджея Сапковского, но и переводческого искусства Евгения Павловича Вайсброта. «Сага о Геральте» — в одном томе.
Бесценный подарок и для поклонника прекрасной фантастики, и для ценителя просто хорошей литературы.
Перед читателем буквально оживает необычный, прекрасный и жестокий мир литературной легенды, в котором обитают эльфы и гномы, оборотни, вампиры и «низушки»-хоббиты, драконы и монстры, — но прежде всего ЛЮДИ.
Очень близкие нам, понятные и человечные люди — такие как мастер меча ведьмак Геральт, его друг, беспутный менестрель Лютик, его возлюбленная, прекрасная чародейка Йеннифэр, и приемная дочь — безрассудно отважная юная Цири…</t>
  </si>
  <si>
    <t>Океан в конце дороги (новый перевод)</t>
  </si>
  <si>
    <t>Гейман: книжная полка</t>
  </si>
  <si>
    <t>978-5-17-172935-6</t>
  </si>
  <si>
    <t>Гейман(книжная полка)</t>
  </si>
  <si>
    <t>The Ocean at the End of the Lane</t>
  </si>
  <si>
    <t>ASE000000000888186</t>
  </si>
  <si>
    <t>http://cdn.eksmo.ru/v2/ASE000000000888186/COVER/cover1.jpg</t>
  </si>
  <si>
    <t>Гейман(книжная полка)Океан в конце дороги (новый перевод)</t>
  </si>
  <si>
    <t>От создателя знаменитых «Американских богов», «Никогде» и «Звездной пыли».
Захватывающая сказка-миф, блестяще рассказанная история одинокого «книжного» мальчика, имени которого читатель так и не узнает, но в котором безошибочно угадываются черты самого автора.
Прогулка по фермам Сассекса приводит героя к дому древних богов, играющих в людей, и с этой минуты ткань привычного мира рвется и выворачивается наизнанку, а в прореху проникают существа иномирья — такие странные и страшные, что о них невозможно и помыслить.</t>
  </si>
  <si>
    <t>Мой грешный ангел</t>
  </si>
  <si>
    <t>Лин Б.</t>
  </si>
  <si>
    <t>Грешный ангел</t>
  </si>
  <si>
    <t>978-5-17-168996-4</t>
  </si>
  <si>
    <t>ГрешныйАнгел</t>
  </si>
  <si>
    <t>ASE000000000885434</t>
  </si>
  <si>
    <t>http://cdn.eksmo.ru/v2/ASE000000000885434/COVER/cover1.jpg</t>
  </si>
  <si>
    <t>ГрешныйАнгел Лин Мой грешный ангел</t>
  </si>
  <si>
    <t>- Запуск новой серии «Грешный ангел» — горячие любовные романы в лучших традициях зарубежного new adult. 
- Музыка — в каждой книге серии! Среди героев — звезда вокала, начинающий барабанщик, девушка с прекрасным голосом…
- «Мой грешный ангел» — целительная история любви, начавшейся с мимолетного романа. Это хроники выхода из абьюзивных отношений, принятия себя и знакомства с человеком, любящим все твои слабости и несовершенства. 
- Неоднозначные персонажи и предельная откровенность нагнетают напряжение. Интрига сохранится вплоть до финала. 
- Цветные форзацы и черно-белые иллюстрации — внутри.</t>
  </si>
  <si>
    <t>Столкнувшись с предательством любимого человека, Аврора улетает к океану, где знакомится с обаятельным Симоном. С головой окунувшись в курортный роман, она впервые испытывает настоящую близость и бурю эмоций.
По возвращении в родной город Аврора готова расстаться с женихом и начать новую жизнь. Однако он не намерен так просто отпускать ее. Сможет ли она освободиться из его цепких рук и обрести свободу? И какую роль в этом сыграет Симон?</t>
  </si>
  <si>
    <t>Если хочешь знать</t>
  </si>
  <si>
    <t>Соболева Л.П.</t>
  </si>
  <si>
    <t>Детектив в багровых тонах</t>
  </si>
  <si>
    <t>978-5-17-167841-8</t>
  </si>
  <si>
    <t>ДетективБагровТонах</t>
  </si>
  <si>
    <t>ASE000000000884326</t>
  </si>
  <si>
    <t>http://cdn.eksmo.ru/v2/ASE000000000884326/COVER/cover1.jpg</t>
  </si>
  <si>
    <t>ДетективБагровТонах(тв)Соболева Если хочешь знать</t>
  </si>
  <si>
    <t>- Новинка от мастера авантюрного детектива.
- Динамичная история о том, как всего один неправильно сделанный жизненный выбор может обернуться катастрофой даже для того, у кого есть все.
- Реалистично выписанные ситуации и портреты героев побуждают читателя сочувствовать даже отрицательным персонажам. А центральная загадка истории не будет раскрыта до самого финала.
- По собственному признанию Ларисы Соболевой, все сюжеты своих книг она черпает из реальной жизни.
- Старт новой авторской серии «Детектив в багровых тонах».</t>
  </si>
  <si>
    <t>Данилов успешный бизнесмен и предприниматель. Деньги вскружили ему голову: решив, что теперь можно все, он пустился во все тяжкие. Жена натерпелась и подала на развод. Оскорбленный Данилов назло ей женился на любовнице... и даже не мог подумать, чем это все для него обернется…
Вскоре Данилов оказывается на грани полного краха – он теряет бизнес, деньги, а на его жизнь покушаются и не раз. Успех почти всегда достается дорогой ценой, но за предательство приходится платить еще дороже!
Друзья Данилова – следователи, берутся за расследование и предлагают для раскрытия дела интересный ход… Но результат был полной неожиданностью даже для них…</t>
  </si>
  <si>
    <t>Английские неправильные глаголы</t>
  </si>
  <si>
    <t>Диск-вертушка</t>
  </si>
  <si>
    <t>Наглядное пособие</t>
  </si>
  <si>
    <t>978-5-17-147155-2</t>
  </si>
  <si>
    <t>180х180</t>
  </si>
  <si>
    <t>180x180</t>
  </si>
  <si>
    <t>ДискВертушка</t>
  </si>
  <si>
    <t>ASE000000000863258</t>
  </si>
  <si>
    <t>http://cdn.eksmo.ru/v2/ASE000000000863258/COVER/cover1.jpg</t>
  </si>
  <si>
    <t>ДискВертушка Английские неправильные глаголы</t>
  </si>
  <si>
    <t>Эффективный способ запомнить английские неправильные глаголы. Подвижная часть диска-вертушки поможет быстро найти неправильную форму самых употребляемых глаголов английского языка.</t>
  </si>
  <si>
    <t>Диск-вертушка с неправильными глаголами отлично подойдет всем, кто изучает английский язык. В таблице помещены глаголы в трех формах с переводом. На обороте эти же глаголы объединены в группы со схожим способом образования. Наглядная подача материала позволит легко и быстро выучить формы неправильных английских глаголов.</t>
  </si>
  <si>
    <t>Лучшие стихи и сказки</t>
  </si>
  <si>
    <t>Для детей и не только</t>
  </si>
  <si>
    <t>978-5-17-116244-3</t>
  </si>
  <si>
    <t>ДляДетейНеТолько</t>
  </si>
  <si>
    <t>ASE000000000844633</t>
  </si>
  <si>
    <t>http://cdn.eksmo.ru/v2/ASE000000000844633/COVER/cover1.jpg</t>
  </si>
  <si>
    <t>ДляДетей(и не только)Маршак Лучшие стихи и сказки</t>
  </si>
  <si>
    <t>Где живут детки в клетке? Кто такой человек рассеянный? Куда идёт детский сад? Что случилось у кошки в доме? На эти и другие важные вопросы вы найдёте ответы в книжке С. Маршака «Лучшие стихи и сказки»! Здесь собраны все классические произведения знаменитого поэта для разных возрастов, поэтому ребёнку будет интересна эта книга и в самом раннем детстве, и перед школой. Хрестоматийные произведения С.  Маршака составляют золотой фонд детской литературы. 
Для дошкольного возраста.</t>
  </si>
  <si>
    <t>Королевская кровь. Вороново сердце. ч.1.</t>
  </si>
  <si>
    <t>Котова И.В.</t>
  </si>
  <si>
    <t>Другие миры</t>
  </si>
  <si>
    <t>978-5-17-170740-8</t>
  </si>
  <si>
    <t>ДругиеМиры</t>
  </si>
  <si>
    <t>ASE000000000886522</t>
  </si>
  <si>
    <t>http://cdn.eksmo.ru/v2/ASE000000000886522/COVER/cover1.jpg</t>
  </si>
  <si>
    <t>ДругиеМиры Котова Королевская кровь. Вороново сердце. ч.1.</t>
  </si>
  <si>
    <t>«Мы все пленники судьбы. Но иногда наступают эпохи, ве-
ликие эпохи, когда меняется мир. Смотри внимательно, и ты
увидишь знаки. Увидишь, как люди вырастают над судьбами,
и даже боги склоняются перед их силой, перед добровольны-
ми и безоглядными жертвами во имя другого. Как борьба идет
до последней капли крови, до последнего вздоха и смерти во-
преки — и отступает рок, и ломается предначертание. Никог-
да такое не бывает случайно. Смотри. Наблюдай. Помни. Такое
случается только тогда, когда мир уже треснул и нужны те, кто
сошьют его вновь».</t>
  </si>
  <si>
    <t>ПАНК 57</t>
  </si>
  <si>
    <t>Дуглас П.</t>
  </si>
  <si>
    <t>Ночь дьявола Пенелопы Дуглас</t>
  </si>
  <si>
    <t>978-5-17-155674-7</t>
  </si>
  <si>
    <t>Дуглас(Ночь дьявола)</t>
  </si>
  <si>
    <t>PUNK 57</t>
  </si>
  <si>
    <t>ASE000000000872206</t>
  </si>
  <si>
    <t>http://cdn.eksmo.ru/v2/ASE000000000872206/COVER/cover1.jpg</t>
  </si>
  <si>
    <t>ФА апрель 2023</t>
  </si>
  <si>
    <t>Дуглас(Ночь дьявола)ПАНК 57</t>
  </si>
  <si>
    <t>Умение изобретательно сочетать в книгах свет и тьму, любовь и ненависть, боль и удовольствие принесли Пенелопе Дуглас мировую славу. Читайте один из самых искренних и волнующих романов young adult б отношениях по переписке. 
Их общение началось с ошибки. Они должны были общаться письмами с детьми своего пола. Но учитель Миши, решил, что Райен — тоже парень, а учитель Райен, что Миша — девочка. 
Теперь эта парочка не разлей вода. Ограничений у дружбы всего три: 
никаких соцсетей,
никаких телефонных разговоров, 
никаких встреч вживую.
Не такие уж и сложные правила, если цель —- сохранить дружбу. Но как же сложно устоять перед соблазном увидеть другого, когда выпадает такой шанс.
Увидеть и возненавидеть от всей души.
Потому что именно так и происходит.
Неужели дружбе конец?</t>
  </si>
  <si>
    <t>Миша и Райен — лучшие друзья по переписке, которая началась семь лет назад и теперь необходима обоим, как воздух. Для их дружбы существует только три ограничения: никаких социальных сетей, никаких телефонных звонков и никаких фотографий. Так продолжается до тех пор, пока один из них не решается нарушить эти простые правила. Знакомство в реальной жизни приносит разочарование. Неужели на этом их дружба закончится?..</t>
  </si>
  <si>
    <t>Леонид Андреев: Герцог Лоренцо</t>
  </si>
  <si>
    <t>Басинский П.В.</t>
  </si>
  <si>
    <t>ЖИЛ</t>
  </si>
  <si>
    <t>978-5-17-161430-0</t>
  </si>
  <si>
    <t>Шлыкова Алла Сергеевна</t>
  </si>
  <si>
    <t>ASE000000000878040</t>
  </si>
  <si>
    <t>http://cdn.eksmo.ru/v2/ASE000000000878040/COVER/cover1.jpg</t>
  </si>
  <si>
    <t>ФА Апрель</t>
  </si>
  <si>
    <t>ЖИЛ Басинский Леонид Андреев: Герцог Лоренцо</t>
  </si>
  <si>
    <t>- Творчество Леонида Андреева до сих пор вызывает споры критиков. Для одних его произведения — «образцовая гнусность», другие отмечают «крепкое дуновение таланта». Но каким на самом деле был писатель: холодным циником или тонкой ранимой душой? Почему, будучи патриотом, он не принял Революцию? Зачем стрелялся? Ответы — в новой биографии.
- Павел Басинский — мастер биографического жанра. Его книги «Страсти по Максиму. Горький», «Лев Толстой: бегство из рая», «Посмотрите на меня. Тайная история Лизы Дьяконовой» стали бестселлерами и принесли писателю две премии «Большая книга».
 - Книга выходит в серии ЖИЛ («Жизнь известных людей»).</t>
  </si>
  <si>
    <t>Павел Басинский — дважды лауреат премии “Большая книга”, автор бестселлеров о Льве Толстом и Максиме Горьком.
Леонид Андреев — один из самых ярких и загадочных писателей Серебряного века, создатель ни на кого не похожего “андреевского” стиля в литературе и театре. Его называли реалистом, символистом, мистическим анархистом, но так и не смогли подобрать точного определения. Выходец из Орла, он достиг вершин литературной славы и оказался в изгнании после Октябрьской революции. Он дружил с Максимом Горьким и стал его врагом на многие годы. Красавец и фантазер, “герцог” по натуре и наследственный пьяница, он был любим многими женщинами, но был счастлив только с одной.</t>
  </si>
  <si>
    <t>Иван Бунин. Жизнь наоборот</t>
  </si>
  <si>
    <t>Воденников Д.Б.</t>
  </si>
  <si>
    <t>978-5-17-161669-4</t>
  </si>
  <si>
    <t>Бугайчук Анастасия Юрьевна</t>
  </si>
  <si>
    <t>ASE000000000878290</t>
  </si>
  <si>
    <t>http://cdn.eksmo.ru/v2/ASE000000000878290/COVER/cover1.jpg</t>
  </si>
  <si>
    <t>ЖИЛ Воденников Иван Бунин. Жизнь наоборот</t>
  </si>
  <si>
    <t>- Новая книга серии ЖИЛ («Жизнь известных людей») об Иване Бунине — первом русском Нобелевский лауреате в области литературы. 
- Автор предлагает взглянуть на судьбу писателя по-новому, «раскрутив» ее с конца. Повествование начинается со смерти Бунина и заканчивается его ранней жизнью. От последних дней к истокам — через старость, эмиграцию, революцию, любовь.
- Дмитрий Воденников — писатель, поэт, эссеист, автор бестселлеров «Сны о Чуне», «Приснившиеся люди», «Бессмертная стрекоза».</t>
  </si>
  <si>
    <t>Дмитрий Воденников — поэт, эссеист, автор книг стихов и прозы, в том числе "Сны о Чуне", "Приснившиеся люди", "Бессмертная стрекоза".
"…Однажды зимним морозным утром я понял, что начну тоже с холода, только парижского: когда упал первый ком земли на крышку гроба Бунина на неожиданно по-русски ледяном ноябрьском кладбище. А потом начну отматывать всё к началу. «Жизнь наоборот». Через старость, болезнь, мировую славу, эмиграцию, потрясения, революцию, третью любовь, вторую, первую. И так до истока. 
И когда только что появившийся на свет ребенок закричит, книга и закончится. 
И тогда мы начнем всё сначала". (Дмитрий Воденников)</t>
  </si>
  <si>
    <t>Александр Тиняков: Человек и персонаж</t>
  </si>
  <si>
    <t>Сенчин Р.В.</t>
  </si>
  <si>
    <t>978-5-17-174013-9</t>
  </si>
  <si>
    <t>ASE000000000880003</t>
  </si>
  <si>
    <t>http://cdn.eksmo.ru/v2/ASE000000000880003/COVER/cover1.jpg</t>
  </si>
  <si>
    <t>ЖИЛ Сенчин Александр Тиняков: Человек и персонаж</t>
  </si>
  <si>
    <t>- Александр Тиняков — уникальная фигура эпохи декаданса, поэт-сквернослов, стихи которого спустя сто лет снова на пике популярности. В чем феномен Тинякова? Какой нерв современного человека цепляют его стихи? Разбирается Роман Сенчин, автор бестселлера «Елтышевы», лауреат премий «Большая книга» и «Ясная Поляна».
- Новинка серии ЖИЛ («Жизнь известных людей»).</t>
  </si>
  <si>
    <t>Роман Сенчин - прозаик, лауреат премий “Большая книга” и “Ясная Поляна”, автор романов “Елтышевы”, “Зона затопления”, “Дождь в Париже”.
“Воскреснуть в литературе — такое же чудо, как и в реальной жизни. Чудо произошло с тем, кто, казалось, был забыт прочно и навсегда, кто писал о себе: “судьба неудачника отяготела надо мною и, вероятно, я не только не добьюсь известности и успеха, но погибну безвременно от голода и нищеты”. Теперь этот человек на слуху. На него возникла чуть ли не мода. Его лирические стихотворения цитируют в интернете девушки с нежной душой, а стихи иного рода — декаденты, панки, некрофилы, эзотерики наших дней. Евгений Евтушенко посвятил ему стихотворение, в котором назвал “недопроклятым”. Зовут этого “недопроклятого” Александр Иванович Тиняков”. (Роман Сенчин)</t>
  </si>
  <si>
    <t>Волшебное чаепитие</t>
  </si>
  <si>
    <t>Амбиру Я.</t>
  </si>
  <si>
    <t>Истории волшебного сада</t>
  </si>
  <si>
    <t>978-5-17-173002-4</t>
  </si>
  <si>
    <t>ИсторВолшебСада</t>
  </si>
  <si>
    <t>MAHO NO NIWA NO HERB LESSON BOOK 1: HERB NO TEA PARTY</t>
  </si>
  <si>
    <t>ASE000000000884846</t>
  </si>
  <si>
    <t>http://cdn.eksmo.ru/v2/ASE000000000884846/COVER/cover1.jpg</t>
  </si>
  <si>
    <t>ИсторВолшебСада Амбиру Волшебное чаепитие</t>
  </si>
  <si>
    <t>ОТКРОЙ ВОЛШЕБСТВО ТРАВЯНОГО ЧАЯ ВМЕСТЕ С ДЖАРРЕТ! Представь себе мир, где каждый листочек хранит свою тайну, а чашка чая — целую историю.
Джаррет, юная хозяйка уютной травяной аптеки, готова поделиться с тобой своими знаниями и любовью к целительным растениям!
Вместе с Джаррет ты отправишься в увлекательное путешествие в мир трав, где каждое чаепитие станет настоящим маленьким праздником.
Эта книга — для девочек, которые ценят красоту, уют и хотят научиться создавать волшебство своими руками!</t>
  </si>
  <si>
    <t>Трилогия "Братство ворона"</t>
  </si>
  <si>
    <t>Стюарт К.</t>
  </si>
  <si>
    <t>Бестселлеры Кейт Стюарт. Братство ворона</t>
  </si>
  <si>
    <t>978-5-17-175893-6</t>
  </si>
  <si>
    <t>Гладышева Мария Владимировна</t>
  </si>
  <si>
    <t>КейтСтюартБратствоВорона</t>
  </si>
  <si>
    <t>Flock</t>
  </si>
  <si>
    <t>ASE000000000888760</t>
  </si>
  <si>
    <t>http://cdn.eksmo.ru/v2/ASE000000000888760/COVER/cover1.jpg</t>
  </si>
  <si>
    <t>КейтСтюартБратствоВорона(комплект/superцена)Трилогия "Братство ворона"</t>
  </si>
  <si>
    <t>Откройте для себя трилогию-бестселлер «Братство ворона»! Кейт Стюарт – автор международных бестселлеров и любимица книжного «Тик-тока». Перед вами восхитительно жаркий, неотразимо горячий и захватывающий роман о плохих парнях с серой моралью. Для поклонников Пенелопы Дуглас и Дженнифер Арментроут, а также для самых смелых фанаток обратных гаремов.</t>
  </si>
  <si>
    <t>978-5-17-122060-0</t>
  </si>
  <si>
    <t>ASE000000000850541</t>
  </si>
  <si>
    <t>http://cdn.eksmo.ru/v2/ASE000000000850541/COVER/cover1.jpg</t>
  </si>
  <si>
    <t>Кинг(книжная полка)Противостояние</t>
  </si>
  <si>
    <t>978-5-17-157608-0</t>
  </si>
  <si>
    <t>ASE000000000874225</t>
  </si>
  <si>
    <t>http://cdn.eksmo.ru/v2/ASE000000000874225/COVER/cover1.jpg</t>
  </si>
  <si>
    <t>Коэльо(Классика)Победитель остается один</t>
  </si>
  <si>
    <t>СЛУЧАЕТСЯ ИНОГДА, ЧТО ЖИЗНЬ РАЗВОДИТ
ДВОИХ ЛЮДЕЙ ТОЛЬКО ДЛЯ ТОГО,
ЧТОБЫ ПОКАЗАТЬ ОБОИМ,
КАК ОНИ ВАЖНЫ ДРУГ ДЛЯ ДРУГА.
Этот роман — зеркало нашего мира, в котором
приверженность роскоши и успеху мешает понять,
к чему по-настоящему стремятся наши сердца.
Действие книги происходит на Каннском кинофестивале,
где избранные наслаждаются всем тем, за что большинство
людей готово заплатить любую цену.
Кому удастся среди множества навязанных обществом
желаний узнать свою настоящую мечту
и воплотить ее в жизнь?</t>
  </si>
  <si>
    <t>World of Warcraft. Рождение Орды</t>
  </si>
  <si>
    <t>Голден Кристи</t>
  </si>
  <si>
    <t>Легенды Blizzard</t>
  </si>
  <si>
    <t>978-5-17-105410-6</t>
  </si>
  <si>
    <t>ЛегендыBlizzard</t>
  </si>
  <si>
    <t>ASE000000000832197</t>
  </si>
  <si>
    <t>http://cdn.eksmo.ru/v2/ASE000000000832197/COVER/cover1.jpg</t>
  </si>
  <si>
    <t>ЛегендыBlizzard(тв)World of Warcraft: Рождение Орды</t>
  </si>
  <si>
    <t>Хотя молодой вождь Тралл и покончил с проклятием демона, которое многие поколения оскверняло его народ, орки все еще пытаются побороть грехи своего кровавого прошлого. Будучи неистовой Ордой, они провели несколько разрушительных войн со своим извечным врагом — Альянсом. Ярость и кровожадность, заставлявшие орков уничтожать все на своем пути, почти полностью поглотили их.
С давних пор благородные орочи кланы жили в относительном мире со своими загадочными соседями дренеями на идилличном Дреноре. Однако гнусные посланники Пылающего Легиона имели иные планы на две эти ничего не подозревающие расы. Демонический повелитель Кил'джеден привел в движение мрачную цепь событий, которая не только привела к истреблению дренеев, но и превращению орочьих кланов в единую неудержимую машину ненависти и разрушения.</t>
  </si>
  <si>
    <t>Тошнота</t>
  </si>
  <si>
    <t>Сартр Ж.-П.</t>
  </si>
  <si>
    <t>978-5-17-150157-0</t>
  </si>
  <si>
    <t>LA NAUSEE</t>
  </si>
  <si>
    <t>ASE000000000866485</t>
  </si>
  <si>
    <t>http://cdn.eksmo.ru/v2/ASE000000000866485/COVER/cover1.jpg</t>
  </si>
  <si>
    <t>ЛучшМирКлассика Сартр Тошнота</t>
  </si>
  <si>
    <t>Тошнота — это суть бытия людей, застрявших «в сутолоке дня». Людей — брошенных на милость чуждой, безжалостной, безотрадной реальности. Тошнота — это невозможность любви и доверия, это — попросту — неумение мужчины и женщины понять друг друга. Тошнота — это та самая «другая сторона отчаяния», по которую лежит Свобода. Но — что делать с этой проклятой свободой человеку, осатаневшему от одиночества?..</t>
  </si>
  <si>
    <t>Стихи и сказки для самых маленьких</t>
  </si>
  <si>
    <t>Моя книжка</t>
  </si>
  <si>
    <t>978-5-17-094365-4</t>
  </si>
  <si>
    <t>МояКнижка</t>
  </si>
  <si>
    <t>ASE000000000720214</t>
  </si>
  <si>
    <t>http://cdn.eksmo.ru/v2/ASE000000000720214/COVER/cover1.jpg</t>
  </si>
  <si>
    <t>МояКнижка Маршак Стихи и сказки для самых маленьких</t>
  </si>
  <si>
    <t>Понимание прочитанного текста  - очень важный навык, который нужно вырабатывать с детства. При поступлении в школу дети должны уметь отвечать на вопросы о прочитанных произведениях, понимать их смысл. В книге классика детской литературы С. Маршака «Стихи и сказки для самых маленьких» собраны самые известные и популярные произведения поэта. В конце книги даются методические вопросы  к  тексту.  Знаменитые произведения С. Маршака, удобный формат, отличные иллюстрации популярных художников  С. Бордюга и Н. Трепенок,  а также развивающие вопросы  делают  книгу  «Стихи и сказки для самых маленьких» нужным и полезным изданием для дошкольников.</t>
  </si>
  <si>
    <t>С. Маршак написал для детей замечательные стихи и сказки, которые уже многие годы радуют юных читателей. Циклы «Детки в клетке» и «Круглый год», «Сказка о глупом мышонке», «Багаж», «Вот какой рассеянный» и многие другие произведения, вошедшие в эту книгу, непременно понравятся ребятам. В конце книги даны вопросы на понимание прочитанных произведений. Отвечая на вопросы, дети лучше усвоят прочитанное, научатся более внимательно относиться к тексту.  А это – отличная подготовка к тем занятиям, которые будут ждать их в школе.
Для дошкольного возраста.</t>
  </si>
  <si>
    <t>С Новым годом!</t>
  </si>
  <si>
    <t>Маршак С.Я., Чуковский К.И.</t>
  </si>
  <si>
    <t>Моя первая книжка с сюрпризом</t>
  </si>
  <si>
    <t>978-5-17-126638-7</t>
  </si>
  <si>
    <t>170х165</t>
  </si>
  <si>
    <t>76x77/16*</t>
  </si>
  <si>
    <t>МояПервКн(с сюрпризом)</t>
  </si>
  <si>
    <t>ASE000000000852123</t>
  </si>
  <si>
    <t>http://cdn.eksmo.ru/v2/ASE000000000852123/COVER/cover1.jpg</t>
  </si>
  <si>
    <t>МояПервКн(с сюрпризом)Маршак/Чуковский С Новым годом!(илл. Н. Ерохина)</t>
  </si>
  <si>
    <t>Какой праздник – самый любимый у детей и взрослых? 
Конечно, Новый год! В этой книге собраны новогодние стихотворения для самых маленьких. Они помогут создать праздничную атмосферу и станут замечательным подарком для малыша, а яркие современные иллюстрации сделают чтение ещё увлекательнее.
В конце книжки вас ждёт интерактивный сюрприз!</t>
  </si>
  <si>
    <t>Черный ксеноархеолог</t>
  </si>
  <si>
    <t>Максимов Ю.В.</t>
  </si>
  <si>
    <t>НоваФикшн. Лучшая русская НФ</t>
  </si>
  <si>
    <t>978-5-17-162886-4</t>
  </si>
  <si>
    <t>НоваФикшн.ЛучшРусНФ</t>
  </si>
  <si>
    <t>ASE000000000879634</t>
  </si>
  <si>
    <t>http://cdn.eksmo.ru/v2/ASE000000000879634/COVER/cover1.jpg</t>
  </si>
  <si>
    <t>НоваФикшн.ЛучшРусНФ Максимов Черный ксеноархеолог</t>
  </si>
  <si>
    <t>– Роман открывает новую серию с лучшей российской научной фантастикой – «Nova Fiction. Лучшая русская НФ».
– Динамичные приключения, инопланетяне, космические контрабандисты, ирония, робот с чувством юмора, ксеноартефакты и рассуждения о боге, морали и сложности выбора – феноменальный коктейль!
– Понравится поклонникам игры «Старкрафт», серии «Звездные войны» и романов Джеймса Кори.
– Обложку для книги нарисовал известный художник Макс Олин.</t>
  </si>
  <si>
    <t>Далекое будущее, начало XXIV века. Космос стал активной зоной изучения ксеноархеологов, корабли беспрепятственно бороздят просторы Вселенной, а роботы с искусственным интеллектом поддержат беседу и составят компанию на пути к другим галактикам.
Сергей Светлов — молодой ученый-ксеноархеолог, специализирующийся на расе неккарцев. Неожиданное приглашение от уважаемого профессора оказывается лишь наживкой для честолюбивых: команде космических авантюристов нужен специалист по некарристике. Честь и принципы никогда бы не позволили Сергею отправиться в сомнительную поездку, однако страсть к изучению руин погибшей цивилизации толкает ученого на опасный и опрометчивый шаг...
Шаг, который изменит не только его, но и ход человеческой истории.</t>
  </si>
  <si>
    <t>Грех</t>
  </si>
  <si>
    <t>Аддерли К.</t>
  </si>
  <si>
    <t>Оттенки чувств</t>
  </si>
  <si>
    <t>978-5-17-164495-6</t>
  </si>
  <si>
    <t>ОттенкиЧувств</t>
  </si>
  <si>
    <t>ASE000000000881651</t>
  </si>
  <si>
    <t>http://cdn.eksmo.ru/v2/ASE000000000881651/COVER/cover1.jpg</t>
  </si>
  <si>
    <t>ОттенкиЧувств Аддерли Грех</t>
  </si>
  <si>
    <t>– Новинка от автора популярных романов «Дьявольская любовь» и «Дьявольское воскрешение».
– Роман, насыщенный сложными любовными испытаниями, страстными сценами и  эмоциональными качелями.
– Захватывающий динамичный сюжет с неожиданными поворотами.
– Для любителей темной романтики и романов Лии Аструм, Рины Кент, Хлои Уолш, Л. Дж. Шэн.</t>
  </si>
  <si>
    <t>Что может быть прекрасней переезда, о котором ты грезила долгие годы? Город мечты, под боком любимый парень, новые знакомства, впечатления. И предсказание от малознакомой девушки: «Совсем скоро ты встретишь своего дьявола». Стоит ли ей верить? 
Лучше остаться с ангелом или попробовать растопить закрытое сердце дьявола? Следует не забывать - у каждого дьявола есть тайны, в которые он точно не захочет тебя посвящать. Все мы не без греха.. Особенно Асм Сатклифф</t>
  </si>
  <si>
    <t>Крошечные сказки</t>
  </si>
  <si>
    <t>Григорьева Е.В.</t>
  </si>
  <si>
    <t>978-5-17-157692-9</t>
  </si>
  <si>
    <t>ASE000000000874314</t>
  </si>
  <si>
    <t>http://cdn.eksmo.ru/v2/ASE000000000874314/COVER/cover1.jpg</t>
  </si>
  <si>
    <t>ПервКнижкиМаленьких Григорьева Крошечные сказки</t>
  </si>
  <si>
    <t>У малышей всё крошечное: и платьица, и штанишки, и чашки с ложками, и игрушки, и книжки, и даже сказки. Например, такие, которые написала современная детская писательница и поэтесса Е. Григорьева. Она лучше всех знает, что окружает малышей, о чём они мечтают и какие видят сны. Очаровательные рисунки к сказкам нарисовала великолепная Любовь Ерёмина-Ношин.
В конце книги – весёлые задания!</t>
  </si>
  <si>
    <t>Кафка. Пишущий ради жизни</t>
  </si>
  <si>
    <t>Сафрански Р.</t>
  </si>
  <si>
    <t>Персона и контркультура. Биографии</t>
  </si>
  <si>
    <t>978-5-17-168046-6</t>
  </si>
  <si>
    <t>Климкина Алина Николаевна</t>
  </si>
  <si>
    <t>ПерсонаКонтркультураБиогр</t>
  </si>
  <si>
    <t>KAFKA. Um sein Leben schreiben</t>
  </si>
  <si>
    <t>ASE000000000884523</t>
  </si>
  <si>
    <t>http://cdn.eksmo.ru/v2/ASE000000000884523/COVER/cover1.jpg</t>
  </si>
  <si>
    <t>ПерсонаКонтркультураБиографии Сафрански Кафка. Пишущий ради жизни</t>
  </si>
  <si>
    <t>Франц Кафка сегодня является одним из самых известных имен в истории западной литературы. Но кем он был в начале своего пути, в Праге начала прошлого века?
«Нет у меня наклонностей к литературе, я просто из литературы состою, я не что иное, как литература, и ничем иным быть не в состоянии», — писал Франц Кафка своей невесте Фелиции Бауэр. Писательство было его существованием, которое значило для него больше, чем законченное произведение.
Известный философ и биограф Рюдигер Сафрански показывает, что может значить письмо для жизни, как все может быть ему подчинено, какие терзания и моменты счастья возникают из него и какие прозрения открываются на этой экзистенциальной границе.
Сафрански рассказывает о моментах счастья, которые Кафка переживает за своим столом, и о моментах, когда мир кажется ему совершенно чуждым.</t>
  </si>
  <si>
    <t>Последнее желание</t>
  </si>
  <si>
    <t>Судзуки С.</t>
  </si>
  <si>
    <t>978-5-17-166759-7</t>
  </si>
  <si>
    <t>Gifted</t>
  </si>
  <si>
    <t>ASE000000000884020</t>
  </si>
  <si>
    <t>http://cdn.eksmo.ru/v2/ASE000000000884020/COVER/cover1.jpg</t>
  </si>
  <si>
    <t>Погода в Токио Судзуки Последнее желание</t>
  </si>
  <si>
    <t>- Роман от популярной в Японии писательницы.
- Книга-финалист самой престижной японской литературной премии Рюноскэ Акутагавы. Права на издание этой истории проданы в семь стран.
- Исследование отношений девушки и ее умирающей мамы. История основана на личном опыте Судзуки — это и работа в индустрии для взрослых, и смерть матери от рака.
- Вечные темы: родительство, недолюбленность, детские травмы, сепарация, гендерные роли, социальные стереотипы.
- Судзуки пишет без лишней романтичности: она подает историю так, что даже ночная жизнь Токио в кварталах развлечений поражает своей будничностью. 
- «Книга с жестокой честностью описывает скитания молодой женщины от бара к бару, от больницы к дому» — The New Yorker.
- Серия «Погода в Токио».</t>
  </si>
  <si>
    <t>Скрип. Распахнулась дверь.
Лязг. Повернулся ключ в замке.
Между «скрип» и «лязг» — неизменный отрезок времени. 
Ритм будней. Остров стабильности в море хаоса и непредсказуемости.
Девушка покидает родительское гнездо, чтобы начать жить собственной жизнью. Но обстоятельства складываются так, что теперь дочь вынуждена заботиться о матери.
Когда раны прошлого не зарубцевались, когда конфликты остались неразрешенными, когда боль не была прожита до самого дна, 
Оказаться под одной крышей 
Мучительно
И тогда
Скрип. Распахнулась дверь.
Лязг. Повернулся ключ в замке.
Между «скрип» и «лязг» — неизменный отрезок времени. 
Ритм будней. Остров стабильности в море хаоса и непредсказуемости.
Который помогает не сойти с ума.</t>
  </si>
  <si>
    <t>Кошка. Полное руководство по воспитанию и уходу</t>
  </si>
  <si>
    <t>Непомнящий Н.Н.</t>
  </si>
  <si>
    <t>978-5-17-159781-8</t>
  </si>
  <si>
    <t>ASE000000000876357</t>
  </si>
  <si>
    <t>http://cdn.eksmo.ru/v2/ASE000000000876357/COVER/cover1.jpg</t>
  </si>
  <si>
    <t>ПолноеРуководство Кошка. Полное руководство по воспитанию и уходу</t>
  </si>
  <si>
    <t>Перед вами настоящая настольная книга «котовода» и «кошковода». Она научит вас правильно ухаживать, кормить, лечить, решать самые различные проблемы, возникающие при содержании животных дома, а также расшифрует кошачий язык, расскажет о разнообразных породах и ответит на все вопросы, касающиеся наших самых грациозных четвероногих друзей.</t>
  </si>
  <si>
    <t>Приключения Пети и Волка. Дело о Золотом Драконе</t>
  </si>
  <si>
    <t>Кокорева К.Н.</t>
  </si>
  <si>
    <t>Приключения Пети и Волка</t>
  </si>
  <si>
    <t>978-5-17-162538-2</t>
  </si>
  <si>
    <t>ПриклПетиВолка</t>
  </si>
  <si>
    <t>ASE000000000879276</t>
  </si>
  <si>
    <t>http://cdn.eksmo.ru/v2/ASE000000000879276/COVER/cover1.jpg</t>
  </si>
  <si>
    <t>ПриклПетиВолка Дело о Золотом Драконе</t>
  </si>
  <si>
    <t>Однажды Волк заподозрил, что перемещаться между мирами может не только он. А ведь это грозит большими неприятностями! Чтобы выяснить, кто еще обладает такими способностями, Петя и Волк отправляются в библиотеку Змея Горыныча, где узнают о существовании волшебных мостов. Так начинается их новое приключение!
Но на этот раз и остальным Семенковым не будет скучно в отсутствие Пети. Ведь к ним пожаловал очень необычный гость, за которым охотится один выдающийся злодей…</t>
  </si>
  <si>
    <t>Полунощница</t>
  </si>
  <si>
    <t>Алексеева Н.</t>
  </si>
  <si>
    <t>Проза нашего времени</t>
  </si>
  <si>
    <t>978-5-17-161458-4</t>
  </si>
  <si>
    <t>ПрозаНашегоВремени</t>
  </si>
  <si>
    <t>ASE000000000874352</t>
  </si>
  <si>
    <t>http://cdn.eksmo.ru/v2/ASE000000000874352/COVER/cover1.jpg</t>
  </si>
  <si>
    <t>ПрозаНашегоВремени Алексеева Полунощница</t>
  </si>
  <si>
    <t>Яркий дебютный роман финалиста премии «Лицей».
Связь с прошлым, которая не рвется. Главный герой книги — окруженный Ладогой остров Валаам, обитель иноков и пристанище обездоленных, северное чудо природы и требующая беспрестанного труда суровая земля.
«Носите бремена друг друга». Книга о поисках духовного роста, мира в себе и себя в мире. После прочтения романа Нади Алексеевой хочется проснуться, отринуть покой и действовать — меняться самому и менять жизнь к лучшему.</t>
  </si>
  <si>
    <t>Надя Алексеева родилась в 1988 году в Подмосковье. Обучалась драматургии и прозе в школе писательского мастерства CWS, печаталась в «Юности», «Дружбе народов» и «Новом мире». Стала шорт-листером «Любимовки» и финалистом премии «Лицей». «Полу́нощница» — дебютный роман.
Весной 2016 года москвич Павел едет на Валаам искать родню, восстанавливая историю сорокалетней давности. В семидесятые в монастыре на острове был интернат, где доживали свой век ветераны ВОВ и их семьи. Там оканчивает школу и мечтает стать врачом Семен. Его моторка летит, раскидывая Ладогу на два белых уса, и греются на отмели нерпы, и с берега тянет кострами, и гудит уцелевший с войны колокол. Совсем скоро этот мир рухнет из-за выстрела финской винтовки… 
«Спасение человеческой души зависит от человека, хотя и держится на чуде. У Нади Алексеевой получился серьезный достоверный текст, лишенный современного стеба над всем подряд, — о связи нас с прошлым, которая не только не рвется, но и все плотнее переплетается с настоящим. Это рассказ о православии как о работе, подчас физической, грязной, невеселой, ну а как еще, если человеческие души далеко не стерильны и порой заброшены, будто послевоенные обитатели Валаама».
Алексей Сальников 
«Роман подобен археологическим раскопкам, где кисточка современного ученого аккуратно, слоями, счищает землю с того, что спрятано в глубинах. Квадрат раскопок — целый остров, где время течет не привычным нам линейным образом, а завихряясь и сближая самые разные судьбы». 
Ася Володина</t>
  </si>
  <si>
    <t>Сотников. Обелиск</t>
  </si>
  <si>
    <t>Быков Василь</t>
  </si>
  <si>
    <t>978-5-17-173787-0</t>
  </si>
  <si>
    <t>Абелiск</t>
  </si>
  <si>
    <t>ASE000000000888783</t>
  </si>
  <si>
    <t>http://cdn.eksmo.ru/v2/ASE000000000888783/COVER/cover1.jpg</t>
  </si>
  <si>
    <t>Рус.класс!Быков Сотников. Обелиск</t>
  </si>
  <si>
    <t>— Писатель-фронтовик Василь Быков — один из крупнейших представителей направления «лейтенантской прозы». 
— Сразу две повести Василя Быкова под одной обложкой.
— Издание в твердой обложке и привычном оформлении серии «Русская классика».</t>
  </si>
  <si>
    <t>Затерявшийся в дебрях белорусских лесов партизанский отряд нуждается в еде, теплых вещах и медикаментах. На вылазку за продовольствием отправляются двое бойцов — бывший армейский старшина Рыбак и артиллерийский офицер Сотников, до войны работавший учителем в школе. Столкнувшись с патрулем, партизаны попадают в плен и встают перед выбором: выдать товарищей и сохранить жизнь или промолчать и с достоинством принять смерть.
В данное издание вошла также повесть «Обелиск», повествующая о трагической судьбе простого сельского учителя, во время войны ушедшего в партизаны, но добровольно сдавшегося в плен ради спасения своих учеников.</t>
  </si>
  <si>
    <t>Волшебник Изумрудного города. Все шесть книг — в одной! Художник Л. Владимирский</t>
  </si>
  <si>
    <t>Волков А.М.</t>
  </si>
  <si>
    <t>978-5-17-123519-2</t>
  </si>
  <si>
    <t>ASE000000000843358</t>
  </si>
  <si>
    <t>http://cdn.eksmo.ru/v2/ASE000000000843358/COVER/cover1.jpg</t>
  </si>
  <si>
    <t>СамБолКнига(под)Волков Волшебник Изумрудного города. Все шесть книг — в одной! (илл. Л. Владимирский)</t>
  </si>
  <si>
    <t>Далеко-далеко  за бесконечной пустыней, в окружении Кругосветных гор, лежит Волшебная страна. Создал её могучий волшебник Гуррикап. В ней столько чудес! Птицы и звери разговаривают, царит вечное лето, а населяют удивительную страну маленькие человечки. Однажды ураган перенёс через Кругосветные горы домик девочки Элли. Элли оказалась одна в неизвестном ей мире.  Маленькой девочке вместе с пёсиком Тотошкой предстоит пройти трудный путь до Изумрудного города. Там правит Великий и  Ужасный Волшебник. Только он сможет вернуть путешественницу домой.  Пережив множество приключений, Элли обретёт главное – верных и надёжных друзей: Страшилу, Железного Дровосека и Смелого Льва.
Рисунки известного художника Леонида Владимирского. Автор книги, Александр Волков, считал их лучшими.
В книгу вошли все истории цикла «Волшебник Изумрудного города»:
«Волшебник Изумрудного города»,
«Урфин Джюс и его деревянные солдаты»,
«Семь подземных королей»,
«Огненный бог Марранов»,
«Жёлтый туман»,
«Тайна заброшенного замка».</t>
  </si>
  <si>
    <t>В книгу Александра Мелентьевича Волкова «Волшебник Изумрудного города. Все шесть книг — в одной!» вошли все сказочные истории о Волшебной стране: «Волшебник Изумрудного города», «Урфин Джюс и его деревянные солдаты», «Семь подземных королей», «Огненный бог Марранов», «Желтый туман» и «Тайна заброшенного замка». Жители Волшебной страны, маленькие человечки, — мирные, безобидные и совсем не умеют воевать. Это такое искушение для злых фей и честолюбивых завоевателей! Дружба, смекалка и доброта помогут добрым правителям Страшиле Мудрому, Железному Дровосеку и Смелому Льву справиться со всеми захватчиками. На помощь им придут отважные люди из обычного мира: девочка Элли, Фред, Чарли Блек, Энни и Тим. Ведь дружба превыше всего! В 2020 году художнику книги Леониду Владимирскому исполняется 100 лет. Автор книги Александр Волков считал его иллюстрации лучшими.
Для среднего школьного возраста.</t>
  </si>
  <si>
    <t>Крещение огнем</t>
  </si>
  <si>
    <t>978-5-17-120373-3</t>
  </si>
  <si>
    <t>CHRZEST OGNIA</t>
  </si>
  <si>
    <t>ASE000000000848769</t>
  </si>
  <si>
    <t>http://cdn.eksmo.ru/v2/ASE000000000848769/COVER/cover1.jpg</t>
  </si>
  <si>
    <t>Сапковский(нов)Ведьмак.Крещение огнем(2-ое издание)</t>
  </si>
  <si>
    <t>Ведьмак — это мастер меча и мэтр волшебства, ведущий непрерыв-ную войну с кровожадными монстрами, которые угрожают покою сказочной страны. 
«Ведьмак» — это мир на острие меча, ошеломляющее действие, незабываемые ситуации, великолепные боевые сцены.</t>
  </si>
  <si>
    <t>Кровь эльфов</t>
  </si>
  <si>
    <t>978-5-17-121860-7</t>
  </si>
  <si>
    <t>ASE000000000850317</t>
  </si>
  <si>
    <t>http://cdn.eksmo.ru/v2/ASE000000000850317/COVER/cover1.jpg</t>
  </si>
  <si>
    <t>Сапковский(нов)Ведьмак.Кровь эльфов (2-ое издание)</t>
  </si>
  <si>
    <t>Анджей Сапковский — один из тех редких авторов, чьи произведения не просто обрели в нашей стране культовый статус, но стали частью РОССИЙСКОЙ фантастики. Более того, Сапков-ский — писатель, обладающий талантом творить АБСОЛЮТНО ОРИГИНАЛЬНЫЕ фэнтези, полностью свободные от влияния извне, однако связанные с классической мифологической тради-цией. Книги Сапковского не просто блистательны по литератур-ности формы и глубине содержания. Они являют собою картину мира — мира «меча и магии», мира искрометного  юмора, не только захватывающего внимание читателя, но и трогающего его душу. Читайте сагу о Цири и Геральте!</t>
  </si>
  <si>
    <t>Правила устройства электроустановок на 2025 год. Действующие разделы 6-го и 7-го изданий</t>
  </si>
  <si>
    <t>978-5-17-166254-7</t>
  </si>
  <si>
    <t>ASE000000000883245</t>
  </si>
  <si>
    <t>http://cdn.eksmo.ru/v2/ASE000000000883245/COVER/cover1.jpg</t>
  </si>
  <si>
    <t>СистемаЗаконодательства2025 Правила устройства электроустановок Действующие разделы 6-го и 7-го изданий</t>
  </si>
  <si>
    <t>Данное издание включает текст Правил устройства электроустановок (ПУЭ) со всеми действующими разделами 6-го и 7-го изданий на 2025 год 
В тексте используются маркированные списки и колонтитулы для удобного восприятия и беглого ознакомления с содержанием книги.
Издание учитывает все изменения, опубликованные в официальных источниках на момент подписания издания в печать.</t>
  </si>
  <si>
    <t>Скайрим: Хроники</t>
  </si>
  <si>
    <t>Графическая новелла</t>
  </si>
  <si>
    <t>978-5-17-094346-3</t>
  </si>
  <si>
    <t>ГрафичНовелла</t>
  </si>
  <si>
    <t>ASE000000000716221</t>
  </si>
  <si>
    <t>http://cdn.eksmo.ru/v2/ASE000000000716221/COVER/cover1.jpg</t>
  </si>
  <si>
    <t>Скайрим-1(под/цв)Хроники. Энциклопедия</t>
  </si>
  <si>
    <t>В этом издании собрано значительное количество текстов, встречающихся в игре The Elder Scrolls V: Skyrim. Книга рассказывает как о предыстории этой игровой вселенной - в виде «исторических» текстов, хроник и свидетельств, так и о «настоящем» времени - в виде писем, записок и дневников путешественника, и снабжена уникальными красочными иллюстрациями.</t>
  </si>
  <si>
    <t>«Говорят, Скайрим — одно из самых опасных мест в Тамриэле. Думаю, это не так. Он прекрасен, и я счастлива, что это — мой дом». — Мьол Львица
Путеводитель по миру «The Elder Scrolls V: Skyrim» расскажет об истории и обычаях одной из самых северных провинций Тамриэля – Скайрима. Разумеется, этот варварский и неотесанный край не отличается гостеприимством, но его хроники наполнены дикой и жестокой красотой – здесь вас ждут старые легенды о древних богах и правителях и вдохновляющие истории о героях, рассказы о похотливых аргонианских девах и хитрых каджитах, – необходимо лишь иметь достаточно воли, чтобы прочесть их, и достаточно вкуса, чтобы оценить их по достоинству.</t>
  </si>
  <si>
    <t>Вперёд в СССР. Совок</t>
  </si>
  <si>
    <t>Поселягин В.Г.</t>
  </si>
  <si>
    <t>Современный фантастический боевик</t>
  </si>
  <si>
    <t>978-5-17-137286-6</t>
  </si>
  <si>
    <t>СоврФанБоевик</t>
  </si>
  <si>
    <t>ASE000000000858159</t>
  </si>
  <si>
    <t>http://cdn.eksmo.ru/v2/ASE000000000858159/COVER/cover1.jpg</t>
  </si>
  <si>
    <t>СоврФанБоевик Поселягин Вперёд в СССР. Совок(ИДЛенинград)</t>
  </si>
  <si>
    <t>Очутиться в том времени, о котором мечтал, пусть и редко,
да за банкой пива, оказалось для Николая Ветлюры большой
неожиданностью. Устоявшаяся жизнь, интересные хобби и любимая работа. Лишиться этого? Если бы стоял выбор, он бы
его сделал не в пользу Советского Союза. Однако что было, то
и есть — после своей гибели Николай очнулся в теле одиннадцатилетнего парнишки в далёком тысяча девятьсот шестьдесят
третьем году. Что ж, будем вживаться.</t>
  </si>
  <si>
    <t>Ловцы снов. Путь к исполнению твоей мечты</t>
  </si>
  <si>
    <t>Тараненко А., Василенко Н.С.</t>
  </si>
  <si>
    <t>978-5-17-156371-4</t>
  </si>
  <si>
    <t>ТайныеПрактики</t>
  </si>
  <si>
    <t>ASE000000000865905</t>
  </si>
  <si>
    <t>http://cdn.eksmo.ru/v2/ASE000000000865905/COVER/cover1.jpg</t>
  </si>
  <si>
    <t>ТайныеПрактики Тараненко Ловцы снов. Путь к исполнению твоей мечты</t>
  </si>
  <si>
    <t>Ловец снов — завораживающий амулет, который хранит в себе много тайн и загадок. Каждая деталь ловца пропитана смыслом и наполнена отголосками индейских легенд. Что же таится за этими легендами и как они отражаются в современных реалиях? И действительно ли ловцы снов способны защитить нас от влияния негативной энергии?
На протяжении пятнадцати лет авторы проводили исследования, общались с носителями традиций и теперь готовы поделиться с нами своим опытом. Помимо теории и впечатляющих историй, в книге представлены техники плетения ловцов снов. Вы узнаете, какое значение придается материалам, формам и символам, и сможете изготовить ловца по своим запросам. Вдохните магию в нити и перья и изготовьте талисман, который станет вашим оберегом и позволит вам почувствовать себя волшебником, плетущим свою судьбу!</t>
  </si>
  <si>
    <t>Варю Кофе. Способы приготовления</t>
  </si>
  <si>
    <t>Четко и по делу</t>
  </si>
  <si>
    <t>978-5-17-170151-2</t>
  </si>
  <si>
    <t>ЧеткоПоДелу</t>
  </si>
  <si>
    <t>ASE000000000886101</t>
  </si>
  <si>
    <t>http://cdn.eksmo.ru/v2/ASE000000000886101/COVER/cover1.jpg</t>
  </si>
  <si>
    <t>ЧеткоПоДелу Варю Кофе. Способы приготовления</t>
  </si>
  <si>
    <t>Издание, предназначенное для всех любителей кофе: от новичков до профессионалов. В этой книге собраны самые интересные и разнообразные рецепты кофейных напитков, а также подробно рассмотрены процессы обжарки зерен, которые позволяют раскрыть полный спектр вкусов и ароматов кофе.Вы узнаете, как правильно выбрать зерна, как обжарить их дома, чтобы получить идеальный вкус, и как приготовить кофе по-разному, используя различные методы и оборудование.</t>
  </si>
  <si>
    <t>Издание, предназначенное для всех любителей кофе: от новичков до профессионалов. В этой книге собраны самые интересные и разнообразные рецепты кофейных напитков, а также подробно рассмотрены процессы обжарки зерен, которые позволяют раскрыть полный спектр вкусов и ароматов кофе</t>
  </si>
  <si>
    <t>Физика любви</t>
  </si>
  <si>
    <t>978-5-17-161774-5</t>
  </si>
  <si>
    <t>ASE000000000878401</t>
  </si>
  <si>
    <t>http://cdn.eksmo.ru/v2/ASE000000000878401/COVER/cover1.jpg</t>
  </si>
  <si>
    <t>ШкольноеСтекло Артеева Физика любви</t>
  </si>
  <si>
    <t>•   Милая и светлая история о первой школьной влюбленности.
•   Книга открывает «Школьное стекло»: взгляд на мир через ту особую школьную призму, о которой взрослый говорит: «Делаешь из мухи слона».
•   Благодаря мягкой обложке с клапанами книга напоминает дневник на замке. 
•   В романе помимо собственно истории много заданий: расшифровать послания, составить плейлист, заполнить бинго «Как понять, что ты нравишься парню» и анкеты для читателя и его лучшего друга.
•   Для поклонников романов «Двойные листочки» Натали Марк, «36 вопросов чтобы влюбиться» Зины Кузнецовой, книг Ники Сью, Эмилии Грин и Анны Джейн.</t>
  </si>
  <si>
    <t>Яна Петрова считает себя совершенно обычной: стесняется круглых коленок, мамы-поварихи и того, что влюблена в главного красавчика школы. Рисуя на полях, она превратила свой учебник в огромную «валентинку». Там признания, строчки из песен и армия сердечек.
Глеб Янковский точно знает, чего он хочет. Например, учебник, которым можно шантажировать забавную девчонку. Заставить ее делать рефераты и спасти волейбольную команду. Но расскажет ли он в итоге своему лучшему другу про ее влюбленность? Или у этой «валентинки» появится другой адресат?</t>
  </si>
  <si>
    <t>978-5-17-104636-1</t>
  </si>
  <si>
    <t>ASE000000000831285</t>
  </si>
  <si>
    <t>http://cdn.eksmo.ru/v2/ASE000000000831285/COVER/cover1.jpg</t>
  </si>
  <si>
    <t>ЭксклюзивКлассикаРус Некрасов Кому на Руси жить хорошо</t>
  </si>
  <si>
    <t>В книгу вошли самые известные произведения Н.А. Некрасова.
Многоголосье русского народа — поэма-роман «Кому на Руси жить хорошо», раскрывающая картину многообразия жизни в России ключевого исторического периода — 1860-х годов. И стихотворения, которые знают наизусть поколения читателей и, которые не устарели и в наши дни - настолько мощно и ясно выявлен в них национальный русский характер.</t>
  </si>
  <si>
    <t>Пейзаж в изумрудных тонах</t>
  </si>
  <si>
    <t>Яворская М.</t>
  </si>
  <si>
    <t>Детектив под абажуром. Уютные детективы Майи Яворской</t>
  </si>
  <si>
    <t>978-5-17-173115-1</t>
  </si>
  <si>
    <t>Басова Ольга Викторовна</t>
  </si>
  <si>
    <t>ЯворскаяДетективПодАбажур</t>
  </si>
  <si>
    <t>ASE000000000888365</t>
  </si>
  <si>
    <t>http://cdn.eksmo.ru/v2/ASE000000000888365/COVER/cover1.jpg</t>
  </si>
  <si>
    <t>Яворская(ДетективПодАбажуром)Пейзаж в изумрудных тонах ([роман])</t>
  </si>
  <si>
    <t>- Старт новой серии российского уютного детектива. Идеальный литературный десерт к чашечке хорошего чая!
- Первое расследование троих бесшабашных друзей: Киры, Кирилла, Кузьмича и их лохматого пса Чика.
- Легкая история, не пытающаяся удержать внимание читателя жестокостью или насилием. Наблюдательность, логика и чувство юмора героев — то, что захватывает внимание с самого начала и держит до последней строчки. 
- Интересные темы расследований. В первой книге это — геммология, траблинг и модерн. 
- В каждом романе главный герой угощает гостей необычной едой. Это не только европейские, но также паназиатские и африканские блюда — читатель получит рецепты и дополнительные знания о кухнях мира.
- Серия «Детектив под абажуром. Уютные детективы Майи Яворской».</t>
  </si>
  <si>
    <t>Сидеть в соцсетях или смотреть сериалы - это же так скучно! Куда интереснее найти объяснение загадочным или странным событиям. Так считает Кира. Ее брат Кирилл и приятель Кузьмич полностью разделяют эту точку зрения. Оттого эта троица так любит собираться на кухне, чтобы посоревноваться в наблюдательности и логике.
Но однажды им приходится применить свои способности на практике – убита мама Кириной подруги, а в ее квартире найден документ на непонятном языке. Кира начинает свое расследование. Кириллу и Кузьмичу ничего не остается, как поддержать ее…</t>
  </si>
  <si>
    <t>Буквы и цифры по опорным точкам. 5-7 лет</t>
  </si>
  <si>
    <t>1000 заданий для детского сада</t>
  </si>
  <si>
    <t>978-5-17-171985-2</t>
  </si>
  <si>
    <t>Глотова Мария Дмитриевна</t>
  </si>
  <si>
    <t>1000ЗаданийДляДетСада</t>
  </si>
  <si>
    <t>ASE000000000887559</t>
  </si>
  <si>
    <t>http://cdn.eksmo.ru/v2/ASE000000000887559/COVER/cover1.jpg</t>
  </si>
  <si>
    <t>1000ЗаданийДляДетСада Буквы и цифры по опорным точкам. 5-7 лет</t>
  </si>
  <si>
    <t>Погрузитесь в мир обучения с нашими увлекательными развивающими пособиями в серии «1000 заданий для детского сада». Созданная с любовью для детей от 5 до 7 лет, эта серия книг сохранит интерес вашего малыша к образованию. Это отличный выбор для родителей, занимательный и увлекательный способ научить дошколят письму, чистописанию, азам математики — одновременно развивая творческие способности и интеллектуальные навыки.
• Соответствует ФГОС: разработано с учетом образовательных требований и стандартов.
• Всё для развития мелкой моторики, координации движений и навыков письма.
• Крупные буквы и цифры — процесс обучения проще и увлекательнее.
• Отличное развитие детской инициативы — свободные строки для самостоятельной работы. 
• С учетом возрастных особенностей детей старшего дошкольного возраста.
• На 64 больших страницах компактно собрано огромное количество разнообразных заданий.
 • Идеальное сочетание цена/качество.</t>
  </si>
  <si>
    <t>Как организовать подготовку к школе для своего ребёнка? Решение есть! «Буквы и цифры по опорным точкам. 5-7 лет» — отличный подарок для будущего первоклассника. С нашей рабочей тетрадью обучение будет проходить с удовольствием, скучная подготовка к школе превратится в захватывающую игру с участием нарисованных героев. В итоге ребёнок легко освоит азы чистописания, выучит буквы и цифры и потренируется красиво и аккуратно их писать, разовьёт мелкую моторику, мышление, логику, зрительно-пространственную ориентацию, внимание и усидчивость, приобретёт множество полезных навыков, которые обязательно пригодятся ему в дальнейшем. 
Для дошкольного возраста.</t>
  </si>
  <si>
    <t>Логические задачки</t>
  </si>
  <si>
    <t>978-5-17-171986-9</t>
  </si>
  <si>
    <t>ASE000000000887560</t>
  </si>
  <si>
    <t>http://cdn.eksmo.ru/v2/ASE000000000887560/COVER/cover1.jpg</t>
  </si>
  <si>
    <t>1000ЗаданийДляДетСада Логические задачки</t>
  </si>
  <si>
    <t>«Зачем моему ребёнку логика? — думают некоторые родители. — В первую очередь ему надо учиться читать и писать». И зря! Ведь логика — это умение быстро анализировать входящую информацию и делать верные выводы. Именно эта способность поможет вашему ребёнку быстрее запомнить буквы и цифры, усвоить любые другие новые знания. Человек с развитым логическим мышлением умеет критически мыслить: он всегда найдёт выход из любой нестандартной ситуации и сможет аргументированно отстоять свою точку зрения. Книга «Логические задачки для малышей» — отличный выбор родителей, заинтересованных в будущих успехах своего ребёнка. В игровой форме малыш потренируется определять закономерности, находить сходства и отличия, видеть аналогии, группировать по смыслу, строить причинно-следственные связи. Все задания основаны на эффективной методике обучения, разработанной  специально для малышей — с учётом физических и психоэмоциональных особенностей дошколят.</t>
  </si>
  <si>
    <t>Книга «Логические задачки» поможет ребёнку сделать первые шаги на пути формирования логического мышления. В игровой форме малыш потренируется определять закономерности, находить сходства и отличия, видеть аналогии, группировать по смыслу, строить причинно-следственные связи.
Для дошкольного возраста.</t>
  </si>
  <si>
    <t>Пишем буквы и цифры. 5-7 лет</t>
  </si>
  <si>
    <t>978-5-17-171982-1</t>
  </si>
  <si>
    <t>ASE000000000887557</t>
  </si>
  <si>
    <t>http://cdn.eksmo.ru/v2/ASE000000000887557/COVER/cover1.jpg</t>
  </si>
  <si>
    <t>1000ЗаданийДляДетСада Пишем буквы и цифры. 5-7 лет</t>
  </si>
  <si>
    <t>Как организовать подготовку к школе для своего ребёнка? Решение есть! «Пишем буквы и цифры. 5-7 лет» — отличный подарок для будущего первоклассника. С нашей рабочей тетрадью обучение будет проходить с удовольствием, скучная подготовка к школе превратится в захватывающую игру с участием нарисованных героев. В итоге ребёнок легко освоит азы чистописания, выучит буквы и цифры и потренируется красиво и аккуратно их писать, разовьёт мелкую моторику, мышление, логику, зрительно-пространственную ориентацию, внимание и усидчивость, приобретёт множество полезных навыков, которые обязательно пригодятся ему в дальнейшем. 
Для дошкольного возраста.</t>
  </si>
  <si>
    <t>Развивающие прописи для детского сада. 5-7 лет</t>
  </si>
  <si>
    <t>978-5-17-171980-7</t>
  </si>
  <si>
    <t>ASE000000000887554</t>
  </si>
  <si>
    <t>http://cdn.eksmo.ru/v2/ASE000000000887554/COVER/cover1.jpg</t>
  </si>
  <si>
    <t>1000ЗаданийДляДетСада Развивающие прописи для детского сада. 5-7 лет</t>
  </si>
  <si>
    <t>Вашему малышу пора учиться писать? «Развивающие прописи для детского сада. 5-7 лет» — то, что вам нужно! Наша книга создана специально для маленьких детей с учётом их физических и психоэмоциональных особенностей. Чтобы малыш не уставал, занятия письмом чередуются с занимательными заданиями. Прописи соответствуют ФГОС и содержат образцы написания каждой буквы — важно, чтобы ребёнок с самого начала учился писать правильно. Печатные буквы расположены в крупных клетках, чтобы ребёнку было удобно писать. Для формирования устойчивых навыков письма отрабатывается написание отдельных элементов каждой буквы. Чудесные иллюстрации известной детской художницы Л. Двининой не дадут малышу заскучать и помогут сформировать позитивное отношение к письму. В комплекте с «Развивающими прописями» советуем вам приобрести «Занимательные прописи с упражнениями» и «Учимся рисовать. 5-7 лет» — доказано: чем больше рисует ребёнок, тем быстрее он обучается письму. Серия «1000 заданий для детского сада» — самый увлекательный способ научиться писать, развить творческие способности, приобрести интеллектуальные навыки.</t>
  </si>
  <si>
    <t>«Развивающие прописи для детского сада. 5-7 лет» созданы специально для маленьких детей. Малыши научатся писать печатные буквы и заодно поиграют в игры для развития речи, внимания, памяти, мышления. Чтобы маленьким ученикам не было скучно, прописи иллюстрированы чудесными рисунками известной детской художницы Л. Двининой.
 Для дошкольного возраста.</t>
  </si>
  <si>
    <t>Учимся рисовать. 5-7 лет</t>
  </si>
  <si>
    <t>978-5-17-171984-5</t>
  </si>
  <si>
    <t>ASE000000000887558</t>
  </si>
  <si>
    <t>http://cdn.eksmo.ru/v2/ASE000000000887558/COVER/cover1.jpg</t>
  </si>
  <si>
    <t>1000ЗаданийДляДетСада Учимся рисовать. 5-7 лет</t>
  </si>
  <si>
    <t>Научиться рисовать могут все! Рисование — это такой же практический навык, как чтение или письмо. А ещё это лучший способ развития мелкой моторики, пространственного мышления, зрительной памяти и творческих способностей. Книга «Учимся рисовать. 5-7 лет» содержит наглядные пошаговые инструкции, благодаря  которым ребёнок научится обводить картинки по контуру, дорисовывать по опорным точкам, перерисовывать по клеткам, а также самостоятельно создавать чудесные рисунки по образцу. Дети, которые много рисуют, легче и быстрее обучаются письму.</t>
  </si>
  <si>
    <t>Рисование — самый увлекательный способ развития мелкой моторики. Дети, которые много рисуют, легче и быстрее обучаются письму. Книга «Учимся рисовать. 5-7 лет» содержит наглядные пошаговые инструкции, благодаря  которым ребёнок научится обводить картинки по контуру, дорисовывать по опорным точкам, перерисовывать по клеткам, а также самостоятельно создавать чудесные рисунки по образцу.
Для дошкольного возраста.</t>
  </si>
  <si>
    <t>Почему и отчего. Самые интересные детские вопросы</t>
  </si>
  <si>
    <t>Альтшулер В.С., Малов В.И.</t>
  </si>
  <si>
    <t>978-5-17-127257-9</t>
  </si>
  <si>
    <t>ASE000000000852750</t>
  </si>
  <si>
    <t>http://cdn.eksmo.ru/v2/ASE000000000852750/COVER/cover1.jpg</t>
  </si>
  <si>
    <t>100ТысячПочему Почему и отчего. Самые интересные детские вопросы</t>
  </si>
  <si>
    <t>Под обложкой книги собраны самые интересные вопросы, которые приходят в головы маленьким почемучкам.
. Почему мы дрожим от холода?
. Почему молоко белое?
. Почему у ежа иголки?
. Почему мы плачем?
Простые и занятные ответы помогут детям узнать много нового и лучше понять окружающий мир.</t>
  </si>
  <si>
    <t>В книге «Почему и отчего. Самые интересные детские вопросы» найдутся ответы на самые популярные и самые занимательные вопросы юных почемучек.
Почему не мёрзнут глаза? Почему у кроликов длинные уши? Почему храпят во сне? Почему светят звёзды? И многое-многое другое.
Темы вопросов самые разнообразные, от Вселенной и космоса до тела человека, животных и электрических проводов.
Для среднего школьного возраста.</t>
  </si>
  <si>
    <t>Разбей сердце принцессы</t>
  </si>
  <si>
    <t>Моран Ф.</t>
  </si>
  <si>
    <t>Love &amp; Mafia на русском</t>
  </si>
  <si>
    <t>978-5-17-163350-9</t>
  </si>
  <si>
    <t>Love&amp;MafiaНаРусском</t>
  </si>
  <si>
    <t>ASE000000000880190</t>
  </si>
  <si>
    <t>http://cdn.eksmo.ru/v2/ASE000000000880190/COVER/cover1.jpg</t>
  </si>
  <si>
    <t>Love&amp;MafiaНаРусском Моран Разбей сердце принцессы</t>
  </si>
  <si>
    <t>«Яркая и дерзкая история. Фэя Моран выплетает оммаж на Шекспира из современных мафиозных декораций, заставляя читателя понервничать. Американские горки из эмоций уже запущены: пора пристегнуться!» — Саммер Холланд, автор цикла «Парни из Манчестера».
Жизнь дочери богатых родителей не так уж плоха. По крайней мере, так я полагала, пока не встретила зеленоглазого незнакомца в черной рубашке с бордовым узором. Гай перевернул мою жизнь: из-за него я ослушалась близких и забыла, кто я такая. Я пожертвовала всем, что у меня было и забыла, кто я такая. Если бы я только знала, что он вонзит мне нож в сердце…</t>
  </si>
  <si>
    <t>Жизнь прилежной дочери богатых и влиятельных людей лишена недостатков. По крайней мере, именно так я и думала, пока судьба не подкинула мне сюрприз в виде зеленоглазого парня в чёрной рубашке.
Гай сокрушил мою привычную жизнь. С его появлением всё изменилось. Теперь я не та послушная хорошая девочка, с его появлением я сбегала из дома по ночам, чтобы провести с ним время, с его появлением я впервые ослушалась строгих родителей. Но тогда я ещё не знала, к чему это приведёт. Не знала, что всё это время он скрывался под маской, а единственной его целью было жестоко разбить мне сердце...</t>
  </si>
  <si>
    <t>Летние задания по математике для повторения и закрепления учебного материала. 1 класс</t>
  </si>
  <si>
    <t>978-5-17-102449-9</t>
  </si>
  <si>
    <t>ASE000000000828989</t>
  </si>
  <si>
    <t>http://cdn.eksmo.ru/v2/ASE000000000828989/COVER/cover1.jpg</t>
  </si>
  <si>
    <t>АкмНачОбр(бол).п/матем.1кл.Летние задания</t>
  </si>
  <si>
    <t>В пособии предлагаются задания на повторение изакрепление материала по
 всему курсу математики для 1 класса.
Материалы книги разделены на несколько частей. За каждым блоком
практических заданий следует "теоретическая" страница с необходимыми
правилами.
Если ребёнок будет тратить по 1 часу в неделюна выполнение этих заданий, то
он успешно повторит пройденный материал, разовьёт математическое и логическое
мышление.
Регулярно обращаясь к материалу этих книг, ученик доведёт до автоматизма
умение решать задачи, примеры, неравенства, твёрдо запомнит математические
правила, которые входят в программу начальной школы.
Пособиеможно использовать для коллективной и индивидуальной работы
в классе или дома.</t>
  </si>
  <si>
    <t>Летние задания по математике для повторения и закрепления учебного материала. 2 класс</t>
  </si>
  <si>
    <t>978-5-17-102444-4</t>
  </si>
  <si>
    <t>ASE000000000828984</t>
  </si>
  <si>
    <t>http://cdn.eksmo.ru/v2/ASE000000000828984/COVER/cover1.jpg</t>
  </si>
  <si>
    <t>АкмНачОбр(бол).п/матем.2кл.Летние задания</t>
  </si>
  <si>
    <t>В пособии предлагаются задания на повторение и закрепление материала по всему курсу математики для 2 класса.
Материалы книги разделены на несколько частей. За каждым блоком практических заданий следует «теоретическая» страница с необходимыми правилами.
Если ребенок будет тратить по 1 часу в неделю на выполнение этих заданий, то он успешно повторит пройденный материал, разовьет математическое и логическое мышление.
Регулярно обращаясь к материалу этих книг, ученик доведет до автоматизма умение решать задачи, примеры, неравенства, твердо запомнит математические правила, которые входят в программу начальной школы.
Пособие можно использовать для коллективной и индивидуальной работы в классе или дома.</t>
  </si>
  <si>
    <t>Летние задания по математике для повторения и закрепления учебного материала. 3 класс</t>
  </si>
  <si>
    <t>978-5-17-102450-5</t>
  </si>
  <si>
    <t>ASE000000000828990</t>
  </si>
  <si>
    <t>http://cdn.eksmo.ru/v2/ASE000000000828990/COVER/cover1.jpg</t>
  </si>
  <si>
    <t>АкмНачОбр(бол).п/матем.3кл.Летние задания</t>
  </si>
  <si>
    <t>В пособии предлагаются задания на повторение и закрепление материала по всему курсу математики для 3 класса.
Материалы книги разделены на несколько частей. За каждым блоком практических заданий следует "теоретическая" страница с необходимыми правилами.
Если ребёнок будет тратить по 1 часу в неделю на выполнение этих заданий, то он успешно повторит пройденный материал, разовьёт математическое и логическое мышление.
Регулярно обращаясь к материалу этих книг, ученик доведёт до атоматизма умение решать задачи, примеры, неравенства, твёрдо запомнит математические правила, которые входят в программу начальной школы.
Пособие можно использовать для коллективной и индивидуальной работы в классе и дома.</t>
  </si>
  <si>
    <t>Летние задания по математике и русскому языку для повторения и закрепления учебного материала. 1 класс</t>
  </si>
  <si>
    <t>978-5-17-154389-1</t>
  </si>
  <si>
    <t>(Уволен) Лихачев Дмитрий Алексеевич</t>
  </si>
  <si>
    <t>ASE000000000870827</t>
  </si>
  <si>
    <t>http://cdn.eksmo.ru/v2/ASE000000000870827/COVER/cover1.jpg</t>
  </si>
  <si>
    <t>АкмНачОбр(бол).п/матем/рус.яз.1кл.Летние задания для повторения и закрепления учебного материал.</t>
  </si>
  <si>
    <t>В пособии предлагаются задания на повторение и закрепление материала по всему курсу математики и русского языка для 1 класса.
Занимаясь всего 15 минут в день, ребёнок успешно повторит пройденный за год материал и легко начнёт учебные занятие в сентябре.
Регулярно обращаясь к этой книге,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тексты для 1 класса, контрольное списывание, диктанты по русскому языку, подготовка к диктантам, задания по русскому языку, тесты по русскому языку,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счёт в пределах 20,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летние задания, 1 класс, возраст 6-7 лет.</t>
  </si>
  <si>
    <t>В пособии предлагаются задания на повторение и закрепление материала по всему курсу математики и русского языка для 1 класса.
Задания по каждому предмету разделены на три части, соответствующие трём летним месяцам. Каждая часть состоит из практических заданий и правил.
Если ребёнок в течение недели будет ежедневно тратить хотя бы 15 минут в день на выполнение задания, то он успешно повторит пройденный за год материал и легко начнёт учебные занятие в сентябре.
Такая работа принесёт огромную пользу и во время учебного года. Например, во 2 классе в первой половине года можно пользоваться книгой «Летние задания по математике и русскому языку для повторения и закрепления учебного материала. 1 класс», тратя на упражнения 10—15 минут в день. Во второй половине года можно заниматься по книге «Летние задания по математике и русскому языку для повторения и закрепления учебного материала. 2 класс».
Регулярно обращаясь к материалу этих книг,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t>
  </si>
  <si>
    <t>Летние задания по математике и русскому языку для повторения и закрепления учебного материала. 3 класс</t>
  </si>
  <si>
    <t>978-5-17-154392-1</t>
  </si>
  <si>
    <t>ASE000000000870830</t>
  </si>
  <si>
    <t>http://cdn.eksmo.ru/v2/ASE000000000870830/COVER/cover1.jpg</t>
  </si>
  <si>
    <t>АкмНачОбр(бол).п/матем/рус.яз.3кл.Летние задания для повторения и закрепления учебного материал.</t>
  </si>
  <si>
    <t>В пособии предлагаются задания на повторение и закрепление материала по всему курсу математики и русского языка для 3 класса.
Занимаясь всего 15 минут в день, ребёнок успешно повторит пройденный за год материал и легко начнёт учебные занятие в сентябре.
Регулярно обращаясь к этой книге,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тексты для 3 класса, контрольное списывание, диктанты по русскому языку, подготовка к диктантам, задания по русскому языку, тесты по русскому языку,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летние задания, 3 класс, возраст 8-9 лет.</t>
  </si>
  <si>
    <t>В пособии предлагаются задания на повторение и закрепление материала по всему курсу математики и русского языка для 3 класса.
Задания по каждому предмету разделены на три части, соответствующие трём летним месяцам. Каждая часть состоит из практических заданий и правил.
Если ребёнок в течение недели будет ежедневно тратить хотя бы 15 минут в день на выполнение задания, то он успешно повторит пройденный за год материал и легко начнёт учебные занятие в сентябре.
Такая работа принесёт огромную пользу и во время учебного года. Например, в 3 классе в первой половине года можно пользоваться книгой «Летние задания по математике и русскому языку для повторения и закрепления учебного материала. 2 класс», тратя на упражнения 10—15 минут в день. Во второй половине года можно заниматься по книге «Летние задания по математике и русскому языку для повторения и закрепления учебного материала. 3 класс».
Регулярно обращаясь к материалу этих книг,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t>
  </si>
  <si>
    <t>Летние задания по русскому языку для повторения и закрепления учебного материала. 1 класс</t>
  </si>
  <si>
    <t>978-5-17-102447-5</t>
  </si>
  <si>
    <t>ASE000000000828987</t>
  </si>
  <si>
    <t>http://cdn.eksmo.ru/v2/ASE000000000828987/COVER/cover1.jpg</t>
  </si>
  <si>
    <t>АкмНачОбр(бол).п/рус.яз.1кл.Летние задания</t>
  </si>
  <si>
    <t>В пособии предлагаются задания на повторение и закрепление материала по всему курсу русского языка для 1 класса. 
Материалы книги разделены на несколько частей. За каждым блоком практических заданий следует "теоретическая" страница с необходимыми правилами.
Если ребёнок будет тратить по 1 часу в неделю на выполнение этих заданий, то он успешно повторит пройденный материал и повысит  свою грамотность.
Регулярно обращаясь к материалу этих книг, ученик доведёт до автоматизма навыки граммотного письма и твёрдо запомнит орфографические правила, которые входят в программу начальной школы.
Пособие можно использовать  для коллективной и индивидуальной работы в классе или дома.</t>
  </si>
  <si>
    <t>Летние задания по русскому языку для повторения и закрепления учебного материала. 2 класс</t>
  </si>
  <si>
    <t>978-5-17-102445-1</t>
  </si>
  <si>
    <t>ASE000000000828985</t>
  </si>
  <si>
    <t>http://cdn.eksmo.ru/v2/ASE000000000828985/COVER/cover1.jpg</t>
  </si>
  <si>
    <t>АкмНачОбр(бол).п/рус.яз.2кл.Летние задания</t>
  </si>
  <si>
    <t>В пособии предлагаются задания на повторение и закрепление материала по всему курсу русского языка для 2 класса.
Материалы книги разделенына несколько частей   каждым блоком практических заданий следует «теоретическая» страница с необходимыми правилами. В конце книги даны словарные слова.
Если ребёнок будет тратить по 1 часу в неделю на выполнение этих заданий, то он успешно повторит пройденный материал и повысит свою грамотность
Регулярно обращаясь к материалу этих книг, ученик доведет до автоматизма навыки грамотного письма и твердо запомнит орфографические правила, которые входят в программу начальной школы.
Пособие можно ирпользовать для коллективной и индивидуальной работы в классе или дома.</t>
  </si>
  <si>
    <t>Летние задания по русскому языку для повторения и закрепления учебного материала. 3 класс</t>
  </si>
  <si>
    <t>Узорова О.В., Нефедова Е.А.</t>
  </si>
  <si>
    <t>978-5-17-102446-8</t>
  </si>
  <si>
    <t>ASE000000000828986</t>
  </si>
  <si>
    <t>http://cdn.eksmo.ru/v2/ASE000000000828986/COVER/cover1.jpg</t>
  </si>
  <si>
    <t>АкмНачОбр(бол).п/рус.яз.3кл.Летние задания</t>
  </si>
  <si>
    <t>В пособии предлагаются задания на повторение и закрепление материала по всему курсу русского языка для 3 класса.
Материалы книги разделены  на  несколько частей 3а каждым блоком практических заданий следует «теоретическая» страница с необходимыми правилами. В конце книги даны словарные слова.
Если ребёнок будет тратить по  часу в неделю на выполнение этих заданий, то он успешйо повторит пройденный материал и повысит свою грамотность.
Регулярно обращаясь к материалу этих книг, ученик доведет до автоматизма навыки грамотного письма и твердо запомнит орфографические правила, которые входят в программу начальной школы.
Пособие можно использовать для коллективной и индивидуальной работы в классе или дома.</t>
  </si>
  <si>
    <t>Серебряная книга сказок. Илл. Тони Вульфа</t>
  </si>
  <si>
    <t>Андерсен Г.- Х., братья Гримм, В. Гауф и другие</t>
  </si>
  <si>
    <t>Большая сказочная книга</t>
  </si>
  <si>
    <t>978-5-17-157785-8</t>
  </si>
  <si>
    <t>БолСказочнаяКнига</t>
  </si>
  <si>
    <t>ASE000000000874426</t>
  </si>
  <si>
    <t>http://cdn.eksmo.ru/v2/ASE000000000874426/COVER/cover1.jpg</t>
  </si>
  <si>
    <t>БолСказочнаяКнига Андерсен/Гримм Серебряная книга сказок. (Илл. Тони Вульфа)</t>
  </si>
  <si>
    <t>Сказка – один из самых древних литературных жанров. У каждого народа свои сказки, но все они служат для того, чтобы передать мудрость молодому поколению – рассказать о добре и зле, предупредить об опасности, поведать о хитрости и глупости. В «Серебряную книгу сказок» вошли русские, арабские сказки, сказки народов Европы, сказки Х. К. Андерсена, Братьев Гримм, Вильгельма Гауфа, Джонатана Свифта, басни И. А. Крылова, Эзопа и Лафонтена. Перед вами поистине кладезь мудрости и знаний.</t>
  </si>
  <si>
    <t>«Серебряная книга сказок» - это сборник сказок со всего света. Русские и арабские сказки, сказки народов Европы, басни, сказки Х. К. Андерсена, братьев Гримм и других известных писателей – в одной книге встречаются редко. Истории все разные, но их объединяет одно – торжество добра, справедливости, дружбы и любви.
Художники: Тони Вульф, Либико Марайя, Северино Баральди и Пьеро Каттанео.</t>
  </si>
  <si>
    <t>Золотая книга сказок. Илл. Тони Вульфа</t>
  </si>
  <si>
    <t>Андерсен Г.- Х., Перро Ш., братья Гримм</t>
  </si>
  <si>
    <t>978-5-17-157784-1</t>
  </si>
  <si>
    <t>ASE000000000874417</t>
  </si>
  <si>
    <t>http://cdn.eksmo.ru/v2/ASE000000000874417/COVER/cover1.jpg</t>
  </si>
  <si>
    <t>БолСказочнаяКнига Андерсен/Перро Золотая книга сказок. (Илл. Тони Вульфа)</t>
  </si>
  <si>
    <t>Эту книгу сказок недаром назвали ЗОЛОТОЙ, в ней собраны самые знаменитые истории мировой литературы: про Золушку, Красную Шапочку и Русалочку, про Синдбада-морехода и Золотую рыбку, про отважных самураев и древних философов. А какие чудесные иллюстрации нарисовали к этим сказкам итальянские художники! кладезь мудрости и красоты со всего света заключён в этой "Золотой книге сказок".</t>
  </si>
  <si>
    <t>В книгу вошли сказки Ш. Перро, Х. К. Андерсена, братьев Гримм, народные сказки европейские, русские, японские, китайские, арабские и турецкие. Самые известные и распространённые сюжеты пересказали Л. Яхнин, А. Ганзен, Е. Карганова, М. Тарловский и другие.
Художники: Тони Вульф, Либико Марайя, Северино Баральди и Пьеро Каттанео.</t>
  </si>
  <si>
    <t>Влад А4. Я непобедим (раскраска)</t>
  </si>
  <si>
    <t>978-5-17-153029-7</t>
  </si>
  <si>
    <t>ASE000000000869412</t>
  </si>
  <si>
    <t>http://cdn.eksmo.ru/v2/ASE000000000869412/COVER/cover1.jpg</t>
  </si>
  <si>
    <t>БумагаА4 Влад А4. Я непобедим (раскраска)</t>
  </si>
  <si>
    <t>И-и-и… всем привет! Меня зовут Влад А4!
Ты держишь в руках суперкрутую раскраску! Ну что, наведём суету?
Добавь ярких красок на чёрно-белые страницы и повеселись!</t>
  </si>
  <si>
    <t>Влад А4. Альбом 100 наклеек (зеленый)</t>
  </si>
  <si>
    <t>978-5-17-147555-0</t>
  </si>
  <si>
    <t>ASE000000000863724</t>
  </si>
  <si>
    <t>http://cdn.eksmo.ru/v2/ASE000000000863724/COVER/cover1.jpg</t>
  </si>
  <si>
    <t>БумагаА4(НАКЛ)Влад А4. Альбом 100 наклеек (зеленый)</t>
  </si>
  <si>
    <t>И это альбом самых крутых наклеек от твоего любимого блогера — Влада А4!
Украшай альбомы, тетради, дневники и блокноты! Будь в тренде!</t>
  </si>
  <si>
    <t>Математика 1 класс. Проверочные и контрольные работы</t>
  </si>
  <si>
    <t>Быстрое обучение: методика О.В. Узоровой</t>
  </si>
  <si>
    <t>978-5-17-152242-1</t>
  </si>
  <si>
    <t>БыстрОбуч(Узорова)</t>
  </si>
  <si>
    <t>ASE000000000868575</t>
  </si>
  <si>
    <t>http://cdn.eksmo.ru/v2/ASE000000000868575/COVER/cover1.jpg</t>
  </si>
  <si>
    <t>БыстрОбуч(Узорова)Матем.1 кл.Проверочные и контрольные работы</t>
  </si>
  <si>
    <t>В пособии представлены различные проверочные и контрольные работы по всем темам программы по математике для 1 класса.
 В одной книге собраны  контрольные  работы, математические диктанты, тесты, геометрические задания, задания на логику и смекалку.  Проверочные работы помогут ребёнку отработать все необходимые навыки, предусмотренные программой по математике для начальной школы, и справиться с проверочной работой любого уровня сложности. 
Пособие можно использовать на уроке в школе и для самостоятельных занятий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t>
  </si>
  <si>
    <t>В пособии представлены различные проверочные и контрольные работы по всем темам программы по математике для 1 класса.
Предложенные задания позволят проверить сформированность у учащихся математических знаний, умений и навыков. 
Систематическое выполнение таких проверочных работ поможет ребёнку отработать все необходимые навыки, предусмотренные программой по математике для начальной школы, и справиться с проверочной работой любого уровня сложности.
Пособие можно использовать на уроке в школе и для самостоятельных занятий дома.</t>
  </si>
  <si>
    <t>Контрольное списывание. 1-й класс</t>
  </si>
  <si>
    <t>978-5-17-102412-3</t>
  </si>
  <si>
    <t>ASE000000000828952</t>
  </si>
  <si>
    <t>http://cdn.eksmo.ru/v2/ASE000000000828952/COVER/cover1.jpg</t>
  </si>
  <si>
    <t>БыстрОбуч(Узорова)Рус.яз.1 кл.Контрольное списывание.</t>
  </si>
  <si>
    <t>Это сборник упражнений для списывания, разработанный известными педагогами-практиками О.В. Узоровой и Е.А. Нефёдовой.     Книга адресована учащимся начальных классов.  - Выполняя упражнения, ученик тренирует важные учебные навыки - осваивает орфографическое чтение, графические навыки, «устное» списывание, изучает правила русского языка, учится безошибочно списывать любой текст, развивает навык самоконтроля. - Учебное пособие можно использовать для работы в классе и дома по всем федеральным программам начальной школы.   - Задания этой книги идеально подходят для повторения и закрепления пройденного материала на летних каникулах.</t>
  </si>
  <si>
    <t>Учебное пособие «Контрольное списывание. 1-й класс» разработано известными педагогами-практиками О. В. Узоровой и Е. А. Нефёдовой, авторами более 500 учебных пособий для начальной школы. Занимаясь по этой книге, ребёнок сможет научиться безошибочно списывать любой текст,сформировать каллиграфический почерк и повысить грамотность. 
Регулярные занятия помогут научить ребёнка быть внимательным, собранным и вдумчивым — тогда он сможет успевать по русскому языку на отлично. 
Для начального образования.</t>
  </si>
  <si>
    <t>Большие логопедические прописи</t>
  </si>
  <si>
    <t>Домникова В.В.</t>
  </si>
  <si>
    <t>Вам поможет логопед</t>
  </si>
  <si>
    <t>978-5-17-170099-7</t>
  </si>
  <si>
    <t>ВамПоможетЛогопед</t>
  </si>
  <si>
    <t>ASE000000000886034</t>
  </si>
  <si>
    <t>http://cdn.eksmo.ru/v2/ASE000000000886034/COVER/cover1.jpg</t>
  </si>
  <si>
    <t>ВамПоможетЛогопед Домникова Большие логопедические прописи</t>
  </si>
  <si>
    <t>Ребёнку пора учиться писать, но, к сожалению, у него есть проблемы с речью? Или малыш пишет некоторые буквы вверх ногами и в зеркальном отражении? Пропускает буквы при написании слова? Путает парные согласные? Тогда вам нужна новая серия книг от АСТ «Вам поможет логопед». «Большие логопедические прописи» разработаны опытным логопедом-практиком Валерией Домниковой, автором более 300 логопедических пособий. Ребёнок не только научится писать печатные буквы, но и освоит штриховку, отработает специальные синхронные и асинхронные движения для гармонизации работы полушарий головного мозга (такие движения выполняются одновременно двумя руками), а также сформирует правильное зрительное и пространственное восприятие каждой буквы. Зеркальное написание букв, которое часто называют «почерком Леонардо да Винчи», — больше не проблема! Прописи будут особенно полезны детям с алалией, дизартрией, диспраксией, ринолалией, РАС и другими нарушениями речи. Учите ребёнка писать правильно, используйте проверенную методику. Подарите малышу уверенность в себе! В комплекте с «Большими логопедическими прописями» советуем вам приобрести «Логопедическую азбуку».</t>
  </si>
  <si>
    <t>Если вашему ребёнку пора учиться писать, но, к сожалению, у него есть проблемы с речью — вам нужны «Большие логопедические прописи». Малыш научится писать печатные буквы, выполнит специальные нейроупражнения, сформирует правильное зрительное и пространственное восприятие каждой буквы, потренирует мелкую моторику, разовьёт внимание и координацию движений. Автор Валерия Домникова — популярный логопед-практик с многолетним стажем. За время работы Валерия Домникова помогла тысячам детей обрести хорошую дикцию, грамотную речь и уверенность в себе.
Для дошкольного возраста.</t>
  </si>
  <si>
    <t>Легенды Невского проспекта</t>
  </si>
  <si>
    <t>Веллер М.И.</t>
  </si>
  <si>
    <t>Книги Михаила Веллера(м)</t>
  </si>
  <si>
    <t>978-5-17-119700-1</t>
  </si>
  <si>
    <t>Науменко Николай Андреевич</t>
  </si>
  <si>
    <t>Веллер(ЛучшКниги/м)</t>
  </si>
  <si>
    <t>ASE000000000848104</t>
  </si>
  <si>
    <t>http://cdn.eksmo.ru/v2/ASE000000000848104/COVER/cover1.jpg</t>
  </si>
  <si>
    <t>Веллер(ЛучшКниги/м)Легенды Невского проспекта</t>
  </si>
  <si>
    <t>18+ НАСТОЯЩИЙ МАТЕРИАЛ (ИНФОРМАЦИЯ) ПРОИЗВЕДЁН, РАСПРОСТРАНЕН И (ИЛИ) НАПРАВЛЕН ИНОСТРАННЫМ АГЕНТОМ ВЕЛЛЕРОМ МИХАИЛОМ ИОСИФОВИЧЕМ ЛИБО КАСАЕТСЯ ДЕЯТЕЛЬНОСТИ ИНОСТРАННОГО АГЕНТА ВЕЛЛЕРА МИХАИЛА ИОСИФОВИЧА
Эта книга - самое смешное (хотя не всегда самое веселое) произведение последнего десятилетия. Потрясающая легкость иронического стиля и соединения сарказма с ностальгией сделали "Легенды Невского проспекта" поистине национальным бестселлером. Невероятные истории из нашего недавнего прошлого, рассказанные мастером, все чаще воспринимаются не как фантазии писателя, но словно превращаются в известную многим реальность.</t>
  </si>
  <si>
    <t>Корсары Николая Первого. Через два океана</t>
  </si>
  <si>
    <t>Михеев М.А.</t>
  </si>
  <si>
    <t>978-5-17-174770-1</t>
  </si>
  <si>
    <t>ASE000000000889552</t>
  </si>
  <si>
    <t>http://cdn.eksmo.ru/v2/ASE000000000889552/COVER/cover1.jpg</t>
  </si>
  <si>
    <t>ВоенФантастика Михеев Корсары Николая Первого. Через два океана(ИДЛенинград)</t>
  </si>
  <si>
    <t>Большая война вышла за пределы Европы. Но если в прошлой
истории она захватила только Дальний Восток, то на этот раз география ее стала куда шире. Вырвавшись из плена внутренних морей
и объятий Арктики, русская эскадра плотно села на вражеские коммуникации. Найти ее сложней, чем иголку в стоге сена, а защитить
каждый корабль не может даже великолепный британский флот.
Но русские пришли не пиратствовать, им надо помочь своей Родине. Когда невозможно вернуться назад, стоит идти вперед. Даже если
впереди — два океана!</t>
  </si>
  <si>
    <t>Англо-русский словарь для детей в картинках</t>
  </si>
  <si>
    <t>Детские словари в картинках</t>
  </si>
  <si>
    <t>978-5-17-158213-5</t>
  </si>
  <si>
    <t>ДетскСловари(в картинках)</t>
  </si>
  <si>
    <t>ASE000000000874854</t>
  </si>
  <si>
    <t>http://cdn.eksmo.ru/v2/ASE000000000874854/COVER/cover1.jpg</t>
  </si>
  <si>
    <t>ДетскСловари(в картинках)Англо-русский словарь</t>
  </si>
  <si>
    <t>Книга представляет собой детский тематический словарь, в котором более 400 английских слов, разделенных на 17 интересных для детей тем и сопровождающихся яркими и красивыми иллюстрациями, а также переводом и двумя видами транскрипции — фонетической и русскими буквами.
Словарь в картинках — проверенный и увлекательный способ выучить первые иностранные слова в детстве.
Издание предназначается для детей старшего дошкольного возраста, а также для родителей и учителей.</t>
  </si>
  <si>
    <t>Китайско-русский словарь для детей в картинках</t>
  </si>
  <si>
    <t>978-5-17-158230-2</t>
  </si>
  <si>
    <t>ASE000000000874870</t>
  </si>
  <si>
    <t>http://cdn.eksmo.ru/v2/ASE000000000874870/COVER/cover1.jpg</t>
  </si>
  <si>
    <t>ДетскСловари(в картинках)Китайско-русский словарь</t>
  </si>
  <si>
    <t>Книга представляет собой детский тематический словарь, в котором более 400 китайских слов, разделенных на 17 интересных для детей тем и сопровождающихся яркими и красивыми иллюстрациями, а также переводом и двумя видами транскрипции — пиньинь и русскими буквами.
Словарь в картинках — проверенный и увлекательный способ выучить первые иностранные слова в детстве.
Издание предназначается для детей старшего дошкольного возраста, а также для родителей и учителей.</t>
  </si>
  <si>
    <t>Ухищрения и вожделения</t>
  </si>
  <si>
    <t>Джеймс Ф.Д.</t>
  </si>
  <si>
    <t>Ф.Д. Джеймс с/с</t>
  </si>
  <si>
    <t>978-5-17-172652-2</t>
  </si>
  <si>
    <t>Джеймс(лучшее)</t>
  </si>
  <si>
    <t>DEVICES AND DESIRES</t>
  </si>
  <si>
    <t>ASE000000000887886</t>
  </si>
  <si>
    <t>http://cdn.eksmo.ru/v2/ASE000000000887886/COVER/cover1.jpg</t>
  </si>
  <si>
    <t>Джеймс(лучшее)Ухищрения и вожделения</t>
  </si>
  <si>
    <t>— «Ухищрения и вожделения» считаются одним из лучших романов Филлис Дороти Джеймс. Ее книги — классика британского детектива. Они  переведены на множество иностранных языков и разошлись по миру тиражом свыше 60 000 000 экземпляров. Роман писательницы идеально подходят для всех ценителей творчества Агаты Кристи, Дороти Ли Сэйерс, Джозефины Тэй и Нейо Марш.
— «Ухищрения и вожделения» — восьмой роман из цикла о расследованиях командора Адама Дэлглиша. Адам Дэлглиш — один из самых популярных персонажей детективного жанра, книги о нем неоднократно экранизировали и адаптировались для радио. 
— «Ухищрения и вожделения» не стали исключением — роман экранизировался дважды, самая свежая версия вышла в декабре 2024 года на британском канале Acorn TV.</t>
  </si>
  <si>
    <t>Серийный убийца – на свободе. Идеальные для него «охотничьи угодья» — пустынное побережье Норфолка, где снова и снова находят растерзанные женские тела.
Местная полиция лишь строит догадки, и тогда на поиски маньяка отправляется лондонский детектив Адам Дэлглиш, случайно оказавшийся на месте преступления. Он задает вопросы – и получает на них очень странные ответы.
Он разрешает загадку за загадкой, но каждая влечет за собой новые тайны…
Охота продолжается?</t>
  </si>
  <si>
    <t>Увидевший Дюну</t>
  </si>
  <si>
    <t>Герберт Б.</t>
  </si>
  <si>
    <t>978-5-17-164412-3</t>
  </si>
  <si>
    <t>Dreamer of Dune</t>
  </si>
  <si>
    <t>ASE000000000881540</t>
  </si>
  <si>
    <t>http://cdn.eksmo.ru/v2/ASE000000000881540/COVER/cover1.jpg</t>
  </si>
  <si>
    <t>Дюна Герберт Увидевший Дюну</t>
  </si>
  <si>
    <t>— Фрэнк Герберт — известный научный фантаст, автор бестселлера «Дюна», пяти его продолжений и двух десятков других романов, среди которых выделяются такие книги как «Зеленый мозг» и «Долина Сантарога».
— «Увидевший Дюну» — подробная и увлекательная биография Фрэнка Герберта, написанная его сыном Брайаном. Книга содержит множество интереснейших подробностей о молодости писателя, его семье, работе над «Дюной» и другими книгами, экранизации Дэвида Линча и отношениях Герберта с другими мастерами научной фантастики: Робертом Хайнлайном, Джеком Вэнсом и другими гигантами.
— Брайан Герберт — известный писатель, в соавторстве с Кевином Андерсоном он написал около двух десятков романов по вселенной «Дюны», в том числе и «Орден сестер», вдохновивший создателей нового телесериала HBO «Дюна: Пророчество».</t>
  </si>
  <si>
    <t>Знаменитая эпопея «Дюна» Фрэнка Герберта захватила воображение многих поколений читателей. Книги разошлись миллионными тиражами по всему миру и многократно экранизированы. Известный в первую очередь благодаря «Дюне» – Фрэнк Герберт автор более двадцати книг, в том числе романов «Зеленый мозг», «Долина Сантарога», «Белая чума» и «Досадийский эксперимент». 
Брайан Герберт, старший сын Фрэнка, рассказывает историю о судьбе своего отца. Уже в восемь лет объявив, что станет писателем, на протяжении жизни Фрэнк Герберт работал телеоператором, ведущим на радио, журналистом и редактором нескольких газет, параллельно занимаясь писательским трудом. Но настоящего успеха он добился только после публикации «Дюны» в 1965 году. Брайан Герберт пишет об этих годах увлекательно и искренне.</t>
  </si>
  <si>
    <t>Величайшие битвы и сражения Великой Отечественной войны</t>
  </si>
  <si>
    <t>978-5-17-168948-3</t>
  </si>
  <si>
    <t>ASE000000000885372</t>
  </si>
  <si>
    <t>http://cdn.eksmo.ru/v2/ASE000000000885372/COVER/cover1.jpg</t>
  </si>
  <si>
    <t>ИсторияВеликойПобеды(под)Величайшие битвы и сражения Великой Отечественной войны</t>
  </si>
  <si>
    <t>Эта книга подробно и, что весьма актуально в наши дни, правдиво и достоверно освещает ключевые моменты одного из самых трагических и героических периодов в истории XX века — Великой Отечественной войны. На страницах издания подробно анализируются переломные сражения, определившие ее ход, такие как оборона Брестской крепости, битва за Москву, Сталинградская и Курская битвы, прорыв блокады Ленинграда, операция «Багратион» и штурм Берлина. Здесь не только детально воссоздается хронология событий, 
описываются стратегия командования и тактика ведения боевых действий, но и отдельное внимание уделено беспримерным подвигам военнослужащих Красной Армии и мирных жителей, чей героизм навсегда останется в народной памяти.
Основанная на архивных документах и современных исследованиях, книга с академической точностью и глубиной охватывает самые разные аспекты: здесь можно найти информацию о вооружении армий и экипировке солдат на всех этапах войны, а также о наградах, которых удостаивались настоящие герои. Множество карт, схем и фотографий помогают визуализировать масштаб сражений, а анализ последствий каждой битвы подчеркивает их роль в достижении Великой Победы.
Это издание станет ценным источником знаний для всех, кто интересуется военной историей, а также повествованием о мужестве и несгибаемой силе духа поколения, отстоявшего свободу своей Родины. Книга адресована как специалистам, так и широкому кругу читателей, стремящихся сохранить память о бессмертном подвиге советского народа.</t>
  </si>
  <si>
    <t>Карта мира (в новых границах). Политическая и физическая (бол)</t>
  </si>
  <si>
    <t>Карта(складная/бол)</t>
  </si>
  <si>
    <t>Карта</t>
  </si>
  <si>
    <t>978-5-17-154937-4</t>
  </si>
  <si>
    <t>247х113</t>
  </si>
  <si>
    <t>бумага мелованная матовая 90</t>
  </si>
  <si>
    <t>70x100/24(буклет)</t>
  </si>
  <si>
    <t>ASE000000000871418</t>
  </si>
  <si>
    <t>http://cdn.eksmo.ru/v2/ASE000000000871418/COVER/cover1.jpg</t>
  </si>
  <si>
    <t>Карта(складная/бол)Карта мира. Политическая и физическая(в новых границах)</t>
  </si>
  <si>
    <t>Эта обновлённая двусторонняя складная карта имеет обрезной формат 990х680 мм. В сложенном виде, при размерах 247,5 х 113,3 мм, она легко умещается в кармане. На одной стороне листа представлена красочная физическая карта мира масштаба 1:37 500 000, дополненная картами Арктики и Антарктиды, на другой стороне - политическая карта мира масштаба 1:37 500 000 с картой-врезкой Европы в масштабе 1:20 000 000. Каждое из государств мира дано со своим официальным флагом.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На дополнительных картах приведены также основные международные организации.</t>
  </si>
  <si>
    <t>Девочка, которая любила Тома Гордона</t>
  </si>
  <si>
    <t>Король на все времена(м)</t>
  </si>
  <si>
    <t>978-5-17-111310-0</t>
  </si>
  <si>
    <t>Кинг(нов/м)</t>
  </si>
  <si>
    <t>THE GIRL WHO LOVED TOM GORDON</t>
  </si>
  <si>
    <t>ASE000000000839438</t>
  </si>
  <si>
    <t>http://cdn.eksmo.ru/v2/ASE000000000839438/COVER/cover1.jpg</t>
  </si>
  <si>
    <t>Кинг(нов/м)Девочка, которая любила Тома Гордона</t>
  </si>
  <si>
    <t>Девятилетняя Триша заблудилась в лесу, и чем дольше она ищет дорогу назад, тем дальше заходит в глубь лесной чащи.
Тянутся часы. Все сильнее голод и жажда. Кажется, надежды уже нет. Не спасают даже мысленные беседы с Томом Гордоном, легендарным спортсменом, — так девочка пытается забыть о страхе и отчаянии.
А по пятам за ней следует таинственный и не знающий жалости Зверь — он терпеливо ждет, когда ее покинут последние силы...</t>
  </si>
  <si>
    <t>Сказки. Рисунки В. Конашевича</t>
  </si>
  <si>
    <t>Андерсен Г.- Х.</t>
  </si>
  <si>
    <t>Классики детской книги</t>
  </si>
  <si>
    <t>978-5-17-163973-0</t>
  </si>
  <si>
    <t>КлассикиДетКниги</t>
  </si>
  <si>
    <t>ASE000000000881069</t>
  </si>
  <si>
    <t>http://cdn.eksmo.ru/v2/ASE000000000881069/COVER/cover1.jpg</t>
  </si>
  <si>
    <t>КлассикиДетКниги Андерсен Сказки (илл. В. Конашевича)</t>
  </si>
  <si>
    <t>Владимир Михайлович Конашевич – признанный мастер книжной иллюстрации. Его рисунки украшают множество изданий от А. С. Пушкина до С. Маршака, а стиль легко узнают и дети, и взрослые. В. Конашевич иллюстрировал русские и зарубежные сказки. Одной из самых популярных и переиздаваемых стала книга сказок Х. К. Андерсена. В неё вошли самые известные и самые любимые в нашей стране произведения датского сказочника: «Дюймовочка», «Огниво», «Гадкий утёнок», «Стойкий оловянный солдатик» и другие. Книга выпущена к 220-летию Х. К. Андерсена.</t>
  </si>
  <si>
    <t>Сказки Х.К. Андерсена известны по всему миру. И дети, и взрослые любят их за особый лиризм. Произведения датского сказочника иллюстрировали разные художники. В данном издании представлены рисунки В. М. Конашевича – заслуженного деятеля искусств, доктора искусствоведения и мастера книжной иллюстрации. Его рисунки сразу понравились публике, и «Сказки» Х. К. Андерсена выдержали несколько переизданий. 
Книга выпущена к 220-летию Х. К. Андерсена.</t>
  </si>
  <si>
    <t>Волшебные сказки. Рисунки Б. Дехтерёва</t>
  </si>
  <si>
    <t>Перро Ш., пересказ В. Берестова, А. Введенского под редакцией С. Маршака, пересказ Н. Касаткиной, М. Михайлова</t>
  </si>
  <si>
    <t>978-5-17-160823-1</t>
  </si>
  <si>
    <t>ASE000000000877366</t>
  </si>
  <si>
    <t>http://cdn.eksmo.ru/v2/ASE000000000877366/COVER/cover1.jpg</t>
  </si>
  <si>
    <t>КлассикиДетКниги Перро Волшебные сказки.(илл. Б. Дехтерёва)</t>
  </si>
  <si>
    <t>Добро пожаловать в сказочный мир Бориса Дехтерёва, одного из главных художников детской книги! Натуралистичные картинки: очень страшный, «настоящий» Серый Волк, густая лесная чаща, маленькая светловолосая растерянная девочка – эти образы навсегда проникают в сознание, потому что сказка перестаёт быть условностью. Это происходит потому, что в основе художественного творчества Б.А. Дехтерёва лежат традиции русской реалистической иллюстрации. Виртуозное владение акварелью, по-сказочному яркие краски и соответствие предметов быта и одежды времени, в котором происходит действие. Всё это помогает читателю полностью погрузиться в сказочный сюжет. В книге «Волшебные сказки» собраны известнейшие сказки Шарля Перро в рисунках Бориса Дехтерёва: «Красная Шапочка», «Кот в сапогах», «Золушка» и «Спящая красавица».</t>
  </si>
  <si>
    <t>Борис Александрович Дехтерёв (1908-1993 гг.) – отечественный художник-иллюстратор, был главным художником в издательстве «Детская литература»; иллюстрировал произведения А.С. Пушкина, М.Ю. Лермонтова, М. Горького, А. Гайдара и многих других авторов.
В своём творчестве Б.А. Дехтерёв опирался на русскую реалистическую иллюстрацию. Его рисунки показывают, насколько виртуозно художник владел техникой акварели. Предметы быта, одежда, – всё в иллюстрациях Б.А. Дехтерёва продуманно и соответствует изображаемому времени. Яркие, сказочные и в то же время реалистичные рисунки этого художника обожают подолгу рассматривать дети. В нашей книги воспроизведены иллюстрации Бориса Дехтерёва к сказкам Шарля Перро «Красная Шапочка», «Золушка», «Кот в сапогах» и «Спящая красавица».</t>
  </si>
  <si>
    <t>Пропавшая: Исчезновение Лорен Спирер. Правдивая история о том, как студентка исчезла у всех на виду</t>
  </si>
  <si>
    <t>Коэн Ш.</t>
  </si>
  <si>
    <t>978-5-17-174120-4</t>
  </si>
  <si>
    <t>ASE000000000885601</t>
  </si>
  <si>
    <t>http://cdn.eksmo.ru/v2/ASE000000000885601/COVER/cover1.jpg</t>
  </si>
  <si>
    <t>КриминологияНаПальцах Коэн Пропавшая: Исчезновение Лорен Спирер. Правдивая история о том, как студентка исчезла у всех на виду</t>
  </si>
  <si>
    <t>В ту ночь исчезла девушка, чья жизнь только начинала расцветать. «Пропавшая: Исчезновение Лорен Спирер» — это не просто книга, это глубокое погружение во мрак человеческой души, в загадку, которая заставила общество содрогнуться от ужаса и недоумения.
Журналист, посвятивший годы расследованию этого шокирующего дела, раскрывает перед читателем завесу тайны, используя ранее неопубликованные материалы и свидетельства, которые могут изменить всё. Каждая страница — это шаг по лабиринту лжи и правды, где каждый персонаж, каждая деталь имеет значение. Мы станем свидетелями того, как одна ночь может разрушить жизни. 
Книга предлагает не только хронологию событий, но и глубокий анализ человеческих отношений, страха и борьбы за справедливость. Вместе с автором вы пройдёте по следам Лорен, ощутив на себе тяжесть вопросов, которые остаются без ответов. Что произошло той ночью? Кто может быть виновен в её исчезновении? 
«Пропавшая: Исчезновение Лорен Спирер» — это не просто трукрайм история, это призыв к вниманию, к пониманию и к действию. Откройте эту книгу, и вместе с героями — реально существующими людьми — пройдите путь, полный интриг, загадок и тайн расследования.</t>
  </si>
  <si>
    <t>Леди Баг и Супер-Кот. Большая энциклопедия о вселенной Леди Баг</t>
  </si>
  <si>
    <t>Леди Баг и Супер-Кот. Энциклопедия</t>
  </si>
  <si>
    <t>978-5-17-151024-4</t>
  </si>
  <si>
    <t>ЛедиБагСуперКот(Энц)</t>
  </si>
  <si>
    <t>ASE000000000867366</t>
  </si>
  <si>
    <t>http://cdn.eksmo.ru/v2/ASE000000000867366/COVER/cover1.jpg</t>
  </si>
  <si>
    <t>ЛедиБагСуперКот(Энц)Леди Баг и Супер-Кот. Большая энциклопедия о вселенной Леди Баг</t>
  </si>
  <si>
    <t>Впервые в одной книге собрана вся информация о супергероях и злодеях, история появления Чудесных, и, конечно, все без исключения квами. Более 50 персонажей, включая новейших, с подробными характеристиками, локации, перевоплощения, талисманы и даже книга заклинаний — настоящий подарок для фанатов любого возраста!</t>
  </si>
  <si>
    <t>Галиматья. Игра в этимологию</t>
  </si>
  <si>
    <t>Лингвоигры в коробке</t>
  </si>
  <si>
    <t>978-5-17-169775-4</t>
  </si>
  <si>
    <t>50х88</t>
  </si>
  <si>
    <t>картон мелованный 2 стор. 250</t>
  </si>
  <si>
    <t>70x100/64*</t>
  </si>
  <si>
    <t>Кочепасова Мария Александровна</t>
  </si>
  <si>
    <t>Лингвоигры(в коробке)</t>
  </si>
  <si>
    <t>ASE000000000885703</t>
  </si>
  <si>
    <t>http://cdn.eksmo.ru/v2/ASE000000000885703/COVER/cover1.jpg</t>
  </si>
  <si>
    <t>Лингвоигры(в коробке)Галиматья. Игра в этимологию</t>
  </si>
  <si>
    <t>Добро пожаловать в увлекательный мир этимологии! Эта игра поможет вам расширить свои знания о происхождении слов и их значении, развить языковую интуицию и просто весело провести время. Словарное путешествие начнется с карточек, на которых собраны интересные этимологические загадки.
Этимология – наука удивительная, поэтому не бойтесь фантазировать и предлагать необычные варианты. Интереснее всего, когда ответы неожиданны, а обсуждение становится частью игры.</t>
  </si>
  <si>
    <t>Дядя Фёдор, пёс и кот</t>
  </si>
  <si>
    <t>Лучшее дошкольное чтение</t>
  </si>
  <si>
    <t>978-5-17-161834-6</t>
  </si>
  <si>
    <t>Коненкина Галина Сергеевна</t>
  </si>
  <si>
    <t>ЛучшДошколЧтение</t>
  </si>
  <si>
    <t>ASE000000000878443</t>
  </si>
  <si>
    <t>http://cdn.eksmo.ru/v2/ASE000000000878443/COVER/cover1.jpg</t>
  </si>
  <si>
    <t>ЛучшДошколЧтение Успенский Дядя Фёдор, пёс и кот</t>
  </si>
  <si>
    <t>• Программные произведения, включённые в серию, соответствуют ФГОС ДО.
• Программные произведения отобраны лучшими руководителями детского чтения.
• Читать детям надо ежедневно!
• Используйте программные произведения на занятиях с детьми.
• Приучайте детей читать самостоятельно!</t>
  </si>
  <si>
    <t>Дядя Фёдор — это мальчик шести лет. Он удивительно самостоятельный ребёнок: и кашу умеет сварить, и суп. Но убедить маму взять бездомного кота — не смог. Дядя Фёдор на родителей обиделся, посадил кота в сумку и отправился куда глаза глядят. По дороге они с котом имя ему придумали, и стал кот Матроскиным.
А в деревне встретили пса. Шарика. Так получилась эта замечательная семья: дядя Фёдор, Шарик и Матроскин. Из этой книги
читатели узнают, как жили друзья, кто им помогал, а кто мешал, и как, в конце концов, сбылись все их заветные мечты.
Для дошкольного возраста.</t>
  </si>
  <si>
    <t>Пособие по памяти и мнемонике</t>
  </si>
  <si>
    <t>978-5-17-170352-3</t>
  </si>
  <si>
    <t>ASE000000000886306</t>
  </si>
  <si>
    <t>http://cdn.eksmo.ru/v2/ASE000000000886306/COVER/cover1.jpg</t>
  </si>
  <si>
    <t>ЛучшСоветскУчебники Челпанов Пособие по памяти и мнемонике</t>
  </si>
  <si>
    <t>Настоящая книга – практическое руководство, написанное выдающимся философом и психологом Г.И. Челпановым, которое поможет читателю освоить техники запоминания, активировать внимание и улучшить свои когнитивные способности. 
Сильная память – основа успешной учёбы, любой карьеры и личной жизни. Она позволяет легко усваивать информацию и принимать решения, достигать поставленных целей наиболее быстрым путём. После прочтения вы узнаете:
- Как работает память.
- Можно ли её улучшить, заучивая тексты.
- Какие есть методы для её развития.
- Что такое мнемоника
и многое другое.
«Пособие по памяти и мнемонике» будет интересно студентам и педагогам, психологам и всем тем, кто готов шагнуть в мир эффективного запоминания и дать раскрыться своему потенциалу.</t>
  </si>
  <si>
    <t>Бестиарий вымышленных существ: мифы водной стихии</t>
  </si>
  <si>
    <t>Гамзатова А.</t>
  </si>
  <si>
    <t>Мифические существа</t>
  </si>
  <si>
    <t>978-5-17-167630-8</t>
  </si>
  <si>
    <t>МифическиеСущества</t>
  </si>
  <si>
    <t>ASE000000000884114</t>
  </si>
  <si>
    <t>http://cdn.eksmo.ru/v2/ASE000000000884114/COVER/cover1.jpg</t>
  </si>
  <si>
    <t>МифическиеСущества Гамзатова Бестиарий вымышленных существ: мифы водной стихии</t>
  </si>
  <si>
    <t>– Яркий артбук, вдохновленный мифами и легендами о водных существах со всего света и дополненный интересными фактами о них. 
– Понравится любителям мифологии и фэнтези. Станет отличным подарком, пополнением коллекции или украшением книжной полки!
– Атмосферные мистические иллюстрации российской художницы Batori.
– Издание в формате А4 в твердой обложке на плотной мелованной бумаге.</t>
  </si>
  <si>
    <t>Окунитесь в удивительный мир водных духов и божеств, созданный талантливой художницей Batori по мотивам всемирно известных мифов и легенд.
На страницах этого артбука вас ждет увлекательное погружение в жизнь фантастических созданий, принадлежащих водной стихии. Вы познакомитесь с загадочными русалками Востока и Запада, узрите грозного Левиафана и прекрасных водяниц. Почувствуете вдохновение и восторг от уникальных иллюстраций, которые сопровождают самые захватывающие легенды со всего света. Раскройте все секреты обитателей водных глубин!</t>
  </si>
  <si>
    <t>Два маленьких обмана</t>
  </si>
  <si>
    <t>Карлайл Л.</t>
  </si>
  <si>
    <t>Шарм(мини)</t>
  </si>
  <si>
    <t>978-5-17-173027-7</t>
  </si>
  <si>
    <t>МШ.</t>
  </si>
  <si>
    <t>TWO LITTLE LIES</t>
  </si>
  <si>
    <t>ASE000000000888279</t>
  </si>
  <si>
    <t>http://cdn.eksmo.ru/v2/ASE000000000888279/COVER/cover1.jpg</t>
  </si>
  <si>
    <t>МШ.Карлайл Два маленьких обмана</t>
  </si>
  <si>
    <t>— Для всех поклонников сериала «Бриджертоны».
— Для всех ценителей творчества Джулии Куин, Лизы Клейпас и Валери Боумен.
— Яркий, остроумный и увлекательный любовный роман в исторических декорациях.
— Вторая книга цикла «Семья МахЛохлан и друзья». Все романы цикла обладают самостоятельными сюжетами и могут читаться по отдельности.
— Книга в легендарной серии «Шарм».
— Издание в удобном карманном формате.</t>
  </si>
  <si>
    <t>Английский аристократ и итальянская оперная дива?! 
Граф Уинвуд, будучи легкомысленным юношей, посмеялся над мечтами о замужестве своей любовницы, прекрасной Вивианы Алессандри. В тот же день она бросила его и уехала. Но граф и понятия не имел, что девушка носит под сердцем его ребенка...
Девять лет спустя они вновь встречаются на роскошном обеде. Уинвуд помолвлен с другой, Вивиана — богатая вдова с громким титулом. И оба по-прежнему преисполнены горечи и винят друг друга в былом разрыве.
Однако под пеплом обид и взаимных обвинений все еще тлеют угли не умершей до конца страсти — страсти, которая только и ждет, чтобы вновь разогреться в жгучее, неистовое пламя...</t>
  </si>
  <si>
    <t>От Суэца до Кэмп-Дэвида. Противостояние США и СССР на Ближнем Востоке в 1950–1970 гг.</t>
  </si>
  <si>
    <t>Уразов А.М.</t>
  </si>
  <si>
    <t>Настоящая геополитика</t>
  </si>
  <si>
    <t>ПОЛИТОЛОГИЯ. ПОЛИТИЧЕСКИЕ НАУКИ</t>
  </si>
  <si>
    <t>978-5-17-167712-1</t>
  </si>
  <si>
    <t>НастоящГеополитика</t>
  </si>
  <si>
    <t>ASE000000000884200</t>
  </si>
  <si>
    <t>http://cdn.eksmo.ru/v2/ASE000000000884200/COVER/cover1.jpg</t>
  </si>
  <si>
    <t>НастоящГеополитика Уразов От Суэца до Кэмп-Дэвида. Противостояние США и СССР на Ближнем Востоке в 1950–1970 гг.</t>
  </si>
  <si>
    <t>Алексей Уразов — российский историк-международник, специалист в области стратегических коммуникаций и связей с общественностью. Кандидат исторических наук, автор научных статей по истории международных отношений. Является политическим консультантом, входит в группу авторов прикладных исследований по проблемам внешней политики и конфликтологии.
В 2019 г. вышла монография «Время перемен. Эволюция внешней политики США и Великобритании на Большом Ближнем Востоке в первые десятилетия холодной войны». Новая книга А. Уразова «От Суэца до Кэмп-Дэвида. Противостояние США и СССР на Ближнем Востоке в 1950–1970 гг.» продолжает изучение фундаментальных внешнеполитических тенденций развития одного из важнейших регионов в ключевые десятилетия холодной войны. В центре внимания книги «От Суэца до Кэмп-Дэвида» анализ характера и форм противостояния
сверхдержав — СССР и США — на территории Ближнего Востока 1950–1970 гг.
Большой цикл исторических событий от Суэцкого кризиса 1956 г. до подписания Кэмп-Дэвидских соглашений 1978 г. сформирован в истории внешнеполитического противостояния США и СССР на территории Ближнего Востока в отдельную эпоху, в рамках которой компактно по историческим меркам уложилось несколько циклов в развитии и угасании геополитического противостояния сверхдержав на территории ближневосточного макрорегиона. США и СССР реализовывали широкий спектр своих интересов в регионе, именно арабо-израильское противостояние было одним из ключевых драйверов адаптации региона к стремительно меняющимся трендам биполярной эпохи.</t>
  </si>
  <si>
    <t>Котята</t>
  </si>
  <si>
    <t>978-5-17-160345-8</t>
  </si>
  <si>
    <t>ASE000000000876915</t>
  </si>
  <si>
    <t>http://cdn.eksmo.ru/v2/ASE000000000876915/COVER/cover1.jpg</t>
  </si>
  <si>
    <t>ПервКнРаскладушка Михалков Котята</t>
  </si>
  <si>
    <t>Завладеть вниманием ребёнка и превратить занятие в весёлую игру родителям поможет увлекательная серия «Первая книжка-раскладушка». 
• Стихи Сергея Михалкова — золотой фонд детской литературы, чёткие по ритму, образные и легко запоминающиеся.
• Каждая книжка-малышка этой серии — занимательная, полезная игра со страничками, которые раскладываются гармошкой. Формат книги удобен для маленьких детских ручек. Страницы имеют безопасные закруглённые края. Плотный картон с глянцевой плёнкой сохранит книгу на долгое время.
• Малышу очень интересно слушать любимые стихи и искать нужные картинки, кроха с удовольствием сможет досказать словечко, на пальчиках сосчитать до пяти. 
Пусть ваш малыш растёт, развивается и радует вас своими успехами!</t>
  </si>
  <si>
    <t>«Котята» — любимое детское стихотворение замечательного русского поэта Сергея Михалкова — на его стихах выросло не одно юное поколение страны. Они легко запоминаются детьми, на них учатся, растут, развиваются. Красочная иллюстрированная книжка станет для маленького читателя любимой. 
Для дошкольного возраста.</t>
  </si>
  <si>
    <t>Тайны океана. Сказки для почемучки</t>
  </si>
  <si>
    <t>Немцова Н.Л.</t>
  </si>
  <si>
    <t>Познавательные сказки для развития малыша</t>
  </si>
  <si>
    <t>978-5-17-137595-9</t>
  </si>
  <si>
    <t>ПознаватСказкиРазвитияМал</t>
  </si>
  <si>
    <t>ASE000000000858463</t>
  </si>
  <si>
    <t>http://cdn.eksmo.ru/v2/ASE000000000858463/COVER/cover1.jpg</t>
  </si>
  <si>
    <t>ПознаватСказкиРазвитияМалыша Тайны океана. Сказки для почемучки</t>
  </si>
  <si>
    <t>Кто не мечтал полюбоваться красотами океана, узнать больше об удивительном подводном мире?! Эта книга приглашает мальчишек и девчонок, а также их родителей в незабываемое путешетвие по самым таинственным уголкам мирового окена. Они узнают интересные факты о глубоководных жителях, познакомятся с семьёй китов, со смелым морским коньком и отважными черепахами, огромной рыбой-луной и весёлыми летучими рыбами. Сказки морской феи помогут деликатно разобраться, откуда берутся дети океана. Благодаря крупному шрифту, ярким иллюстрациям, захватывающим сказкам и весёлым стихам  книга прекрасно подходит для уютного семейного чтения на ночь. Это лучший подарок для мам и малышей!</t>
  </si>
  <si>
    <t>Почему морских коньков сложно увидеть? Кого боятся огромные киты? Почему плачут черепахи? Какие рыбы умеют летать? О чём говорят дельфины? Откуда на дне океана луна? Кто такая Капустная фея?.. На бесконечные вопросы маленьких почемучек поможет ответить популярный автор и мама троих детей Наталия Немцова. Её добрые познавательные сказки, основанные на интересных фактах, раскроют для малышей многие тайны океана. Иллюстрации Галины Егоренковой демонстрируют потрясающую красоту подводного мира.
Для дошкольного возраста.</t>
  </si>
  <si>
    <t>Мажорное настроение. О приключениях на шпильках, троллейбусном бомонде и счастье, которое не купить и не продать</t>
  </si>
  <si>
    <t>Райн Александр</t>
  </si>
  <si>
    <t>Секреты счастья</t>
  </si>
  <si>
    <t>978-5-17-173743-6</t>
  </si>
  <si>
    <t>Паклянова Юлия Сергеевна</t>
  </si>
  <si>
    <t>СекретыСчастья</t>
  </si>
  <si>
    <t>ASE000000000888644</t>
  </si>
  <si>
    <t>http://cdn.eksmo.ru/v2/ASE000000000888644/COVER/cover1.jpg</t>
  </si>
  <si>
    <t>СекретыСчастья Райн Мажорное настроение. О приключениях на шпильках, троллейбусном бомонде и счастье, которое не купить и не продать</t>
  </si>
  <si>
    <t>Александр Райн — автор рассказов и романов в жанрах фантастика, фэнтези, мистика, юмор. Блогер с аудиторией более 250 000 подписчиков.
Как радоваться жизни, если в этой самой жизни нет ничего, кроме работы и дома? Где искать позитив и энергию, если каждое утро наступает очередной день сурка? Одни и те же трудности, сложности, проблемы…
Выдохните, налейте себе чашку ароматного чая и откройте для себя мир удивительных рассказов Александра Райна!
Забавные герои подарят желание быть, а не казаться и всенепременно настроят струны души на мажорный лад. 
Вы узнаете, как работница отделения почты из российской глубинки завела интернациональную дружбу по переписке с коллегой из Чикаго, и они отправились в совместный отпуск; кто и зачем угнал целый самолет из Магнитогорска в Монако, и чем закончилась эта афера; и почему потерявшая надежду на спасение женщина сама стала спасительницей и изменилась до неузнаваемости?
Легкие как перышко рассказы с неожиданными сюжетами погружают в атмосферу тепла и душевной гармонии.</t>
  </si>
  <si>
    <t>Все правила английского языка для школьников в схемах и таблицах</t>
  </si>
  <si>
    <t>Державина В.А.</t>
  </si>
  <si>
    <t>978-5-17-170369-1</t>
  </si>
  <si>
    <t>ASE000000000886321</t>
  </si>
  <si>
    <t>http://cdn.eksmo.ru/v2/ASE000000000886321/COVER/cover1.jpg</t>
  </si>
  <si>
    <t>СловШкНов.Английский язык.Все правила для школьников в схемах и таблицах(2-ое издание)</t>
  </si>
  <si>
    <t>Данный справочник содержит курс английской грамматики для учащихся 5–9 классов. Все правила проиллюстрированы примерами с переводом на русский язык. Простые таблицы и схемы помогут в кратчайшие сроки освоить или повторить любую грамматическую тему.
Грамматика дополнена полезными приложениями, которые пригодятся при изучении английского языка.
Справочник поможет правильно строить английский предложения и выполнять упражнения и домашние задания, а также облегчит подготовку к экзаменам.</t>
  </si>
  <si>
    <t>Джипы</t>
  </si>
  <si>
    <t>Суперкнижки с наклейками</t>
  </si>
  <si>
    <t>978-5-17-109947-3</t>
  </si>
  <si>
    <t>Суперкнижки(НАКЛ)</t>
  </si>
  <si>
    <t>ASE000000000837999</t>
  </si>
  <si>
    <t>http://cdn.eksmo.ru/v2/ASE000000000837999/COVER/cover1.jpg</t>
  </si>
  <si>
    <t>Суперкнижки(НАКЛ)Джипы</t>
  </si>
  <si>
    <t>Книга, которую вы держите в руках, — занимательная, полезная игра с наклейками.  
Раскраска с наклейками специально для компании дружных и веселых малышей — а также их родителей.
• Раскраска с вырубкой в виде машинки на книжной полке не затеряется, обязательно привлечет внимание юных читателей.  
• Раскрашивая картинки, мальчишки знакомятся с марками и моделями джипов. 
• Мальчишки вместе рассматривают внедорожники, учатся описывать и сравнивать детали рисунков, находят в них сходство и отличия, делают выводы.
• Раскрашивание по наклейке-образцу развивает воображение, память и внимание, способствуют развитию зрительного восприятия и мелкой моторики.</t>
  </si>
  <si>
    <t>«Джипы» — раскраска с красочными наклейками обязательно понравится дружным и любознательным малышам. Ребёнку интересно познакомиться с современными моделями внедорожников, раскрасить автотрассу и почувствовать себя самым настоящим супергонщиком. Раскрашивание по наклейке-образцу отлично развивает мелкую моторику и зрительное восприятие, учит ребёнка ориентироваться на листе бумаги.
Для дошкольного возраста.</t>
  </si>
  <si>
    <t>Две жизни. Часть II</t>
  </si>
  <si>
    <t>Антарова К.Е.</t>
  </si>
  <si>
    <t>Тайны знания. Покетбук</t>
  </si>
  <si>
    <t>978-5-17-159804-4</t>
  </si>
  <si>
    <t>Притуманова Полина Андреевна</t>
  </si>
  <si>
    <t>ТайныЗнания(м)</t>
  </si>
  <si>
    <t>ASE000000000876378</t>
  </si>
  <si>
    <t>http://cdn.eksmo.ru/v2/ASE000000000876378/COVER/cover1.jpg</t>
  </si>
  <si>
    <t>ТайныЗнания(м)Антарова Две жизни. Часть II</t>
  </si>
  <si>
    <t>Книга «Две жизни» — мистический роман, пронизанный теософскими идеями и духом Учения Живой Этики. Во второй части романа читателей ждет встреча с высшим светом Лондона, в котором есть место для блеска и коварства, счастья и крушения надежд…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новые знания, которые на самом деле всегда находятся внутри нас.</t>
  </si>
  <si>
    <t>Две жизни. Часть III</t>
  </si>
  <si>
    <t>978-5-17-159805-1</t>
  </si>
  <si>
    <t>ASE000000000876379</t>
  </si>
  <si>
    <t>http://cdn.eksmo.ru/v2/ASE000000000876379/COVER/cover1.jpg</t>
  </si>
  <si>
    <t>ТайныЗнания(м)Антарова Две жизни. Часть III</t>
  </si>
  <si>
    <t>«Две жизни» — мистический роман для тех, кто интересуется идеями Теософии и Учением Живой Этики, для кого имена Блаватской и Рерихов являются знаковыми.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В третьей части романа читатель вместе с героями отправляется в Индию, где уже известные нам люди и образы раскрываются в полной мере, изменяясь и совершенствуясь. Помимо захватывающего сюжета, многочисленных интриг и мистики каждая глава несет в себе подлинный источник духовной мудрости Востока, а также отражение идей того времени о семейных ценностях.</t>
  </si>
  <si>
    <t>Две жизни. Часть IV</t>
  </si>
  <si>
    <t>978-5-17-159806-8</t>
  </si>
  <si>
    <t>ASE000000000876380</t>
  </si>
  <si>
    <t>http://cdn.eksmo.ru/v2/ASE000000000876380/COVER/cover1.jpg</t>
  </si>
  <si>
    <t>ТайныЗнания(м)Антарова Две жизни. Часть IV</t>
  </si>
  <si>
    <t>«Две жизни» — мистический роман о великих душах, Учителях человечества, который перекликается с идеями Учения Живой Этики Николая и Елены Рерих. Главное оккультное произведение литературы XX века, калейдоскоп из идей восточных мудрецов, Льва Толстого, Елены Блаватской, торжество любви, красоты и вечной мудрости!
В четвертой, последней части произведения перед нами открываются миры Тайных Братств, где герои приобщаются к сокровенным знаниям, доступным лишь избранным. И теперь их главная задача — принести эти знания людям, направив их на путь самосовершенствования.</t>
  </si>
  <si>
    <t>Весёлая азбука трёх гномов</t>
  </si>
  <si>
    <t>978-5-17-162281-7</t>
  </si>
  <si>
    <t>ASE000000000878983</t>
  </si>
  <si>
    <t>http://cdn.eksmo.ru/v2/ASE000000000878983/COVER/cover1.jpg</t>
  </si>
  <si>
    <t>Усачев(лучшее)Весёлая азбука трёх гномов (илл. Д.Лапшина)</t>
  </si>
  <si>
    <t>Как приятно учить алфавит с помощью веселых стихов! От такой учебы получают удовольствие и ученики, и учителя. Ведь стихи замечательного поэта Андрея Усачёва нельзя не полюбить. А еще у них есть секрет: они запоминаются сразу и вместе с выученной буквой остаются в памяти навсегда. Дети могут их рассказывать после первого же прочтения или прослушивания. И каждый (поверьте, каждый!) найдет в книге свое стихотворение и полюбит его со страшной силой. Учите буквы с радостью!
Для дошкольного и младшего школьного возраста.</t>
  </si>
  <si>
    <t>Три поросёнка. Художник К. Ротов</t>
  </si>
  <si>
    <t>Шедевры иллюстрации. Русские художники</t>
  </si>
  <si>
    <t>978-5-17-172167-1</t>
  </si>
  <si>
    <t>ШедеврыИллюстрацииРусские</t>
  </si>
  <si>
    <t>ASE000000000887723</t>
  </si>
  <si>
    <t>http://cdn.eksmo.ru/v2/ASE000000000887723/COVER/cover1.jpg</t>
  </si>
  <si>
    <t>ШедеврыИллюстрацииРусскиеХудожники(цв)Михалков Три поросёнка (илл.К. Ротов)</t>
  </si>
  <si>
    <t>«Три поросёнка» — одно из самых популярных произведений в мире. Народная сказка про поросят появилась в Англии, литературные версии известны с XIX века. В 1930-х годах сказка «Три поросёнка» выходила на русском языке с сопроводительным текстом Сергея Михалкова и с картинками из знаменитого диснеевского мультфильма. А в 1950-х годах Сергей Михалков уже выпустил свою, русскую версию этой сказки, иллюстрации к которой создал выдающийся художник Константин Ротов. В этих иллюстрациях есть перекличка с диснеевскими поросятами, но они при этом они настолько уникальны, что стали классикой нашей детской литературы.</t>
  </si>
  <si>
    <t>Нормальная история</t>
  </si>
  <si>
    <t>Эксклюзивная новая классика</t>
  </si>
  <si>
    <t>978-5-17-172874-8</t>
  </si>
  <si>
    <t>ЭксклюзивКласНов</t>
  </si>
  <si>
    <t>ASE000000000888117</t>
  </si>
  <si>
    <t>http://cdn.eksmo.ru/v2/ASE000000000888117/COVER/cover1.jpg</t>
  </si>
  <si>
    <t>ЭксклюзивКласНов Сорокин Нормальная история</t>
  </si>
  <si>
    <t>В сборник “Нормальная история” вошли статьи и эссе Владимира Сорокина, написанные и выходившие в 2010‑е. В нехудожественной прозе автор не изменяет любимым темам: еда и питье как проявления национального характера, Москва и Берлин, взаимопроникновение жизни и литературы. Из небольших заметок вырисовывается сотканный из деталей cтиля и быта точный портрет двухтысячных, неумолимо становящихся прошедшей эпохой. Особого внимания достойны тексты о художественной среде восьмидесятых, сформировавшей Сорокина как писателя. Называя последнее десятилетие существования СССР “разрывным временем”, когда “процесс стал теснить состояние”, Сорокин показывает, как стремительно разрывало тогда привычную картину мира, отказывалось от рамок неподцензурное искусство. Это свидетельство участника “процесса” ценно не только для историков искусства, но и для рядового обывателя, у которого восьмидесятые ассоциируются то ли с бесконечной очередью, героиней и сюжетом первого романа Сорокина, то ли с партийным санаторием. Для современника, не слышавшего в те времена имперского распада о Пригове, Кабакове и московском андеграунде.</t>
  </si>
  <si>
    <t>Левиафан</t>
  </si>
  <si>
    <t>Гоббс Т.</t>
  </si>
  <si>
    <t>978-5-17-134365-1</t>
  </si>
  <si>
    <t>Leviathan</t>
  </si>
  <si>
    <t>ASE000000000855111</t>
  </si>
  <si>
    <t>http://cdn.eksmo.ru/v2/ASE000000000855111/COVER/cover1.jpg</t>
  </si>
  <si>
    <t>ЭксклюзивКлассика Гоббс Левиафан</t>
  </si>
  <si>
    <t>Наряду с «Политикой» Аристотеля и «Государством» Платона фундаментальный труд Томаса Гоббса «Левиафа́н, или Материя, форма и власть государства церковного и гражданского»  входит в золотой фонд мировой философской мысли и будет интересен тому, кто хочет самостоятельно разбираться в  истории государства и права.</t>
  </si>
  <si>
    <t>Обезьянья лапка</t>
  </si>
  <si>
    <t>Джейкобс У.У.</t>
  </si>
  <si>
    <t>978-5-17-172965-3</t>
  </si>
  <si>
    <t>The Monkey’s Paw</t>
  </si>
  <si>
    <t>ASE000000000888220</t>
  </si>
  <si>
    <t>http://cdn.eksmo.ru/v2/ASE000000000888220/COVER/cover1.jpg</t>
  </si>
  <si>
    <t>ЭксклюзивКлассика Джейкобс Обезьянья лапка</t>
  </si>
  <si>
    <t>Таинственная обезьянья лапка, зачарованная некогда в Индии могучим факиром, исполняет три любых желания владельца. Но, увы, очередной заполучивший ее в руки легковерный бедолага не подозревает, какую цену придется заплатить за их исполнение...
В сборник вошли и другие произведения Джейкобса, объединенные мистической темой, как серьезные и по-настоящему пугающие, так и ироничные, дразнящие читателя намеками на сверхъестественное, в итоге получающее неожиданное, но вполне реалистичное объяснение; а также озорные, принадлежащие к любимому автором жанру «моряцких баек о чудесах океанских глубин».</t>
  </si>
  <si>
    <t>Подземелья Ватикана</t>
  </si>
  <si>
    <t>Жид А.</t>
  </si>
  <si>
    <t>978-5-17-133080-4</t>
  </si>
  <si>
    <t>ASE000000000853812</t>
  </si>
  <si>
    <t>http://cdn.eksmo.ru/v2/ASE000000000853812/COVER/cover1.jpg</t>
  </si>
  <si>
    <t>ЭксклюзивКлассика Жид Подземелья Ватикана</t>
  </si>
  <si>
    <t>«Подземелья Ватикана» (1914) — самый необычный роман великого Андре Жида. Остроумная, полная озорного юмора история шайки мошенников-интеллектуалов, задумавших поистине гениальный способ «отъема денег у населения» — сбор средств на крестовый поход по освобождению несчастного папы римского, якобы похищенного масонами и заточенного в подземелья Ватикана.</t>
  </si>
  <si>
    <t>Стон горы</t>
  </si>
  <si>
    <t>978-5-17-160105-8</t>
  </si>
  <si>
    <t>ASE000000000876695</t>
  </si>
  <si>
    <t>http://cdn.eksmo.ru/v2/ASE000000000876695/COVER/cover1.jpg</t>
  </si>
  <si>
    <t>ЭксклюзивКлассика Кавабата Стон горы</t>
  </si>
  <si>
    <t>— От автора романов «Мэйдзин», «Тысячекрылый журавль» и «Снежная страна».
— Лауреат Нобелевской премии по литературе Ясунари Кавабата — первый японец, удостоенный этой чести и один из самых влиятельных и известных японских писателей XX века.
— «Стон горы» — обладатель литературной премии Номы и обладатель Национальной книжной премии в номинации «Лучшая переводная книга». 
— «Стон горы» входит в сотню величайших произведений мировой литературы по версии «Всемирной библиотеки».
— Издание в серии «Эксклюзивная классика» — в удобном карманном формате и в узнаваемом оформлении.</t>
  </si>
  <si>
    <t>Пожилой бизнесмен Синго Огата близок к выходу на пенсию. Его все больше беспокоят участившиеся смерти сверстников, быстротечность человеческой жизни и напряженные отношения в собственной семье – дочь уходит от мужа и возвращается в отчий дом с двумя маленькими детьми, а сын не таясь изменяет собственной жене. И лишь невестка Кикуко, тихая, милая и верная женщина, хоть как-то скрашивает будни старика.
«Стон горы» – неспешное и меланхоличное произведение, полное философских размышлений и тонких наблюдений за послевоенной Японией.</t>
  </si>
  <si>
    <t>978-5-17-162167-4</t>
  </si>
  <si>
    <t>ASE000000000878831</t>
  </si>
  <si>
    <t>http://cdn.eksmo.ru/v2/ASE000000000878831/COVER/cover1.jpg</t>
  </si>
  <si>
    <t>ЭксклюзивКлассика Кинг Девочка, которая любила Тома Гордона</t>
  </si>
  <si>
    <t>— От автора бестселлеров «Сияние», «Оно» и «Зеленая миля».
— Стивен Кинг — один из самых популярных писателей современности. Он написал свыше шести десятков бестселлеров, которые переведены на 44 языка, изданы в 80 странах мира и разошлись тиражом более 400 000 000 экземпляров.
— Пронзительный психологический роман о маленькой девочке, заблудившейся в лесной чаще.
— Издание в серии «Эксклюзивная классика» — в удобном формате и узнаваемом оформлении.</t>
  </si>
  <si>
    <t>Кола Брюньон</t>
  </si>
  <si>
    <t>Роллан Р.</t>
  </si>
  <si>
    <t>978-5-17-163632-6</t>
  </si>
  <si>
    <t>COLAS BREUGNON</t>
  </si>
  <si>
    <t>ASE000000000880508</t>
  </si>
  <si>
    <t>http://cdn.eksmo.ru/v2/ASE000000000880508/COVER/cover1.jpg</t>
  </si>
  <si>
    <t>ЭксклюзивКлассика Роллан Кола Брюньон</t>
  </si>
  <si>
    <t>— Ромен Роллан — выдающийся французский писатель, драматург и общественный деятель первой половины XX века. Лауреат Нобелевской премии по литературе 1915 года «за высокий идеализм литературных произведений, сочувствие и любовь к истине», автор романов «Жан-Кристоф» и «Пьер и Люс».
— «Кола Брюньон» — одно из самых известных и значительных произведений автора, входящее в золотой фонд не только французской, но и мировой литературы.
— Издание в серии «Эксклюзивная классика» — в удобном карманном формате и в узнаваемом оформлении.</t>
  </si>
  <si>
    <t>«Кола Брюньон» — самое значительное произведение Ромена Роллана, вошедшее в золотой фонд не только франкоязычной, но и мировой литературы. Философская тонкость этого произведения блестяще стилизована под фольклорный колорит и исторический роман времен средневековой Бургундии. Зажиточный крестьянин Кола Брюньон — балагур, носитель народной мудрости и невероятно обаятельный человек – стал одним из символов французского народного характера.</t>
  </si>
  <si>
    <t>Возраст зрелости</t>
  </si>
  <si>
    <t>978-5-17-093535-2</t>
  </si>
  <si>
    <t>L'AGE DE RAISON</t>
  </si>
  <si>
    <t>ASE000000000719287</t>
  </si>
  <si>
    <t>http://cdn.eksmo.ru/v2/ASE000000000719287/COVER/cover1.jpg</t>
  </si>
  <si>
    <t>ЭксклюзивКлассика Сартр Возраст зрелости</t>
  </si>
  <si>
    <t>«Возраст зрелости» (1945) — первый роман трилогии Сартра «Дороги свободы».
Три дня из жизни Матье, университетского преподавателя философии, перед которым встает сложный выбор. Вступить в «буржуазный» брак с женщиной, ждущей от него ребенка, или продолжить поиски собственной свободы?
Этот простой на первый взгляд сюжет служит лишь обрамлением для подлинного содержания романа — художественного исследования на вечную экзистенциальную тему поисков истинной свободы, ее смысла, сути и той цены, которую человек готов — или не готов — заплатить за ее обретение.</t>
  </si>
  <si>
    <t>День восьмой</t>
  </si>
  <si>
    <t>Уайлдер Т.</t>
  </si>
  <si>
    <t>978-5-17-107600-9</t>
  </si>
  <si>
    <t>THE EIGHTH DAY</t>
  </si>
  <si>
    <t>ASE000000000835555</t>
  </si>
  <si>
    <t>http://cdn.eksmo.ru/v2/ASE000000000835555/COVER/cover1.jpg</t>
  </si>
  <si>
    <t>ЭксклюзивКлассика Уайлдер День восьмой</t>
  </si>
  <si>
    <t>— От автора романов «Мартовские иды» и «Мост короля Людовика Святого».
— Писатель, драматург и сценарист Торнтон Уайлдер — трехкратный обладатель Пулитцеровской премии и один из самых значимых американских авторов середины XX века.
— Вышедший в 1967 году роман «День восьмой» завоевал Национальную книжную премию. Критики признали трогательное и захватывающее повествование «великим американским эпосом».
— Издание в серии «Эксклюзивная классика» — в удобном карманном формате и узнаваемом оформлении.</t>
  </si>
  <si>
    <t>Летним днем 1902 года ни в чем не повинный Джон Баррингтон Эшли из маленького городка горняков в штате Иллинойс был приговорен к смертной казни за убийство своего старого друга и компаньона Брекенриджа Лансинга. Пять дней спустя, по дороге на казнь, он был загадочно спасен группой совершенно незнакомых ему людей, скрылся, и следы его затерялись.
Так началась эта удивительная история, в которой предстояло причудливо переплестись судьбам самого Эшли, его детей и детей убитого Лансинга, –– история, в которой нашлось место для странствий по экзотическим странам и опасных приключений, страстной любви, высокого самопожертвования и тернистых дорог к славе и успеху.</t>
  </si>
  <si>
    <t>История твоей жизни</t>
  </si>
  <si>
    <t>Чан Т.</t>
  </si>
  <si>
    <t>978-5-17-104801-3</t>
  </si>
  <si>
    <t>EXHALATION</t>
  </si>
  <si>
    <t>ASE000000000831516</t>
  </si>
  <si>
    <t>http://cdn.eksmo.ru/v2/ASE000000000831516/COVER/cover1.jpg</t>
  </si>
  <si>
    <t>ЭксклюзивКлассика Чан История твоей жизни</t>
  </si>
  <si>
    <t>В сборник "История твоей жизни" вошли рассказы и повести, выдержавшие проверку временем и читательским вниманием. 
Тайны инопланетного языка.
Каббалистические имена, оживляющие големов.
Конкурирующие предприятия: Рай и Ад.
Человечество, раздвигающее рамки своих возможностей с помощью фармакологического вмешательства в организм. И многое, многое другое...
В 2016 году вышел фильм "Прибытие", снятый по заглавному произведению сборника.
Читайте одного из самых титулованных фантастов Америки — писателя, вернувшего НФ интерес настоящих знатоков и ценителей!</t>
  </si>
  <si>
    <t>Руководство для желающих жениться</t>
  </si>
  <si>
    <t>978-5-17-116270-2</t>
  </si>
  <si>
    <t>ASE000000000844657</t>
  </si>
  <si>
    <t>http://cdn.eksmo.ru/v2/ASE000000000844657/COVER/cover1.jpg</t>
  </si>
  <si>
    <t>ЭксклюзивКлассикаРус Чехов Руководство для желающих жениться</t>
  </si>
  <si>
    <t>Антон Павлович Чехов - один из величайших писателей и драматургов не только отечественной, но и мировой литературы, тончайший психолог, ироничный юморист, непревзойденный певец загадочной русской души во всем се эмоциональном диапазоне, в котором от смешного до драматического - всего один шаг. 
Со школьной скамьи мы знаем автора как критика, бичующего пороки общества. Но в этой книге собраны рассказы будто другого Чехова, рисующего жизнь человека в юмористических красках, способного увидеть смешное в обыденном, глупом или невежественном.</t>
  </si>
  <si>
    <t>Золотые законы и нравственные правила</t>
  </si>
  <si>
    <t>Пифагор</t>
  </si>
  <si>
    <t>Эксклюзивная философия</t>
  </si>
  <si>
    <t>978-5-17-173899-0</t>
  </si>
  <si>
    <t>Кечайкина Дарья Дмитриевна</t>
  </si>
  <si>
    <t>ЭксклюзивФилософия</t>
  </si>
  <si>
    <t>ASE000000000888296</t>
  </si>
  <si>
    <t>http://cdn.eksmo.ru/v2/ASE000000000888296/COVER/cover1.jpg</t>
  </si>
  <si>
    <t>ЭксклюзивФилософия Пифагор Золотые законы и нравственные правила</t>
  </si>
  <si>
    <t>Пифагор Самосский (ок. 570 - ок. 490 до н.э.) - древнегреческий философ, математик, создатель религиозно-философской школы пифагорейцев.
Он проповедовал метемпсихоз (учение о переселении душ), вегетарианство и гармонию сфер. Учение Пифагора стало основой для открытий в области математики, астрологии и теории музыки.
Он был учеником Ферекида, Фалеса, Анаксимандра и Анаксимена.
В книге "Золотые законы и нравственные страдания" современный философ Александр Марков реконструирует жизнь и научные достижения древнегреческого философа Пифагора. Интересные комментарии дополнят картину, а занимательные иллюстрации облегчат восприятие книги.</t>
  </si>
  <si>
    <t>Черная книга Гекаты. Обряды посвящения и раскрытия Силы</t>
  </si>
  <si>
    <t>Романова Марьяна</t>
  </si>
  <si>
    <t>Элита Экстрасенсов</t>
  </si>
  <si>
    <t>978-5-17-146119-5</t>
  </si>
  <si>
    <t>ЭлитаЭкстрасенсов</t>
  </si>
  <si>
    <t>ASE000000000862178</t>
  </si>
  <si>
    <t>http://cdn.eksmo.ru/v2/ASE000000000862178/COVER/cover1.jpg</t>
  </si>
  <si>
    <t>ЭлитаЭкстрасенсов Романова Черная книга Гекаты. Обряды посвящения и раскрытия Силы</t>
  </si>
  <si>
    <t>Геката – древний и сложносочинённый образ. Репутация одной из самых популярных богинь древнего мира менялась от эпохи к эпохе. Защитница дома, покровительница ведьм и колдунов, проводник мёртвых, небесная целительница. Из этой книги вы узнаете все о магической работе с богиней Гекатой.
Марьяна Романова – финалист 21-й «Битвы экстрасенсов», мистик, исследователь и практик –приоткроет для вас дверь к тайным и мощным магическим состояниям. 
«Маги любят Гекату за то, что она – посвятитель. Геката – это врата. В магию, в Силу. Геката – целительница, травница, строгий стражник междумирья. Геката может дать магическую власть и научить слышать голоса мертвых».</t>
  </si>
  <si>
    <t>Очарование тьмы</t>
  </si>
  <si>
    <t>Пирсон М.</t>
  </si>
  <si>
    <t>Mainstream. Фэнтези</t>
  </si>
  <si>
    <t>978-5-17-173270-7</t>
  </si>
  <si>
    <t>Пислегина Наталия Андреевна</t>
  </si>
  <si>
    <t>MainstreamФэнтези</t>
  </si>
  <si>
    <t>The Beauty of Darkness</t>
  </si>
  <si>
    <t>ASE000000000881625</t>
  </si>
  <si>
    <t>http://cdn.eksmo.ru/v2/ASE000000000881625/COVER/cover1.jpg</t>
  </si>
  <si>
    <t>MainstreamФэнтези Пирсон Очарование тьмы</t>
  </si>
  <si>
    <t>– Заключительная часть трилогии «Хроники выживших», в которую вошли романы «Поцелуй обмана» и «Сердце предательства».
– Захватывающее фэнтези в постапокалиптическом сеттинге с множеством влиятельных кланов.
– Бестселлер New York Times, который был переведен на 30 языков и успешно продается по всему миру.
– Динамичные приключения, загадки и заговоры, неожиданные сюжетные повороты и романтическая линия со сложными отношениями между героями.
– В духе романов «Жестокий принц» Холли Блэк, «Королевство шипов и роз» Сары Дж. Маас, «Испытание ядом» Марии Снайдер.</t>
  </si>
  <si>
    <t>Лия пережила плен, но грядет великое зло, стремящееся уничтожить Морриган. И только Лия может его остановить. 
На горизонте маячит война, и у принцессы нет иного выбора, кроме как взять на себя роль Первой дочери, солдата и лидера. В то время как она изо всех сил пытается связаться со своим королевством и предупредить их, у нее возникают разногласия с Рейфом и подозрения на счет Кадена. Кому Лия сможет доверить не только свое сердце, но и безопасность страны?</t>
  </si>
  <si>
    <t>Поцелуй обмана</t>
  </si>
  <si>
    <t>978-5-17-173673-6</t>
  </si>
  <si>
    <t>ASE000000000883202</t>
  </si>
  <si>
    <t>http://cdn.eksmo.ru/v2/ASE000000000883202/COVER/cover1.jpg</t>
  </si>
  <si>
    <t>MainstreamФэнтези Пирсон Поцелуй обмана</t>
  </si>
  <si>
    <t>– Бестселлер от автора историй «Танец воров» и «Клятва воров».
– Первая часть трилогии в сеттинге постапокалиптического фэнтезийного мира на грани войны.
– Храбрая и волевая героиня, которая не побоялась пойти против воли отца и традиций и сбежала из семьи со своей преданной подругой.
– Любовный треугольник, в котором один из поклонников – отвергнутый принц, а другой – наемный убийца, посланный ее убить.</t>
  </si>
  <si>
    <t>Она сбегает в день своей свадьбы. Крадет секретный документ из тайника. За ней охотятся наемники, пущенные в погоню ее отцом. Она — семнадцатилетняя принцесса Лия, Первая дочь дома Морриган. 
Правители королевства чтят устои предков и соблюдают старинные обычаи. Но есть традиции, с которыми Лия не желает мириться. Например, выходить замуж за того, кого она ни разу не видела, — человека, избранного ей в мужья из политических соображений.
Она селится среди простых людей, постепенно сближаясь с двумя таинственными и красивыми незнакомцами и не подозревая, что один из них — отвергнутый принц, а другой — наемный убийца, посланный ее убить.</t>
  </si>
  <si>
    <t>Сердце предательства</t>
  </si>
  <si>
    <t>978-5-17-173674-3</t>
  </si>
  <si>
    <t>ASE000000000883203</t>
  </si>
  <si>
    <t>http://cdn.eksmo.ru/v2/ASE000000000883203/COVER/cover1.jpg</t>
  </si>
  <si>
    <t>MainstreamФэнтези Пирсон Сердце предательства</t>
  </si>
  <si>
    <t>– Вторая часть трилогии «Хроники выживших», продолжение романа «Поцелуй обмана».
– Бестселлер New York Times от автора романов «Танец воров» и «Клятва воров».
– История сильной героини, которая не побоялась бросить вызов отцу и другим влиятельным кланам.
– Тайны королевства и предков становятся все более запутанными, конфликт между правителями все более напряженным, а ситуация, в которую угодила Лия, все более опасной для ее жизни.</t>
  </si>
  <si>
    <t>Принцесса Лия, сбежавшая из-под венца, захвачена в плен венданцами. Рядом с ней когда-то отвергнутый жених, а теперь возлюбленный. И убийца, когда-то покушавшийся на ее жизнь, а теперь защищающий. 
В тугой узел переплелись интересы королевства, тайны предков, судьбы близких друзей и любимого человека… Чтобы обрести свободу, Лия рисковала своей жизнью. Готова ли она рискнуть свободой?</t>
  </si>
  <si>
    <t>Альтернат. Притворный герой</t>
  </si>
  <si>
    <t>NoSugar. Хиты Медины Мирай</t>
  </si>
  <si>
    <t>978-5-17-172989-9</t>
  </si>
  <si>
    <t>Яковлева Елена Евгеньевна</t>
  </si>
  <si>
    <t>NoSugarХиты</t>
  </si>
  <si>
    <t>ASE000000000888246</t>
  </si>
  <si>
    <t>http://cdn.eksmo.ru/v2/ASE000000000888246/COVER/cover1.jpg</t>
  </si>
  <si>
    <t>NoSugarХиты Мирай Альтернат. Притворный герой</t>
  </si>
  <si>
    <t>Деятельность «Альтерната» под угрозой раскрытия. Кажется, Хантер намерен уничтожить репутацию центра, а заодно показать всему миру Янтарную Тень — самоотверженного героя, работающего на них.
Силами своих помощников Хантер организовывает серию изощренных нападений на простых людей. Тени не остаётся ничего, кроме как следовать указам врагов ради сведения жертв к минимуму.
Вместе с этим он пытается разобраться с Зотисом — странным опасным существом, путешествующим по людским страхам. И с Куртом — жертвой Зотиса и врагом Тени, которого тот хотел бы однажды назвать своим другом и помочь освободиться от оков мести.
Все идет к большой катастрофе, и ни Тень, ни его близкие еще не знают, к каким последствиям это может привести?</t>
  </si>
  <si>
    <t>Взять под контроль: страхи, тревоги, депрессию и стресс. Программа управления своими эмоциями. 2-е издание</t>
  </si>
  <si>
    <t>978-5-17-160490-5</t>
  </si>
  <si>
    <t>ASE000000000877085</t>
  </si>
  <si>
    <t>http://cdn.eksmo.ru/v2/ASE000000000877085/COVER/cover1.jpg</t>
  </si>
  <si>
    <t>Psychology#KnowHow Федоренко Взять под контроль: страхи, тревоги, депрессию и стресс. Программа управления своими эмоциями. 2-е издание</t>
  </si>
  <si>
    <t>Авторы Павел Федоренко, психолог, специалист по работе с паническими атаками, ВСД, тревогой, страхами, навязчивыми мыслями, и Илья Качай, философ, член Российской Ассоциации когнитивно-поведенческой психотерапии, представляют руководство по борьбе с тревогами и негативными мыслями. Стресс и тревога давно не кажутся чем-то ненормальным. Мы даже не замечаем, что за пределами замкнутого круга самокопания, перекладывания ответственности, потери энергии и постоянного беспокойства находится целый мир счастливой жизни. Практики и приемы из этой книги способны вернуть вам энергию, которая тратится на переживание стрессов, тревожные автоматические мысли и страхи по поводу и без. Проверьте на себе авторский метод, который позволит управлять своими эмоциями и вернет вас к настоящей жизни.</t>
  </si>
  <si>
    <t>The Last of Us. Одни из нас. Американские мечты</t>
  </si>
  <si>
    <t>Дракманн Н., Хикс Ф., Розенберг Р.</t>
  </si>
  <si>
    <t>The Last of Us</t>
  </si>
  <si>
    <t>978-5-17-119256-3</t>
  </si>
  <si>
    <t>ASE000000000847634</t>
  </si>
  <si>
    <t>http://cdn.eksmo.ru/v2/ASE000000000847634/COVER/cover1.jpg</t>
  </si>
  <si>
    <t>The Last of Us(культовая компьютерная игра)Одни из нас. Американские мечты</t>
  </si>
  <si>
    <t>Девятнадцать лет назад вспышка грибковой инфекции погубила большую
часть населения планеты. В одной из немногих карантинных зон тринадцатилетняя Элли начинает новую жизнь под опекой военной школы-интерната, где дружба с одноклассницей Райли приводит ее к первому путешествию во внешний мир. За стенами регламентированного гражданского порядка Элли и Райли сталкиваются с насильственным образом жизни повстанческой группы «Цикад» и с чудовищными жертвами вируса!</t>
  </si>
  <si>
    <t>Женские мандалы. Рисунки для медитаций</t>
  </si>
  <si>
    <t>Антистресс</t>
  </si>
  <si>
    <t>978-5-17-155124-7</t>
  </si>
  <si>
    <t>ASE000000000871668</t>
  </si>
  <si>
    <t>http://cdn.eksmo.ru/v2/ASE000000000871668/COVER/cover1.jpg</t>
  </si>
  <si>
    <t>Антистресс Женские мандалы. Рисунки для медитаций</t>
  </si>
  <si>
    <t>Эта раскраска подарит своей обладательнице изящные замысловатые мандалы, которые помогут восполнить запасы женской энергии, успокоят и придадут уверенности. Красивые магические узоры оживут под легкими движениями ручки, карандаша или фломастера и подскажут путь к вашей неповторимой индивидуальности.</t>
  </si>
  <si>
    <t>Фаина Раневская. Лучшие афоризмы</t>
  </si>
  <si>
    <t>978-5-17-138245-2</t>
  </si>
  <si>
    <t>(Уволен) Егорова Евгения Юрьевна</t>
  </si>
  <si>
    <t>ASE000000000859150</t>
  </si>
  <si>
    <t>http://cdn.eksmo.ru/v2/ASE000000000859150/COVER/cover1.jpg</t>
  </si>
  <si>
    <t>Афоризмы(Лучшее)Фаина Раневская. Лучшие афоризмы</t>
  </si>
  <si>
    <t>Фаина Георгиевна Раневская — советская актриса театра и кино, «королева второго плана», которая в небольшом эпизоде могла создать самый яркий образ в кинокартине.
В этой книге собраны веселые, ироничные, грустные и такие меткие высказывания актрисы, которые еще при ее жизни передавались из уст в уста. Одна фраза Фаины Раневской способна задать тон всему дню, вызвать улыбку у вас и ваших близких. Кто знает, может быть, именно ироничный взгляд на жизнь, который несут в себе слова великой актрисы, сделает вас автором собственных, не менее блестящих афоризмов! А еще эта книга станет замечательным подарком для всех ценителей остроумных цитат и афоризмов.</t>
  </si>
  <si>
    <t>25 весёлых писателей. Смешные рассказы</t>
  </si>
  <si>
    <t>Абгарян Н., Зощенко М.М., Успенский Э.Н.</t>
  </si>
  <si>
    <t>Большая детская библиотека</t>
  </si>
  <si>
    <t>978-5-17-144630-7</t>
  </si>
  <si>
    <t>БолДетБибл</t>
  </si>
  <si>
    <t>ASE000000000860631</t>
  </si>
  <si>
    <t>http://cdn.eksmo.ru/v2/ASE000000000860631/COVER/cover1.jpg</t>
  </si>
  <si>
    <t>БолДетБибл Абгарян/Зощенко/Успенский 25 весёлых писателей. Смешные рассказы</t>
  </si>
  <si>
    <t>Любишь веселиться и смеяться? В нашей книге собраны самые смешные рассказы самых весёлых писателей, да не простых, а самых что ни на есть знаменитых! От Михаила Зощенко до Наринэ Абгарян, от Виктора Драгунского до Эдуарда Успенского, от Аркадия Аверченко до Григория Остера и ещё много-много авторов, чьи произведения порадуют всех без исключения. 
Для среднего школьного возраста.</t>
  </si>
  <si>
    <t>Большие раскраски для малышей</t>
  </si>
  <si>
    <t>Двинина Л.В.</t>
  </si>
  <si>
    <t>Большие раскраски для маленьких</t>
  </si>
  <si>
    <t>978-5-17-108820-0</t>
  </si>
  <si>
    <t>БолРаскраски</t>
  </si>
  <si>
    <t>ASE000000000836853</t>
  </si>
  <si>
    <t>http://cdn.eksmo.ru/v2/ASE000000000836853/COVER/cover1.jpg</t>
  </si>
  <si>
    <t>БолРаскраски Для малышей</t>
  </si>
  <si>
    <t>Чудесная раскраска для малышей с иллюстрациями художницы Л. В. Двининой позволит ребёнку развить художественный вкус, мелкую моторику, внимание, научиться аккуратности, а тексты помогут ребёнку пополнить словарный запас и потренироваться читать самостоятельно.</t>
  </si>
  <si>
    <t>«Большие раскраски для малышей» — это целая коллекция чудесных иллюстраций. Раскрашивая и читая слова, ребёнок сможет развить художественный вкус, внимание, мелкую моторику, научиться аккуратности, а также пополнить словарный запас.
Иллюстрации замечательной художницы Л. В. Двининой вдохновят ребёнка для самостоятельного творчества и подарят хорошее настроение!
Для дошкольного возраста.</t>
  </si>
  <si>
    <t>Буба. Раскраска-плакат</t>
  </si>
  <si>
    <t>Буба</t>
  </si>
  <si>
    <t>978-5-17-172783-3</t>
  </si>
  <si>
    <t>230х320</t>
  </si>
  <si>
    <t>70x94/8</t>
  </si>
  <si>
    <t>Мещерякова Анастасия Анатольевна</t>
  </si>
  <si>
    <t>ASE000000000888031</t>
  </si>
  <si>
    <t>http://cdn.eksmo.ru/v2/ASE000000000888031/COVER/cover1.jpg</t>
  </si>
  <si>
    <t>Буба – весёлый озорной добряк, обожающий изучать современный мир. Ведь он пропустил последние 100 лет эволюции и, конечно, приходится навёрстывать! Сегодня у Бубы и его друзей праздник. Ты тоже участвуешь! Бери цветные карандаши или маркеры и добавь ярких красок на эти страницы. Такой огромной раскраски хватит надолго!</t>
  </si>
  <si>
    <t>Капа. Большой альбом для совместного творчества с малышом 2+</t>
  </si>
  <si>
    <t>Всё готово к творчеству: первые шедевры малыша</t>
  </si>
  <si>
    <t>978-5-17-149749-1</t>
  </si>
  <si>
    <t>240х325</t>
  </si>
  <si>
    <t>70x100/8</t>
  </si>
  <si>
    <t>(Уволен) Яковлева Ольга Вячеславовна</t>
  </si>
  <si>
    <t>Всё готово к творчеству</t>
  </si>
  <si>
    <t>ASE000000000866089</t>
  </si>
  <si>
    <t>http://cdn.eksmo.ru/v2/ASE000000000866089/COVER/cover1.jpg</t>
  </si>
  <si>
    <t>Всё готово к творчеству Капа. Большой альбом для совместного творчества с малышом 2+</t>
  </si>
  <si>
    <t>60 листов-шаблонов — 40 готовых занятий. Удобно маме, доступно ребёнку.
Ваш малыш уже держит карандаш и умеет рисовать каракули? Пора познакомить его с миром творчества — научить его рисовать пальчиками, держать кисточку, проводить линии, выполнять простейшие манипуляции с пластилином, делать несложные аппликации. 
Вы стоите перед выбором — какое взять развивающее пособие – пальчиковые раскраски, задания по аппликации или рисованию пластилином? В конце концов, вы хотите просто сесть с малышом и погрузиться в творчество, но у вас нет времени придумывать сюжет и подбирать для него материалы! Серия «Всё готово к творчеству» — сборники простых творческих занятий для совместного творчества мамы и малыша, где всё уже придумано для вас! Альбом «Листы-шаблоны для творчества. КАПА» объединяет все техники для детского творчества в одном пособии.
В альбоме 60 листов-шаблонов — 40 готовых занятий. Каждое занятие состоит из листа с инструкцией для мамы и арт-листа для малыша. Арт-лист — это красочная картинка-заготовка, которую нужно творчески доработать одним из предлагаемых способов. С помощью этого альбома ребёнок создаст свои первые шедевры, а мама получит удовольствие от совместного творчества с малышом.
 Уникальные преимущества издания:
- Хватит надолго! Очень много разных заданий, которые долго не наскучат ребёнку! Все разные, простые и очень интересные. 
- Все техники для раннего творчества в одном пособии: раскрашивание пластилином и красками, аппликация, рисование пальчиками, восковым мелком, отпечатками ручек и ножек — выберите, какая понравится вашему ребёнку больше остальных.
- Очень большой формат (больше, чем А4). Все рисунки и детали крупные и удобные для малышей.
- Подходит для самых маленьких. Даже для тех, кто ещё не умеет держать карандаш. Для годовалых младенцев — листы с заданиями для отпечатков ножек и ладошек.
- Каждый лист запечатан только с одной стороны и легко отрывается от блока. Малышу легче рисовать не в книге, а на отдельном листе. Готовую работу легко просушить — можно не опасаться склеивания с другими листами.
- Для подарков и поделок в детский сад. На каждом арт-листе есть место для подписи имени и возраста маленького художника — готовые работы малыша можно дарить родным и друзьям, относить в детский сад на конкурс поделок… или никому не отдавать, а повесить такую красоту на стену!</t>
  </si>
  <si>
    <t>Альбом для совместного творчества мамы и малыша. Готовые шаблоны для поделок и раскрашивания.
Каждый арт-лист — это красочная картинка-заготовка, которую нужно творчески доработать.
В альбоме 60 арт-листов и 40 готовых занятий. К каждому занятию дан ЛИСТ ДЛЯ МАМЫ с инструкцией, картинкой для тренировки, советами по предварительной беседе с малышом, описанием материалов и техники выполнения работы. И ЛИСТ ДЛЯ МАЛЫША с большой картинкой для творчества.
В пособии собраны все развивающие творческие техники для самых маленьких: простая аппликация, рисование ладошками, ножками, пластилином, пальчиками, кисточкой и восковыми мелками.
Каждый лист легко отрывается от блока и запечатан только с одной стороны — законченная работа не слипнется со следующими страницами, а краска и пятна от пластилина на обороте работы не испортят других изображений.
На каждом арт-листе есть место для подписи имени и возраста маленького художника — шедевры малыша можно дарить родным и друзьям, относить в детский сад на конкурс поделок или украшать стены дома!
Задания разработаны и нарисованы профессиональными художниками с учётом психофизических особенностей малыша — с художественной задачей справится даже самый маленький ребёнок.</t>
  </si>
  <si>
    <t>Все-все-все лучшие истории о Простоквашино</t>
  </si>
  <si>
    <t>Всё лучшее детям</t>
  </si>
  <si>
    <t>978-5-17-114142-4</t>
  </si>
  <si>
    <t>ВсеЛучшееДетям</t>
  </si>
  <si>
    <t>ASE000000000840754</t>
  </si>
  <si>
    <t>http://cdn.eksmo.ru/v2/ASE000000000840754/COVER/cover1.jpg</t>
  </si>
  <si>
    <t>ВсеЛучшееДетям Успенский Все-все-все лучшие истории о Простоквашино</t>
  </si>
  <si>
    <t>«Всё лучшее детям» - это новая серия «Малыша», в которую вошли все-все-все самые лучшие произведения, рекомендованные для чтения дома, в детском саду и в школе. Самое полное собрание лучших произведений классиков детской литературы -  Г. Остера, Э. Успенского, В. Драгунского и многих других поэтов и писателей - познакомит с творчеством этих талантливых авторов.  Мальчики и девочки, прочитав все книги этой серии, познакомятся со всеми знаменитыми героями детской литературы. Чтение книг - это лучшая привычка и лучшее хобби ваших детей. Читайте детям, читайте вместе с детьми!  Серия «Всё лучшее детям» - это лучшие сборники для чтения и полного погружения в мир автора и его героев!</t>
  </si>
  <si>
    <t>Добро пожаловать в деревню Простоквашино! Тебя ждут неразлучные друзья — дядя Фёдор, кот Матроскин и пёс Шарик! А ещё — почтальон Печкин, галчонок Хватайка, корова Мурка и телёнок Гаврюша. Круглый год жизнь простоквашинцев интересная и насыщенная. Столько событий происходит каждый день! Ты узнаешь лучшие истории о Простоквашино из повестей «Дядя Фёдор, пёс и кот», «Зима в Простоквашино», «Тётя дяди Фёдора» и «Любимая девочка дяди Фёдора», собранных в этой большой книге!
Для дошкольного возраста.</t>
  </si>
  <si>
    <t>Хребты безумия</t>
  </si>
  <si>
    <t>Мастера магического реализма (подарочное)</t>
  </si>
  <si>
    <t>978-5-17-168194-4</t>
  </si>
  <si>
    <t>Гейман(под)</t>
  </si>
  <si>
    <t>ASE000000000884707</t>
  </si>
  <si>
    <t>http://cdn.eksmo.ru/v2/ASE000000000884707/COVER/cover1.jpg</t>
  </si>
  <si>
    <t>Гейман(под):Лавкрафт Хребты безумия</t>
  </si>
  <si>
    <t>При жизни этот писатель не опубликовал ни одной книги, а после смерти стал кумиром как массового читателя, так и искушенного эстета и неиссякаемым источником вдохновения для кино- и игровой индустрии; его называли «Эдгаром По ХХ века», гениальным безумцем и адептом тайных знаний; его творчество уникально настолько, что потребовало выделения в отдельный поджанр; им восхищались Роберт Говард и Клайв Баркер, Хорхе Луис Борхес и Айрис Мёрдок.
Один из самых влиятельных мифотворцев современности, человек, оказавший влияние не только на литературу, но и на массовую культуру в целом, создатель «Некрономикона» и «Мифов Ктулху» — Говард Филлипс Лавкрафт.</t>
  </si>
  <si>
    <t>Метро 2033. Метро 2034. Метро 2035</t>
  </si>
  <si>
    <t>Глуховский Д.А.</t>
  </si>
  <si>
    <t>Культовые романы Дмитрия Глуховского</t>
  </si>
  <si>
    <t>978-5-17-115905-4</t>
  </si>
  <si>
    <t>Глуховский(КультовыеРоман</t>
  </si>
  <si>
    <t>ASE000000000844286</t>
  </si>
  <si>
    <t>http://cdn.eksmo.ru/v2/ASE000000000844286/COVER/cover1.jpg</t>
  </si>
  <si>
    <t>Глуховский(КультовыеРоманы)Метро 2033. Метро 2034. Метро 2035</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</si>
  <si>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Легендарная постапокалиптическая сага Дмитрия Глуховского, которая переведена на 37 языков. Тираж 2 000 000 копий и миллионы фанатов по всему миру, которые заворожены мистическим путешествием по тоннелям московского метро – единственного места, где человек еще сохранил свое ДНК, но стремительно утрачивает духовность.
Под сводами станций раскинулись целые города, где люди продолжили жить после ядерной войны. Там родилось новое поколение, никогда не видевшее полета птицы, облаков или мерцания реки. Порой во мраке они думают, что им не нужны ни глаза, ни часы, но они ошибаются, в любой момент из туннелей могут выбежать мутанты, или другие люди, которым тоже нужна еда или одежда. Враждебные группировки борются за власть и право владеть остатками человечества, но, возможно, в других городах тоже есть выжившие.</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</si>
  <si>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Окончательное издание трилогии.
"Метро" Дмитрия Глуховского переведено на 37 языков мира и издано двухмиллионным тиражом.
Третья мировая стерла человечество с лица Земли. Планета опустела. Мегаполисы обращены в прах и пепел. Железные дороги ржавеют. Спутники одиноко болтаются на орбите. Радио молчит на всех частотах. Выжили только те, кто услышав сирены тревоги, успел добежать до дверей московского метро. Там, на глубине в десятки метров, на станциях и в туннелях, люди пытаются переждать конец света. Там они создали новый мирок вместо потерянного огромного мира. Они цепляются за жизнь изо всех сил и отказываются сдаваться. Они мечтают вернуться наверх — однажды, когда радиационный фон от ядерных бомбардировок спадет. И не оставляют надежды найти других выживших...
Перед вами — наиболее полное коллекционное издание трилогии "Метро". Впервые "Метро 2033", "Метро 2034" и "Метро 2035"  выходят под одной обложкой. Дмитрий Глуховский ставит точку в саге, над которой работал двадцать лет.</t>
  </si>
  <si>
    <t>Английский алфавит. Тренажер по письму</t>
  </si>
  <si>
    <t>978-5-17-173134-2</t>
  </si>
  <si>
    <t>ASE000000000888385</t>
  </si>
  <si>
    <t>http://cdn.eksmo.ru/v2/ASE000000000888385/COVER/cover1.jpg</t>
  </si>
  <si>
    <t>ГодДоШколыАнглЯз Английский алфавит. Тренажер по письму</t>
  </si>
  <si>
    <t>Пособие «Английский алфавит. Тренажёр по письму» в занимательной форме познакомит дошкольников с основами английского языка. Все задания соответствуют возрастным особенностям детей 6–7 лет.
Тренажёр по письму поможет вашему ребёнку: 
• запомнить английский алфавит;
• научиться писать английские буквы чётко и красиво;
• познакомиться со словами, необходимыми для успешного обучения в младших классах. 
Написание букв не только способствует их быстрому запоминанию, но и развивает орфографическую зоркость и навык чистописания, которые являются важнейшим условием грамотного письма. Книга рекомендуется для индивидуальных и групповых занятий с детьми дома и в детском саду.</t>
  </si>
  <si>
    <t>Исчезновение в парижском экспрессе. Книга-квест с наклейками</t>
  </si>
  <si>
    <t>Лукангели Д., Молин А., Перини Н., Поли С.</t>
  </si>
  <si>
    <t>Детектив Циферони: суперголоволомки с наклейками</t>
  </si>
  <si>
    <t>978-5-17-167705-3</t>
  </si>
  <si>
    <t>ДетективЦиферони(супергол</t>
  </si>
  <si>
    <t>ASE000000000884189</t>
  </si>
  <si>
    <t>http://cdn.eksmo.ru/v2/ASE000000000884189/COVER/cover1.jpg</t>
  </si>
  <si>
    <t>ДетективЦиферони(НАКЛ/суперголоволомки)Исчезновение в парижском экспрессе. Книга-квест с наклейками</t>
  </si>
  <si>
    <t>Как подружить ребёнка с математикой? Как сделать обучение не только полезным, но и интересным? Опытные педагоги и психологи создали игру-расследование, которая поможет ребёнку избавиться от «математической тревожности». Яркие персонажи, динамичный сюжет, наклейки-улики превратят обучение в весёлую игру для всей семьи. Проведите расследование вместе с детективом Циферони и умномышками. Вам предстоит расследовать новое дело на легендарном парижском экспрессе. Кто-то украл ценную брошь, и у вас есть всего двенадцать часов, чтобы найти преступника. Вам предстоит выбрать верный путь в лабиринте запутанных головоломок, таинственных шифров и противоречивых фактов. Внимательно смотрите по сторонам, ничему не верьте, ищите улики. Всё не то, чем кажется! Устройте соревнование — кто быстрее вычислит преступника?!
В ходе расследования ваш сын или дочка:
● повторят числа в пределах 1000;
● потренируют таблицу умножения и дроби;
● решат задачи на движение, определение площади и периметра и многое другое.
Учитесь с пользой и удовольствием!</t>
  </si>
  <si>
    <t>Зачем нужна математика? Это вопрос часто возникает у школьников. Книга-квест с детективным сюжетом, математическими головоломками, комиксами и наклейками поможет детям по-новому взглянуть на уроки в школе. Они поймут, что законы математики окружают человека. Поиск улик поможет детям применить на практике свои знания. Они потренируются выполнять арифметические действие в пределах 1000, повторят таблицу умножения, дроби, легко решат задачи на движение, на определение площади, периметра, вспомнят геометрические фигуры и не только! В результате занятия будут понятны и интересны, а главное – навсегда исчезнет "математическая тревожность".
Учебное пособие для начального образования.</t>
  </si>
  <si>
    <t>Жизнь и страдания Ивана Семёнова, второклассника и второгодника</t>
  </si>
  <si>
    <t>Давыдычев Л.И.</t>
  </si>
  <si>
    <t>978-5-17-173778-8</t>
  </si>
  <si>
    <t>ASE000000000888776</t>
  </si>
  <si>
    <t>http://cdn.eksmo.ru/v2/ASE000000000888776/COVER/cover1.jpg</t>
  </si>
  <si>
    <t>ДетЧтение Давыдычев Жизнь и страдания Ивана Семёнова, второклассника и второгодника</t>
  </si>
  <si>
    <t>Жизнь Ивана Семёнова полна
страданий. Испытания преследуют
его изо дня в день:
то на телевидение позовут сниматься,
то картошку заставят чистить…
А детская игра в шпионов заканчивается
встречей со шпионами настоящими.
Много бед у Ивана, так его, несчастного,
еще и учиться заставляют!
Сможет ли четвероклассница Аделаида
помочь Семёнову не остаться
во втором классе в третий раз?
Ведь Иван просто так не сдается,
он приложит все усилия,
чтобы остаться свободным.</t>
  </si>
  <si>
    <t>Лев Давыдычев (1927–1988) — советский писатель, чьи произведения для детей и сейчас остаются остроумными и актуальными. Чувство юмора прозаика оценили не только в Советском
Союзе — его книги также издавали в Венгрии, Польше, Чехославакии и Болгарии. Книга «Жизнь и страдания Ивана Семёнова,
второклассника и второгодника» посвящена веселым приключениям ленивого, но доброго и озорного мальчика-фантазера. Красочные иллюстрации к книге создала художница Мария Спехова.
Для среднего школьного возраста.</t>
  </si>
  <si>
    <t>Я не прощаюсь</t>
  </si>
  <si>
    <t>Ган Х.</t>
  </si>
  <si>
    <t>Другие голоса</t>
  </si>
  <si>
    <t>978-5-17-149131-4</t>
  </si>
  <si>
    <t>ДругиеГолоса</t>
  </si>
  <si>
    <t>I DO NOT BID FAREWELL</t>
  </si>
  <si>
    <t>ASE000000000865369</t>
  </si>
  <si>
    <t>http://cdn.eksmo.ru/v2/ASE000000000865369/COVER/cover1.jpg</t>
  </si>
  <si>
    <t>ДругиеГолоса Ган Я не прощаюсь (лауреат Нобелевской премии 2024)</t>
  </si>
  <si>
    <t>- Впервые на русском языке — новая книга лауреата Нобелевской премии по литературе 2024 года и обладательницы Букера за роман «Вегетарианка».
- Роман «Я не прощаюсь» основан на реальном трагическом эпизоде корейской истории — подавлении восстания на острове Чеджу (1948–1949 гг), жители которого выступали против разделения Кореи на Северную и Южную. Были расстреляны до 30 тысяч человек, из них — как минимум 1500 детей. 
- Роман стал бестселлером и принес Хан Ган французскую литературную премию Медичи (2023 г) за лучшее зарубежное произведение.</t>
  </si>
  <si>
    <t>Писательница Кёнха по просьбе подруги Инсон отправляется на остров Чеджудо, чтобы спасти птицу. Однако снежная буря заставляет Кёнха сомневаться, успеет ли она вовремя добраться и выживет ли в ужасном холоде, который окутывает ее с каждым шагом. Кёнха еще не подозревает, с чем ей придется столкнуться в доме подруги.
Дядя Инсон пропал без вести после массового убийства мирных жителей в 1948 году, а ее мать путешествует по всей стране, отказываясь смириться с его исчезновением.
Это роман о трех женщинах, которые связаны невидимой нитью памяти и решительно отказываются разорвать связь с теми, кого больше нет. О смерти и жизни, стойкости и боли, но прежде всего о безусловной любви и осознании того, что ни любовь, ни скорбь не имеют конца.</t>
  </si>
  <si>
    <t>Нарколог по вызову</t>
  </si>
  <si>
    <t>Гавриш А.С.</t>
  </si>
  <si>
    <t>Звезда соцсети</t>
  </si>
  <si>
    <t>978-5-17-168881-3</t>
  </si>
  <si>
    <t>ЗвездаСоцсети</t>
  </si>
  <si>
    <t>ASE000000000885301</t>
  </si>
  <si>
    <t>http://cdn.eksmo.ru/v2/ASE000000000885301/COVER/cover1.jpg</t>
  </si>
  <si>
    <t>ЗвездаСоцсети Гавриш Нарколог по вызову</t>
  </si>
  <si>
    <t>Ни один день из жизни врача-нарколога не похож на предыдущий, порой два «соседних» вызова составят такой контраст, что начинаешь гадать: какой сюжет предложит судьба за следующей дверью? 
«Нарколог по вызову» не просто история о человеке, который помогает бороться с зависимостями; это живая хроника, в которой смех и трагедия часто идут рука об руку по коридорам многоквартирных домов, откровенная, напряженная беседа о многогранности человеческой природы, о стойкости и надежде.</t>
  </si>
  <si>
    <t>8 навыков мастера Рун: пошаговая инструкция от А до Я</t>
  </si>
  <si>
    <t>Змееглавый С.</t>
  </si>
  <si>
    <t>Звезда соцсети. Подарочное издание</t>
  </si>
  <si>
    <t>978-5-17-168982-7</t>
  </si>
  <si>
    <t>(Уволен) Мозгунова Ольга Сергеевна</t>
  </si>
  <si>
    <t>ЗвездаСоцсети(под)</t>
  </si>
  <si>
    <t>ASE000000000885418</t>
  </si>
  <si>
    <t>http://cdn.eksmo.ru/v2/ASE000000000885418/COVER/cover1.jpg</t>
  </si>
  <si>
    <t>ЗвездаСоцсети(под)Змееглавый 8 навыков мастера Рун: пошаговая инструкция от А до Я</t>
  </si>
  <si>
    <t>Сигурд Змееглавый — успешно практикующий рунолог, язычник северной традиции, жрец скандинавских богов.
Это практическое руководство призвано послужить опорой каждому, кто хочет научиться непростому ремеслу работы с рунами, но не знает, где найти грамотного учителя.
Здесь вы узнаете:
• Как менялось понимание рунического строя на протяжении истории;
• В чем заключается важность изучения рун в контексте северной традиции;
• Как наладить взаимодействие с богами, заручиться их поддержкой и создать домашний алтарь своими руками;
• Как овладеть энергией рун, направлять ее в нужное русло и защититься от пагубного воздействия «эффекта бумеранга».
Книга поможет выстроить грамотное понимание темы, научиться самостоятельно отделять зерна от плевел и выбирать нужные источники, а самое главное — освоить все 8 навыков мастера рун, упоминающихся в «Речах Высокого» в «Старшей Эдде».</t>
  </si>
  <si>
    <t>Легенда ММА — Федор Емельяненко</t>
  </si>
  <si>
    <t>Рогожина А.</t>
  </si>
  <si>
    <t>Звёзды отечественного спорта для детей</t>
  </si>
  <si>
    <t>978-5-17-168751-9</t>
  </si>
  <si>
    <t>ЗвёздыОтечСпортДетям</t>
  </si>
  <si>
    <t>ASE000000000885175</t>
  </si>
  <si>
    <t>http://cdn.eksmo.ru/v2/ASE000000000885175/COVER/cover1.jpg</t>
  </si>
  <si>
    <t>ЗвёздыОтечСпортДетям Легенда ММА — Федор Емельяненко</t>
  </si>
  <si>
    <t>Фёдор Емельяненко — живая легенда и живой пример для подражания юным спортсменам. В этой книге биография и история достижений великого бойца поданы в форме живых историй — так, что ее будет интересно читать даже младшеклассникам. Дети узнают много нового не только о великом спортсмене, но и о единоборствах и о боевом искусстве нашей страны — самбо.</t>
  </si>
  <si>
    <t>— Девятикратный чемпион России по боевому самбо0
— Четырёхкратный чемпион мира по боевому самбо
— Восьмикратный чемпион мира по смешанным боевым искусствам (ММА)
— Десять лет без поражений в профессиональной карьере в ММА
— Лучший боец ММА в тяжёлом весе и один из лучших за всю историю ММА по версиям разных источников
Федя не был самым сильным мальчишкой во дворе. И учился не лучше всех. В общем, не был самым-самым ни в чём.
И, когда Федя вырос, он по-прежнему не думал, что он — самый-самый. Даже после того, как стал чемпионом мира и удерживал этот титул более шести лет.
Фёдор до сих пор не считает, что он — какой-то особенный.
А весь мир — считает.</t>
  </si>
  <si>
    <t>Все правила русского языка в схемах и таблицах</t>
  </si>
  <si>
    <t>978-5-17-161416-4</t>
  </si>
  <si>
    <t>ASE000000000878022</t>
  </si>
  <si>
    <t>http://cdn.eksmo.ru/v2/ASE000000000878022/COVER/cover1.jpg</t>
  </si>
  <si>
    <t>ИнострЯз(с легкостью)Русский язык. Все правила в схемах и таблицах</t>
  </si>
  <si>
    <t>Нижний Новгород. Полная история города</t>
  </si>
  <si>
    <t>Гуцол Ю.В.</t>
  </si>
  <si>
    <t>История города на пальцах</t>
  </si>
  <si>
    <t>978-5-17-162575-7</t>
  </si>
  <si>
    <t>ИсторияГородаНаПальцах</t>
  </si>
  <si>
    <t>ASE000000000879291</t>
  </si>
  <si>
    <t>http://cdn.eksmo.ru/v2/ASE000000000879291/COVER/cover1.jpg</t>
  </si>
  <si>
    <t>ИсторияГородаНаПальцах Нижний Новгород. Полная история города</t>
  </si>
  <si>
    <t>Нижний Новгород, расположенный на месте слияния Оки и Волги, поражает обилием тайн и богатой историей. Сколько событий пережил этот город, сколько здесь было рождено выдающихся личностей: писателей, ученых, изобретателей, военных, а еще, как бы необычно это ни звучало, героев всем известных мультфильмов!
Нижний – это множество загадок и легенд, порой зловещих и пугающих, порой веселых и даже смешных. 
Мы предлагаем читателю совершить увлекательное путешествие во времени и пространстве, окунувшись в атмосферу старинного города, пройтись по кремлевской стене, побывать в закрытом для иностранцев Горьком, больше узнать о кинематографе и литературе…</t>
  </si>
  <si>
    <t>Нужные вещи</t>
  </si>
  <si>
    <t>978-5-17-093036-4</t>
  </si>
  <si>
    <t>Needful Things</t>
  </si>
  <si>
    <t>ASE000000000718039</t>
  </si>
  <si>
    <t>http://cdn.eksmo.ru/v2/ASE000000000718039/COVER/cover1.jpg</t>
  </si>
  <si>
    <t>Кинг(нов)Нужные вещи</t>
  </si>
  <si>
    <t>•   Мастерски написанный мистический триллер от автора хорроров «Сияние» и «Оно». 
•   Узнайте, как далеко может зайти человек ради исполнения своих желаний! В книге «Нужные вещи» Стивена Кинга вы откроете для себя мрачную сторону человеческой души и узнаете, к чему могут привести мелкие сделки со Злом.
•   В романе автор безжалостно обнажает самые распространенные человеческие пороки в Америке 80-х годов — лицемерие и жадность.
•   «Это и драма, и сатира, и критика американского потребительства и алчности, и жизни в маленьком городке вообще», так описывал этот роман сам Стивен Кинг.
•   Литературная основа популярного фильма ужасов режиссера Фрейзера Кларка Хестона. Главные роли в нем исполнили Макс фон Сюдов, Эд Харрис, Шейн Майер и другие.</t>
  </si>
  <si>
    <t>Человеческая душа темна и с легкостью обращается ко Злу…
Об этом хорошо известно демону, прибывшему в маленький американский городок и открывшему там магазинчик «Нужные вещи». Он готов предложить покупателям именно то, о чем они мечтают… в обмен на маленькую услугу. Он всего-то и просит — невинно подшутить над соседом или приятелем.
Но достаточно сделать первый шаг по дороге в Ад — и происходящее уже не остановить. Зло воцаряется в городке. Рано или поздно Зло обратится в кровавый, смертоносный хаос…</t>
  </si>
  <si>
    <t>Римские папы. Люди в белом: от Пия IX до наших дней</t>
  </si>
  <si>
    <t>Ткаченко М.М.</t>
  </si>
  <si>
    <t>Классика лекций. Лучшее</t>
  </si>
  <si>
    <t>978-5-17-172630-0</t>
  </si>
  <si>
    <t>КлассикаЛекций(Лучшее)</t>
  </si>
  <si>
    <t>ASE000000000887851</t>
  </si>
  <si>
    <t>http://cdn.eksmo.ru/v2/ASE000000000887851/COVER/cover1.jpg</t>
  </si>
  <si>
    <t>КлассикаЛекций(Лучшее)Ткаченко Римские папы. Люди в белом: от Пия IX до наших дней</t>
  </si>
  <si>
    <t>Максим Ткаченко — историк религии, теолог, педагог и переводчик.
Автор научных статей по христианскому богословию и публикаций на портале «Большая Российская Энциклопедия».
Книга, которую вы держите в руках, изначально носила название «Под белым муаром» — в честь дорогого французского шёлка, из которого шили знаменитые белые одеяния римских пап XIX–XX веков. На страницах издания рассказываются биографии выдающихся личностей, чьи судьбы оказались неразрывно связаны не только с историей Италии, но и всего мира.
Жизнь понтификов была необычайно интересна, а события, окружавшие их, достойны лучших экранизаций. Каждый из римских пап был в чем-то похож на нас. Они любили и ненавидели, страдали и радовались. Сегодня мы с удовольствием смотрим исторические сериалы, красочно демонстрирующие события прошлого, но почему бы не обратиться к тексту, который позволит вашему воображению гораздо ярче представить то, о чем вы читаете? Эта книга — не учебник и не религиозная литература. Перед вами историческая сага, только не снятая на пленку, а написанная на бумаге.</t>
  </si>
  <si>
    <t>Многоразовые наклейки: собери пазл! Котёнок Котэ в городе</t>
  </si>
  <si>
    <t>Котенок Котэ: многоразовые наклейки</t>
  </si>
  <si>
    <t>УВЛЕЧЕНИЯ, АКТИВНЫЕ ИГРЫ</t>
  </si>
  <si>
    <t>978-5-17-170038-6</t>
  </si>
  <si>
    <t>Боярская Софья Дмитриевна</t>
  </si>
  <si>
    <t>КотКотэ:многоразНакл</t>
  </si>
  <si>
    <t>ASE000000000885979</t>
  </si>
  <si>
    <t>http://cdn.eksmo.ru/v2/ASE000000000885979/COVER/cover1.jpg</t>
  </si>
  <si>
    <t>КотенокКотэ(НАКЛ)Котёнок Котэ в городе. Многоразовые наклейки: собери пазл!</t>
  </si>
  <si>
    <t>Эта увлекательная книга с яркими пазлами-наклейками и интересными заданиями создана специально для маленьких поклонников мультфильма «Котёнок Котэ»! 
Внутри тебя ждут любимые персонажи, интересные и разнообразные задания, которые помогут развить внимание, логику, творческое мышление и мелкую моторику. Ты сможешь дополнить картинку наклейками самостоятельно.</t>
  </si>
  <si>
    <t>Котёнок Котэ и его друзья уже ждут тебя, чтобы начать увлекательное путешествие по городу и его окрестностям! Скорее открывай книгу, выполняй интересные задания и дополняй наклейками картинки!</t>
  </si>
  <si>
    <t>Многоразовые наклейки: собери пазл! Котёнок Котэ и Волшебный гараж</t>
  </si>
  <si>
    <t>978-5-17-170037-9</t>
  </si>
  <si>
    <t>ASE000000000885977</t>
  </si>
  <si>
    <t>http://cdn.eksmo.ru/v2/ASE000000000885977/COVER/cover1.jpg</t>
  </si>
  <si>
    <t>КотенокКотэ(НАКЛ)Котёнок Котэ и Волшебный гараж. Многоразовые наклейки: собери пазл!</t>
  </si>
  <si>
    <t xml:space="preserve"> Котёнок Котэ и его друзья уже ждут тебя, чтобы рассказать про Волшебный гараж, в котором любая машина может измениться до неузнаваемости! Скорее открывай книгу, выполняй интересные задания и дополняй наклейками картинки!</t>
  </si>
  <si>
    <t>Охота на крыс</t>
  </si>
  <si>
    <t>Кивинов А.</t>
  </si>
  <si>
    <t>Криминальный роман. Коллекция</t>
  </si>
  <si>
    <t>978-5-17-168745-8</t>
  </si>
  <si>
    <t>Криминальный роман. Колле</t>
  </si>
  <si>
    <t>ASE000000000885169</t>
  </si>
  <si>
    <t>http://cdn.eksmo.ru/v2/ASE000000000885169/COVER/cover1.jpg</t>
  </si>
  <si>
    <t>КриминалРоманКоллекция Кивинов Охота на крыс</t>
  </si>
  <si>
    <t>Настоящий опер за словом в карман не полезет. Оно у него в кобуре.
Невероятные приключения капитана Ларина, вынужденного вершить правосудие на улице Разбитых фонарей по собственным законам.
Это вам не фэнтези. Это реализм. Почти.</t>
  </si>
  <si>
    <t>Лучшие сказки мира на английском языке. Уровень 1 = The Best Fairy Tales of the World</t>
  </si>
  <si>
    <t>Лебедева Е.А., Рябов В.В.</t>
  </si>
  <si>
    <t>Легкое чтение на английском</t>
  </si>
  <si>
    <t>978-5-17-162953-3</t>
  </si>
  <si>
    <t>ЛегкЧтениеАнглийском</t>
  </si>
  <si>
    <t>ASE000000000879728</t>
  </si>
  <si>
    <t>http://cdn.eksmo.ru/v2/ASE000000000879728/COVER/cover1.jpg</t>
  </si>
  <si>
    <t>ЛегкЧтениеАнглийском(Уровень 1)Лучшие сказки мира на английском языке = The Best Fairy Tales of the World</t>
  </si>
  <si>
    <t>978-5-17-161967-1</t>
  </si>
  <si>
    <t>ASE000000000878628</t>
  </si>
  <si>
    <t>http://cdn.eksmo.ru/v2/ASE000000000878628/COVER/cover1.jpg</t>
  </si>
  <si>
    <t>ЛегкЧтениеАнглийском(Уровень 1)Твен Принц и нищий = The Prince and the Pauper</t>
  </si>
  <si>
    <t>Шкловские: Семейные хроники</t>
  </si>
  <si>
    <t>Громова Н.А., Позднякова Т.С.</t>
  </si>
  <si>
    <t>Литературные биографии</t>
  </si>
  <si>
    <t>978-5-17-168445-7</t>
  </si>
  <si>
    <t>ЛитБиографии</t>
  </si>
  <si>
    <t>ASE000000000879197</t>
  </si>
  <si>
    <t>http://cdn.eksmo.ru/v2/ASE000000000879197/COVER/cover1.jpg</t>
  </si>
  <si>
    <t>ЛитБиографии Громова Шкловские: Семейные хроники</t>
  </si>
  <si>
    <t>- Как идеолог ОПОЯЗа, выдающийся филолог, «весь буйное пламя, острое филологическое остроумие» Виктор Шкловский смог пережить неспокойный XX век? Какими были его семья, его романтическая жизнь, его манера дружить? Об этом рассказывает новая биография.
- Личность Шкловского показана в книге через призму его отношений с близкими. И все же эта история — нечто большее. «Это – сага об уничтожении русской культуры, о гибели ценнейшей части нации, именовавшейся «русской интеллигенцией». &lt;...&gt; Одновременно — это сага о возможности яркой и сильной личности сохранить себя. &lt;...&gt; Для этого требовалась недюжинная смелость и недюжинное уважение к себе, сознание своей исключительности и ценности» — пишет Софья Богатырева.
- Издание основано на архивных данных, которые ранее не публиковались.
- Об авторах: Наталья Громова — писатель, историк литературы, автор множества книг о культуре XX века. Татьяна Позднякова — историк литературы и искусствовед, известная исследованиями жизни и творчества Анны Ахматовой.</t>
  </si>
  <si>
    <t>Виктор Шкловский — уникальный человек в русской культуре. Писатель и литературовед, сценарист и филолог, создатель формализма и ОПОЯЗа, «весь буйное пламя, острое филологическое остроумие» (Осип Мандельштам). Но эта книга о другом.
«Шкловские: Семейные хроники» — жизнеописание Виктора Шкловского, его семьи и людей из ближайшего круга на фоне катастрофической российской истории ХХ века.
Герои книги: отец писателя — петербургский педагог Борис Шкловский, дядя — Исаак Шкловский, яркий публицист, известный всей читающей России под именем Дионео; трагически погибшие братья — Владимир, Николай, Евгений и сестра Евгения; друзья Юрий Тынянов, Борис Эйхенбаум, Роман Якобсон. Авторы рассказывают о собственной семье Виктора Шкловского — жене Василисе Шкловской-Корди, детях Варваре и Никите, о дружбе Василисы и Надежды Мандельштам, о влюбленности молодого Виктора Шкловского в Эльзу Триоле и поздней любви его к Серафиме Суок.
Авторы книги— историки литературы Татьяна Позднякова и Наталья Громова — внимательно прислушиваются к голосу Виктора Шкловского, пристально анализируют упоминания близких в его текстах и параллельно — обращаются к бесстрастным документам. Текст книги строится во многом на архивных источниках, большинство из которых до сих пор не публиковались.
Это прекрасная работа, ценность ее выходит за рамки истории литературы, охватывая историю страны. Это – сага об уничтожении русской культуры, о гибели ценнейшей части нации, именовавшейся «русской интеллигенцией», потомки которой в наши дни стараются воссоздать и сохранить ее облик. Одновременно – это сага о возможности яркой и сильной личности сохранить себя «путем потери»: отказа от принципов, искажения и камуфлирования идей и открытий. Для этого требовалась недюжинная смелость и недюжинное уважение к себе, сознание своей исключительности и ценности.
Софья Богатырева</t>
  </si>
  <si>
    <t>978-5-17-169888-1</t>
  </si>
  <si>
    <t>ASE000000000885811</t>
  </si>
  <si>
    <t>http://cdn.eksmo.ru/v2/ASE000000000885811/COVER/cover1.jpg</t>
  </si>
  <si>
    <t>ЛучшМирКлассика Быков Сотников. Обелиск</t>
  </si>
  <si>
    <t>— Лауреат Ленинской и Государственной премии СССР Василь Быков — известный советский писатель, один из виднейших представителей направления «лейтенантской прозы», автор повестей «Мертвым не больно», «Дожить до рассвета» и «Альпийская баллада».
— Сразу два произведения Василя Быкова под одной обложкой.
— Издание в серии «Лучшая мировая классика» — в твердой обложке и строгом оформлении.</t>
  </si>
  <si>
    <t>English Похожие слова и правила в английском. Супергайд для расстановки знаний по полочкам</t>
  </si>
  <si>
    <t>Журлова О.А.</t>
  </si>
  <si>
    <t>Лучшие рабочие тетради для школьников</t>
  </si>
  <si>
    <t>978-5-17-166110-6</t>
  </si>
  <si>
    <t>ЛучшРабочТетради</t>
  </si>
  <si>
    <t>ASE000000000883305</t>
  </si>
  <si>
    <t>http://cdn.eksmo.ru/v2/ASE000000000883305/COVER/cover1.jpg</t>
  </si>
  <si>
    <t>ЛучшРабочТетради English Похожие слова и правила в английском. Супергайд для расстановки знаний по полочкам</t>
  </si>
  <si>
    <t>Ольга Журлова — талантливый преподаватель английского языка с многолетней практикой, специализируется на обучении детей. Её отличает креативное мышление и умение превратить занятие в захватывающую игру.
Автор предлагает уникальное пособие, в котором собраны вся лексика и грамматика английского языка, вызывающие у учащихся путаницу на начальном этапе изучения. В лексической части вы найдёте абсолютные омонимы, омофоны и синонимы. Грамматическая часть доходчиво объясняет логику, как одно и то же явление проходит через несколько правил, и в каких грамматических конструкциях ученики обычно испытывают трудности.
Каждая группа схожих слов начинается с примеров употребления. Даётся перевод слов. Затем предлагается выполнить упражнения, для всех заданий предусмотрены ключи.
Пособие предназначено для школьников, их родителей и учителей.</t>
  </si>
  <si>
    <t>С нуля до каллиграфического почерка: пишу аккуратно и красиво</t>
  </si>
  <si>
    <t>Лучшие тренажеры по письму</t>
  </si>
  <si>
    <t>978-5-17-155839-0</t>
  </si>
  <si>
    <t>Комарова Варвара Алексеевна</t>
  </si>
  <si>
    <t>ЛучшТренажерыПоПисьму</t>
  </si>
  <si>
    <t>ASE000000000872370</t>
  </si>
  <si>
    <t>http://cdn.eksmo.ru/v2/ASE000000000872370/COVER/cover1.jpg</t>
  </si>
  <si>
    <t>ЛучшТренажерыПоПисьму С нуля до каллиграфического почерка: пишу аккуратно и красиво</t>
  </si>
  <si>
    <t>Данное издание поможет развить и закрепить навык письма у детей. Работа с тетрадью-тренажёром способствует развитию зрительного восприятия и мелкой моторики, формированию каллиграфического почерка, координации движений руки.
Тетрадь можно использовать на уроках и дополнительных занятиях, а также дома вместе с родителями.
Эти прописи удобного формата предназначены для учащихся в начальной школе.</t>
  </si>
  <si>
    <t>Когда зацветает сирень</t>
  </si>
  <si>
    <t>Черничная А.</t>
  </si>
  <si>
    <t>Любовь хулигана</t>
  </si>
  <si>
    <t>978-5-17-168994-0</t>
  </si>
  <si>
    <t>Здесь живет любовь</t>
  </si>
  <si>
    <t>ASE000000000885432</t>
  </si>
  <si>
    <t>http://cdn.eksmo.ru/v2/ASE000000000885432/COVER/cover1.jpg</t>
  </si>
  <si>
    <t>ЛюбовьХулигана Черничная Когда зацветает сирень</t>
  </si>
  <si>
    <t>– Молодежный любовный роман о студентах.
– Неожиданные сюжетные повороты с бьющими через край эмоциями.
– История о недоверии и одиночестве в толпе, отношениях с родителями и друзьями, об истинной дружбе и любви.
– Для фанатов сентиментальной прозы Анны Джейн и Ники Сью.</t>
  </si>
  <si>
    <t>Он обаятельный и привлекательный наглец с золотой кредиткой в кармане. По Марку Громову выплакан целый океан девичьих слез нашего университета. Я и Он — параллельные прямые, которые никогда не должны были пересечься. Но мы пересечемся трижды. Первый раз Марк просто решит похитить меня средь бела дня. Второй раз — той самой ночью, навсегда разбившей мне сердце. А третий — когда его и моя жизни станут двумя полосками теста на беременность.</t>
  </si>
  <si>
    <t>Маленькая книга для большого успеха</t>
  </si>
  <si>
    <t>978-5-17-162922-9</t>
  </si>
  <si>
    <t>МалКнБолУспеха</t>
  </si>
  <si>
    <t>How to Win Friends and Influence People: A Condensation from the Book</t>
  </si>
  <si>
    <t>ASE000000000871068</t>
  </si>
  <si>
    <t>http://cdn.eksmo.ru/v2/ASE000000000871068/COVER/cover1.jpg</t>
  </si>
  <si>
    <t>МалКнБолУспеха Карнеги Как завоевывать друзей и оказывать влияние на людей</t>
  </si>
  <si>
    <t>Надежные, проверенные временем советы Дейла Карнеги помогли бесчисленному количеству людей подняться по лестнице успеха в бизнесе и личной жизни. Впервые на русском языке новаторское руководство о том, как завоевывать друзей и оказывать влияние на людей, доступно в формате миниатюрного издания для быстрой дозы вдохновения на ходу.
Эта книга научит вас, как:
•   эффективно общаться;
•   понравиться людям;
•   повысить свою способность добиваться результатов;
•   заставить других увидеть и принять вашу сторону в конфликте;
•   стать более эффективным руководителем;
•   успешно ориентироваться практически в любой социальной ситуации.
Идеально для тех, кто ценит свое время и стремится к личностному росту.</t>
  </si>
  <si>
    <t>Милана Хаметова. Я вся такая умка. Дневник с анкетами и наклейками</t>
  </si>
  <si>
    <t>978-5-17-168791-5</t>
  </si>
  <si>
    <t>ASE000000000885218</t>
  </si>
  <si>
    <t>http://cdn.eksmo.ru/v2/ASE000000000885218/COVER/cover1.jpg</t>
  </si>
  <si>
    <t>МиланаХаметова(НАКЛ)Я вся такая умка. Дневник с анкетами и наклейками</t>
  </si>
  <si>
    <t>Милана Хаметова - популярный блогер, звезда тиктока и начинающая актриса, создала этот дневничок специально для классных девчонок!
Внутри ты найдёшь:
•   анкеты для тебя и твоих друзей,
•   набор клевых наклеек,
•   письмо в будущее,
•   челлендж для тебя и твоей ЛП,
•   карту желаний,
и ещё много интересного!
Открывай дневник и приступай к его заполнению!</t>
  </si>
  <si>
    <t>Великая шахматная доска: господство Америки и его геостратегические императивы</t>
  </si>
  <si>
    <t>Мировой порядок</t>
  </si>
  <si>
    <t>978-5-17-135174-8</t>
  </si>
  <si>
    <t>МировойПорядок</t>
  </si>
  <si>
    <t>The Grand Chessboard: American Primacy and Its Geostrategic Imperatives</t>
  </si>
  <si>
    <t>ASE000000000855917</t>
  </si>
  <si>
    <t>http://cdn.eksmo.ru/v2/ASE000000000855917/COVER/cover1.jpg</t>
  </si>
  <si>
    <t>МировойПорядок Бжезинский Великая шахматная доска: господство Америки и его геостратегические императивы</t>
  </si>
  <si>
    <t>"Великая шахматная доска" Збигнева Бжезинского стоит в одном ряду с важнейшими произведениями политической мысли человечества - "Политикой" Аристотеля и "Государем" Макиавелли, "О войне" Клаузевица и "Столкновением цивилизаций" Хантингтона. 
Геополитические модели и прогнозы, которые рассматривает Бжезинский, останутся актуальными еще много лет.</t>
  </si>
  <si>
    <t>Сунь-Цзы. Искусство войны</t>
  </si>
  <si>
    <t>Сунь-Цзы</t>
  </si>
  <si>
    <t>Наследие мудрых</t>
  </si>
  <si>
    <t>978-5-17-149746-0</t>
  </si>
  <si>
    <t>140х155</t>
  </si>
  <si>
    <t>70x120/32*</t>
  </si>
  <si>
    <t>НаследиеМудрых</t>
  </si>
  <si>
    <t>ASE000000000866087</t>
  </si>
  <si>
    <t>http://cdn.eksmo.ru/v2/ASE000000000866087/COVER/cover1.jpg</t>
  </si>
  <si>
    <t>НаследиеМудрых Сунь-Цзы. Искусство войны</t>
  </si>
  <si>
    <t>Знаменитый трактат о военной стратегии «Искусство войны» уже две с половиной тысячи лет не теряет своей актуальности. Настольная книга для тех, кто: 
- интересуется китайскими древностями, воинским искусством, политической историей и философией;
- изучает основы конфликтологии, эффективного общения и бизнес-планирования; 
- хочет развить управленческие и лидерские качества;
- является истинным ценителем интеллектуальной литературы. 
Стильно оформленное издание станет украшением вашей домашней библиотеки!</t>
  </si>
  <si>
    <t>Сунь-Цзы — военный стратег, писатель и философ, живший предположительно в VI веке до нашей эры. В культуре Китая он считается легендарным историческим и военным деятелем. Его трактат «Искусство войны» — известная работа, которая оказала влияние на западную и восточно азиатскую философию и военное мышление.
Впервые трактат был переведен на французский язык в XVIII веке, с тех пор вышло уже много переизданий этой книги на разных языках. Считается, что сам Наполеон Бонапарт постоянно обращался к этому трактату, а китайские, японские и корейские военные подробно изучали «Искусство войны» и использовали знания, полученные из книги, во время походов.
Книга «Искусство войны» содержит подробные объяснения и анализ китайских вооруженных сил V века до нашей эры: от оружия и стратегии ведения боев до званий и дисциплины, а также основные концепции восточной философии. Здесь описаны секреты грамотной тактики, управления людьми, аналитики и правильного распределения силы — эта книга не только о войне. Советы, описанные Сунь-Цзы, будут полезны всем, кто хочет одержать победу в обычной жизни. Знания, полученные из книги, можно применять в политике, управлении и повседневной жизни.
Сегодня военные и философские концепции из книги «Искусство войны» успешно применяют руководители, предприниматели, директора, менеджеры для эффективного управления людьми и успешного выполнения поставленных задач.
Знаменитый трактат китайского философа теперь в новом компактном подарочном издании с цветными форзацами и красивым оформлением страниц!</t>
  </si>
  <si>
    <t>Дядя Стёпа</t>
  </si>
  <si>
    <t>Огромная раскраска малыша</t>
  </si>
  <si>
    <t>978-5-17-172237-1</t>
  </si>
  <si>
    <t>ASE000000000887787</t>
  </si>
  <si>
    <t>http://cdn.eksmo.ru/v2/ASE000000000887787/COVER/cover1.jpg</t>
  </si>
  <si>
    <t>ОгромнРаскрМалыша Михалков Дядя Стёпа</t>
  </si>
  <si>
    <t>Дядя Стёпа – самый главный великан! Самому главному великану – огромная раскраска! Раскрашивай смелого и отважного дядю Стёпу, читай отрывки из знаменитой поэмы и будь таким же справедливым и добрым как Степан Степанов!</t>
  </si>
  <si>
    <t>Русские народные сказки</t>
  </si>
  <si>
    <t>978-5-17-172242-5</t>
  </si>
  <si>
    <t>ASE000000000887792</t>
  </si>
  <si>
    <t>http://cdn.eksmo.ru/v2/ASE000000000887792/COVER/cover1.jpg</t>
  </si>
  <si>
    <t>ОгромнРаскрМалыша Русские народные сказки</t>
  </si>
  <si>
    <t>Сказки можно слушать, можно рассказывать, а благодаря этой
книжке-раскраске ещё и раскрашивать. Попробуй себя в роли 
художника и вспомни сюжеты русских народных сказок!
Любимые истории станут еще интереснее!</t>
  </si>
  <si>
    <t>В гостях у Чебурашки</t>
  </si>
  <si>
    <t>978-5-17-172239-5</t>
  </si>
  <si>
    <t>ASE000000000887789</t>
  </si>
  <si>
    <t>http://cdn.eksmo.ru/v2/ASE000000000887789/COVER/cover1.jpg</t>
  </si>
  <si>
    <t>ОгромнРаскрМалыша Успенский В гостях у Чебурашки</t>
  </si>
  <si>
    <t>Отправиться в гости к Чебурашке совсем не просто. Что нужно сделать Гене, чтобы попить чаю у своего лучшего друга? Читайте в книжке-раскраске и попробуйте себя в роли художника. 
Любимая история станет ещё интереснее!</t>
  </si>
  <si>
    <t>Отправиться в гости к Чебурашке совсем не просто. Что нужно сделать Гене, чтобы попить чаю у своего лучшего друга? Читайте в книжке-раскраске и попробуйте себя в роли художника. 
Любимая история станет ещё интереснее!
Для дошкольного возраста.</t>
  </si>
  <si>
    <t>Каникулы в Простоквашино</t>
  </si>
  <si>
    <t>978-5-17-172241-8</t>
  </si>
  <si>
    <t>ASE000000000887790</t>
  </si>
  <si>
    <t>http://cdn.eksmo.ru/v2/ASE000000000887790/COVER/cover1.jpg</t>
  </si>
  <si>
    <t>ОгромнРаскрМалыша Успенский Каникулы в Простоквашино</t>
  </si>
  <si>
    <t>КАНИКУЛЫ – ЭТО ПРЕКРАСНО!
А уж если провести их со знаменитой троицей из Простоквашино, то лучше и придумать нельзя!
Купайся в речке, собирай в лесу грибы, катайся на Тр-тр Мите и отмечай Новый год с дядей Фёдором, Матроскиным и Шариком!
НЕ ЗАБУДЬ РАСКРАСИТЬ ЛЮБИМЫХ ГЕРОЕВ!</t>
  </si>
  <si>
    <t>Обучающие задания для малышей. 3-4 года</t>
  </si>
  <si>
    <t>Первые занятия с наклейками</t>
  </si>
  <si>
    <t>978-5-17-149418-6</t>
  </si>
  <si>
    <t>ПервыеЗанятия(НАКЛ)</t>
  </si>
  <si>
    <t>ASE000000000865680</t>
  </si>
  <si>
    <t>http://cdn.eksmo.ru/v2/ASE000000000865680/COVER/cover1.jpg</t>
  </si>
  <si>
    <t>ПервыеЗанятия(НАКЛ)Обучающие задания для малышей. 3-4 года</t>
  </si>
  <si>
    <t>«Первые занятия с наклейками» — серия, основанная на многолетнем опыте обучения дошкольников. Интересные задания в картинках развивают гибкость ума, речь, внимание, память и мелкую моторику. 
• Книжка обязательно станет одной из любимых у малыша — красочные иллюстрации привлекут его внимание, разовьют познавательный интерес.  
• Веселые уроки развивают логическое и пространственное мышление, внимание, память, речь, воображение, тренируют мелкую моторику.</t>
  </si>
  <si>
    <t>«Обучающие задания для малышей. 3–4 года» — иллюстрированные развивающие игры с наклейками, которые помогут ребёнку расширить представления об окружающем мире, а также развить мышление, речь, внимание, память.  Малыша ждёт масса увлекательных заданий, он сможет сам подобрать место для каждой наклейки. Игры с наклейками тренируют мелкую моторику, координацию движений, пространственное мышление, наблюдательность. А на последней странице бонус — пазлы-наклейки, из которых малыш сложит картинку.  
Для дошкольного возраста.</t>
  </si>
  <si>
    <t>Прокляты и убиты</t>
  </si>
  <si>
    <t>Астафьев В.П.</t>
  </si>
  <si>
    <t>978-5-17-108117-1</t>
  </si>
  <si>
    <t>ASE000000000836099</t>
  </si>
  <si>
    <t>http://cdn.eksmo.ru/v2/ASE000000000836099/COVER/cover1.jpg</t>
  </si>
  <si>
    <t>Рус.класс!Астафьев Прокляты и убиты</t>
  </si>
  <si>
    <t>Над романом-эпопеей «Прокляты и убиты» Астафьев работал долго – с 1990 по 1994 гг – и так и не написал запланированной последней, третьей книги, однако это не помешало произведению стать одним из самых сильных и пронзительных образцов российской «военной» прозы. 
Необычно уже само название романа, пришедшее из писаний русских старообрядцев: «Все, кто сеет на земле смуту, войны и братоубийство, будут Богом прокляты и убиты».
Столь же необычно в этой эпопее все – идея войны как наказания Божия, посланного народу за ужасы революции и отказ от веры; предельный реализм в описаниях солдатского быта; удивительно искренний и народный патриотизм, сочетающийся со столь же глубинным и народным неприятием «советчины». Ничего подобного в русской «военной» прозе не было ни до, ни после удивительной эпопеи Астафьева.</t>
  </si>
  <si>
    <t>80летВеликоПобеды</t>
  </si>
  <si>
    <t>Девять хвостов бессмертного мастера. Том 5</t>
  </si>
  <si>
    <t>Соул Д.</t>
  </si>
  <si>
    <t>Сказания о магии Поднебесной</t>
  </si>
  <si>
    <t>978-5-17-170229-8</t>
  </si>
  <si>
    <t>Шилкина Екатерина Антоновна</t>
  </si>
  <si>
    <t>СказанияПоднебесной</t>
  </si>
  <si>
    <t>ASE000000000886181</t>
  </si>
  <si>
    <t>http://cdn.eksmo.ru/v2/ASE000000000886181/COVER/cover1.jpg</t>
  </si>
  <si>
    <t>СказанияПоднебесной Соул Девять хвостов бессмертного мастера. Том 5</t>
  </si>
  <si>
    <t>– Пятый том популярной новеллы в стиле китайского фэнтези.
– Динамичный и многогранный сюжет с несколькими линиями, за которыми интересно следить. 
– Пленительная атмосфера Древнего Китая, магии и мифов.
– Закладка в подарок в первом тираже!
– Для поклонников историй «Крылья золотой птицы» Джин Соул, «Магистр дьявольского культа» и «Благословение Небожителей» Мосян Тунсю, «Лисий дом» Тарьи Сампо.</t>
  </si>
  <si>
    <t>На Небесах, как известно, никогда не бывает спокойно. К Ху Сюань начинает возвращаться память, но едва ли вновь обретенная цельность принесет покой: воспоминания приносят с собой и глубоко спрятанные чувства. Лисий дух наводит «лисий шорох». Небесный император еще не сказал своего последнего слова и заручился поддержкой Владыки Демонов. А богу войны Ли Цзэ, который отправился на борьбу с серьезной угрозой, предстоит встреча с теми, кого он уже очень давно похоронил. И как же все это сможет разрешить Ху Фэйцинь?</t>
  </si>
  <si>
    <t>В стране троллей. Кто есть кто в норвежском фольклоре</t>
  </si>
  <si>
    <t>Скандинавские боги</t>
  </si>
  <si>
    <t>978-5-17-163150-5</t>
  </si>
  <si>
    <t>СкандинавскиеБоги</t>
  </si>
  <si>
    <t>ASE000000000879192</t>
  </si>
  <si>
    <t>http://cdn.eksmo.ru/v2/ASE000000000879192/COVER/cover1.jpg</t>
  </si>
  <si>
    <t>СкандинавскиеБоги В стране троллей. Кто есть кто в норвежском фольклоре</t>
  </si>
  <si>
    <t>Эта книга познакомит читателя с ключевыми персонажами норвежского фольклора – героями быличек, преданий, поверий и сказок. Вы узнаете, кто такие ниссе и тролли, духи моря и альвы, как правильно говорить с мармелем, где обитает скрытый народец. Особое внимание уделено параллелям с мифами, сказками и преданиями разных народов, а также отражению сюжетов норвежского фольклора в мировой литературе. Знакомство с героями норвежского фольклора позволит читателю по-новому взглянуть как на известные с раннего детства сказки, так и на современное фэнтези, с более глубоким интересом перечитать книги «Хроники Нарнии», «Властелин Колец», серию романов о Гарри Поттере. В это издание вошли иллюстрации и тексты знаменитого норвежского художника Теодора Киттельсена, а также статья о нём.    
Для среднего школьного возраста.</t>
  </si>
  <si>
    <t>Антистресс для глаз. 75 стереограмм. Тренировка и восстановление зрения</t>
  </si>
  <si>
    <t>Стереокартинки 3D</t>
  </si>
  <si>
    <t>978-5-17-156474-2</t>
  </si>
  <si>
    <t>260х190</t>
  </si>
  <si>
    <t>108x84/16*</t>
  </si>
  <si>
    <t>Гоголь Яна Сергеевна</t>
  </si>
  <si>
    <t>Стереокартинки3D</t>
  </si>
  <si>
    <t>ASE000000000873024</t>
  </si>
  <si>
    <t>http://cdn.eksmo.ru/v2/ASE000000000873024/COVER/cover1.jpg</t>
  </si>
  <si>
    <t>Стереокартинки3D Антистресс для глаз. 75 стереограмм. Тренировка и восстановление зрения</t>
  </si>
  <si>
    <t>Глаза — важнейший орган чувств, который, безусловно, надо беречь и укреплять. Мы предлагаем вам увлекательный и небанальный способ тренировки и восстановления зрения — рассматривание 3D-картинок. За каждой из них кроется некая тайна, и в процессе расслабленного и одновременно сосредоточенного занятия, схожего с медитацией, перед вашим взором «материализуется» скрытый смысл загадочных стереоизображений. Польза рассматривания этих удивительных картинок для улучшения зрения неоспорима: это отличная гимнастика для уставших глаз, настоящий антистресс для них. И что важно: такие изображения обязательно должны быть напечатаны на бумаге, ведь наши глаза помимо других вредоносных факторов и так подвержены регулярным излучениям монитора компьютера или экрана телефона. Мы же призываем вас дать вашим глазам отдых, а мозгу — топливо для генерирования новых идей.
Улучшайте показатели своего зрения, наслаждаясь потрясающими стереоэффектами!</t>
  </si>
  <si>
    <t>Места силы и магические символы. 75 стереограмм. Тренировка и восстановление зрения</t>
  </si>
  <si>
    <t>978-5-17-156476-6</t>
  </si>
  <si>
    <t>(Уволен) Арутюнян Марина Александровна</t>
  </si>
  <si>
    <t>ASE000000000873026</t>
  </si>
  <si>
    <t>http://cdn.eksmo.ru/v2/ASE000000000873026/COVER/cover1.jpg</t>
  </si>
  <si>
    <t>Стереокартинки3D Места силы и магические символы. 75 стереограмм. Тренировка и восстановление зрения</t>
  </si>
  <si>
    <t>Это издание будет интересно тем, кто хочет расширить свой опыт восприятия окружающего мира. Сделать это предлагается не совсем обычным способом – с помощью рассматривания объемных картинок-загадок. Когда вы освоите принцип работы с книгой, перед вашим взором «материализуются» самые разные магические символы и так называемые места силы. Это занятие может стать настоящим открытием, оно позволит получить удовольствие от уникальных, а порой совсем неожиданных стереоэффектов. 
Приятный бонус – отрывные страницы! У вас есть возможность не только самостоятельно изучить альбом, но и поделиться понравившимися картинками с друзьями и близкими, сделать полезный и необычный подарок, используя их в качестве открыток. Разобрав книгу на страницы, вы можете также устроить увлекательную игру в компании, угадывая кто или что скрывается в пёстром узоре.</t>
  </si>
  <si>
    <t>Успокаивающие стихи</t>
  </si>
  <si>
    <t>Пушкин А.С., Есенин С.А., Цветаева М.И.</t>
  </si>
  <si>
    <t>Стихи на все времена</t>
  </si>
  <si>
    <t>978-5-17-173104-5</t>
  </si>
  <si>
    <t>СтихиНаВсеВремена</t>
  </si>
  <si>
    <t>ASE000000000888179</t>
  </si>
  <si>
    <t>http://cdn.eksmo.ru/v2/ASE000000000888179/COVER/cover1.jpg</t>
  </si>
  <si>
    <t>СтихиНаВсеВремена Пушкин/Есенин Успокаивающие стихи</t>
  </si>
  <si>
    <t>Погрузитесь в мир тихих ритмов и нежных образов. На страницах этого сборника вы найдёте отголоски вечных истин, мудрость природы и утешение в моменты душевной бури. Позвольте себе отдохнуть от суеты, наполниться спокойствием и раствориться в целительной силе поэзии.</t>
  </si>
  <si>
    <t>Тайный гримуар</t>
  </si>
  <si>
    <t>Завидова Е.</t>
  </si>
  <si>
    <t>978-5-17-170860-3</t>
  </si>
  <si>
    <t>ТайныйГримуар</t>
  </si>
  <si>
    <t>ASE000000000886621</t>
  </si>
  <si>
    <t>http://cdn.eksmo.ru/v2/ASE000000000886621/COVER/cover1.jpg</t>
  </si>
  <si>
    <t>ТайныйГримуар Завидова Тайный гримуар</t>
  </si>
  <si>
    <t>Елена Завидова (ZAVIDOVA) — YouTube и Tik-Tok блогер с аудиторией более 11 млн подписчиков, косплеер, сценарист и музыкант.
Наибольшую известность Елене принесли косплеи на известных персонажей мульт- и киновселенных, а также народных сказок. На своём YouTube-канале Елена выкладывает собственные сериалы, сценарии к которым пишет сама. Видео с участием Елены набирают миллионы просмотров во всех социальных сетях.
Номинант премии VK Клипы 2023 в номинации «Прорыв года».</t>
  </si>
  <si>
    <t>Вся секретная информация о персонажах вселенной «Кащей не Бессмертный» от известного блогера Елены Завидовой (более 11 млн подписчиков на разных каналах)! 
Здесь славянская мифология тесно переплетается с авторским вымыслом. Создатель вдохновляется русскими сказками – все как в роликах и фильмах, набирающих миллионы просмотров и никого не оставляющих равнодушным. 
А также: рассказы по мотивам сериала, славянский гороскоп, тест «Кто ты во вселенной Кащея не Бессмертного» и другие сюрпризы для истинных фанатов!</t>
  </si>
  <si>
    <t>Удобные тренажёры по письму</t>
  </si>
  <si>
    <t>978-5-17-155840-6</t>
  </si>
  <si>
    <t>УдобныеТренажёрыПоПисьму</t>
  </si>
  <si>
    <t>ASE000000000872371</t>
  </si>
  <si>
    <t>http://cdn.eksmo.ru/v2/ASE000000000872371/COVER/cover1.jpg</t>
  </si>
  <si>
    <t>УдобныеТренажёрыПоПисьму С нуля до каллиграфического почерка: пишу аккуратно и красиво</t>
  </si>
  <si>
    <t>Самая зловещая энциклопедия: призраки и другие загадочные существа</t>
  </si>
  <si>
    <t>Ваннье К., Хуссен К.</t>
  </si>
  <si>
    <t>Фантастические создания</t>
  </si>
  <si>
    <t>978-5-17-154282-5</t>
  </si>
  <si>
    <t>ФантастичСоздания</t>
  </si>
  <si>
    <t>ASE000000000870740</t>
  </si>
  <si>
    <t>http://cdn.eksmo.ru/v2/ASE000000000870740/COVER/cover1.jpg</t>
  </si>
  <si>
    <t>ФантастичСоздания Самая зловещая энциклопедия: призраки и другие загадочные существа</t>
  </si>
  <si>
    <t>Чудеса и легенды о призраках — это увлекательные 
рассказы, которые отправят вас в захватывающее 
путешествие по мрачному и жуткому миру. 
Вы познакомитесь с самыми разными персонажами 
от беспокойных духов до коварных злодеев, и у каждого есть свой темный секрет.
Потрясающие иллюстрации заставят вас 
затаить дыхание, яркие образы оживят 
истории и сделают вас их созидателем.</t>
  </si>
  <si>
    <t>978-5-17-173271-4</t>
  </si>
  <si>
    <t>ASE000000000888104</t>
  </si>
  <si>
    <t>http://cdn.eksmo.ru/v2/ASE000000000888104/COVER/cover1.jpg</t>
  </si>
  <si>
    <t>ХроникиВыживших Пирсон Очарование тьмы</t>
  </si>
  <si>
    <t>Лия пережила плен, но грядет великое зло, стремящееся уничтожить Морриган. И только Лия может его остановить. 
На горизонте маячит война, и у принцессы нет иного выбора, кроме как взять на себя роль Первой дочери, солдата и лидера. В то время как она изо всех сил пытается связаться со своим королевством и предупредить их, у нее возникают разногласия с Рейфом и подозрения кна счет Кадена. Кому Лия сможет доверить не только свое сердце, но и безопасность страны?</t>
  </si>
  <si>
    <t>Для самых умных. Раскраска-антистресс</t>
  </si>
  <si>
    <t>Олсен Э.</t>
  </si>
  <si>
    <t>Раскраска: шевели мозгами</t>
  </si>
  <si>
    <t>978-5-17-170092-8</t>
  </si>
  <si>
    <t>Раскр:шевелимозг</t>
  </si>
  <si>
    <t>ASE000000000886027</t>
  </si>
  <si>
    <t>http://cdn.eksmo.ru/v2/ASE000000000886027/COVER/cover1.jpg</t>
  </si>
  <si>
    <t>ШевелиМозгами(раскр)Для самых умных. Раскраска-антистресс</t>
  </si>
  <si>
    <t>«Шевели мозгами!» — это раскраски для очень творческих и шибко умных!
Забавные арт-приключения от датской художницы Элин Олсен. Творческие раскраски не только для релакса,
но и для саморазвития. В каждой картинке спрятана маленькая творческая загадка. Включай логику, ищи
предметы, дорисовывай, придумывай, изобретай палитры — шевели мозгами!</t>
  </si>
  <si>
    <t>Котики и другие анальгетики. Раскраска-антистресс</t>
  </si>
  <si>
    <t>978-5-17-170090-4</t>
  </si>
  <si>
    <t>ASE000000000886025</t>
  </si>
  <si>
    <t>http://cdn.eksmo.ru/v2/ASE000000000886025/COVER/cover1.jpg</t>
  </si>
  <si>
    <t>ШевелиМозгами(раскр)Котики и другие анальгетики. Раскраска-антистресс</t>
  </si>
  <si>
    <t>Раскраски для очень творческих
и шибко умных!
Забавные арт-приключения от датской художницы
Элин Олсен. Творческие раскраски не только для релакса,
но и для саморазвития. В каждой картинке спрятана
маленькая загадка. Включай логику, ищи предметы,
дорисовывай, придумывай, изобретай палитры —
шевели мозгами!
В этой раскраске спрятались котики и другие уютные
существа — найди их всех! Выполняй арт-задания или просто
погрузись в релакс-раскрашивание.</t>
  </si>
  <si>
    <t>Уютная раскраска-антистресс</t>
  </si>
  <si>
    <t>978-5-17-170091-1</t>
  </si>
  <si>
    <t>ASE000000000886026</t>
  </si>
  <si>
    <t>http://cdn.eksmo.ru/v2/ASE000000000886026/COVER/cover1.jpg</t>
  </si>
  <si>
    <t>ШевелиМозгами(раскр)Уютная раскраска-антистресс</t>
  </si>
  <si>
    <t>Раскраски для очень творческих
и шибко умных!
Забавные арт-приключения от датской художницы
Элин Олсен. Творческие раскраски не только для релакса,
но и для саморазвития. В каждой картинке спрятана
маленькая загадка. Включай логику, ищи предметы,
дорисовывай, придумывай, изобретай палитры —
шевели мозгами!
Скандинавский уют — это простые домашние радости:
пушистые пледы, мурчащие котики, ароматная выпечка,
тепло и умиротворение. Выполняй арт-задания или просто
погрузись в релакс-раскрашивание.</t>
  </si>
  <si>
    <t>Цифровая живопись. Полное руководство перехода с бумаги на экран</t>
  </si>
  <si>
    <t>Феррон М., Малакар Н., Parramón</t>
  </si>
  <si>
    <t>Школа рисунка</t>
  </si>
  <si>
    <t>ПРИКЛАДНЫЕ ИЗДАНИЯ ПО ИСКУССТВУ (МУЗЫКАЛЬНЫЕ ИЗДАНИЯ И НОТЫ, АЛЬБОМЫ ДЛЯ РИСОВАНИЯ)</t>
  </si>
  <si>
    <t>978-5-17-162236-7</t>
  </si>
  <si>
    <t>ШколаРисунка</t>
  </si>
  <si>
    <t>del PAPEL a la PANTALLA</t>
  </si>
  <si>
    <t>ASE000000000878938</t>
  </si>
  <si>
    <t>http://cdn.eksmo.ru/v2/ASE000000000878938/COVER/cover1.jpg</t>
  </si>
  <si>
    <t>ШколаРисунка Цифровая живопись. Полное руководство перехода с бумаги на экран</t>
  </si>
  <si>
    <t>Иллюстрированное подарочное издание-учебник о цифровой живописи для художников</t>
  </si>
  <si>
    <t>Вы сможете в полной мере раскрыть свой художественный потенциал с помощью этой книги. Вы осуществите полный переход от традиционной живописи к цифровой. Попробуете в действии различные инструменты и техники, научитесь применять базовые основы классического рисунка в цифровой среде и создадите свой собственный уникальный стиль.
Наполненная четкими объяснениями, практическими упражнениями и советами опытных художников книга научит вас создавать невероятные произведения цифрового искусства и доводить их до совершенства, даже если вы совсем еще новичок.
Будь вы опытным художником, стремящимся расширить свои навыки, или начинающим, который пока только хочет познакомиться с миром цифровой живописи, особый подход авторов позволит вам начать это увлекательное путешествие уже сегодня. Смело откройтесь будущему мира цифровой живописи и дайте волю фантазии!
Что внутри:
•   что такое цифровая живопись
•   основные инструменты и программы
•   как добиться классического изображения в цифровой живописи
•   базовые и дополнительные техники и стили
•   советы по совершенствованию навыков
•   как подготовить работу к печати или публикации
•   часто встречающиеся сложности и пути их преодоления
•   четкие объяснения, практические упражнения и советы
Дополнительный мультимедийный контент:
•   обучающие пошаговые видео</t>
  </si>
  <si>
    <t>Человек из очереди</t>
  </si>
  <si>
    <t>Тэй Д.</t>
  </si>
  <si>
    <t>978-5-17-156280-9</t>
  </si>
  <si>
    <t>THE MAN IN THE QUEUE</t>
  </si>
  <si>
    <t>ASE000000000872828</t>
  </si>
  <si>
    <t>http://cdn.eksmo.ru/v2/ASE000000000872828/COVER/cover1.jpg</t>
  </si>
  <si>
    <t>ЭксклюзивКлассика Тэй Человек из очереди</t>
  </si>
  <si>
    <t>Для всех поклонников Агаты Кристи и Филлис Дороти Джеймс. 
Классика британского детектива от одного из выдающихся представителей жанра — Джозефины Тэй. 
Первая из шести книг цикла о расследованиях инспектора из Скотланд-Ярда Алана Гранта.</t>
  </si>
  <si>
    <t>Мужчину закололи в очереди за билетами в театр. При нем нет документов. Его никто не ищет. Даже этикетки с его совсем не дешевой одежды спороты тщательнейшим образом. Нет имени жертвы, нет и мотива для убийства. Дело автоматически попадает в разряд нераскрытых? Так считают все, кроме инспектора Гранта. Он верит: достаточно найти хоть мельчайшую зацепку – и нить от нее потянется к убийце…</t>
  </si>
  <si>
    <t>Закон бандита</t>
  </si>
  <si>
    <t>Сталкер</t>
  </si>
  <si>
    <t>978-5-17-117458-3</t>
  </si>
  <si>
    <t>S.T.A.L.K.E.R!СТАЛКЕР</t>
  </si>
  <si>
    <t>ASE000000000845813</t>
  </si>
  <si>
    <t>http://cdn.eksmo.ru/v2/ASE000000000845813/COVER/cover1.jpg</t>
  </si>
  <si>
    <t>S.T.A.L.K.E.R!СТАЛКЕР Силлов!! Закон бандита</t>
  </si>
  <si>
    <t>Ты можешь жить по своим правилам, иметь личный моральный кодекс, бороться с нечистью, варварством и предательством…
Но у Зоны свои законы.
И вот случилось так, что она поставила Снайпера перед выбором, где на одной чаше весов оказалась жизнь его друзей, а на другой — все то, ради чего он жил до сих пор.
То, что считал своим Предназначением.
Бандиты — одна из самых влиятельных и самых презираемых группировок Зоны. Но для того, чтобы вернуть к жизни своих друзей, Снайперу необходимо вступить в эту группировку, дать Клятву бандита и отказаться от всех своих принципов, которыми он руководствовался на пути Меченосца.
Но что не сделаешь ради тех, кто отдал жизнь за тебя!
Главное только, чтобы все это было не зря…</t>
  </si>
  <si>
    <t>Аниме kawaii дневник</t>
  </si>
  <si>
    <t>Сушкова Н.В., Недашковская М.В.</t>
  </si>
  <si>
    <t>Аниме-дневничок</t>
  </si>
  <si>
    <t>978-5-17-160883-5</t>
  </si>
  <si>
    <t>АнимеДневничок</t>
  </si>
  <si>
    <t>ASE000000000877466</t>
  </si>
  <si>
    <t>http://cdn.eksmo.ru/v2/ASE000000000877466/COVER/cover1.jpg</t>
  </si>
  <si>
    <t>АнимеДневничок Аниме kawaii дневник</t>
  </si>
  <si>
    <t>Этот милый дневничок станет прекрасным подарком для любой девочки, которая хочет познакомиться с азиатской культурой и любит аниме. В нем можно украсить страницы, познакомиться с японскими гаданиями и секретами ухода за кожей, узнать о себе что-то новое благодаря волшебному тесту и кавайным гороскопам!</t>
  </si>
  <si>
    <t>Академия Черной птицы. Бойся света</t>
  </si>
  <si>
    <t>Так С.</t>
  </si>
  <si>
    <t>Бестселлеры Оливи Блейк, Стеллы Так</t>
  </si>
  <si>
    <t>978-5-17-162296-1</t>
  </si>
  <si>
    <t>Оливия Блейк/Стелла Так</t>
  </si>
  <si>
    <t>Black Bird Academy - Fürchte das Licht</t>
  </si>
  <si>
    <t>ASE000000000878999</t>
  </si>
  <si>
    <t>http://cdn.eksmo.ru/v2/ASE000000000878999/COVER/cover1.jpg</t>
  </si>
  <si>
    <t>Блейк: Так Академия Черной птицы-2. Бойся света</t>
  </si>
  <si>
    <t>– Вторая часть фэнтезийной трилогии в стиле темной академии. Продолжение романа «Академия Черной птицы. Уничтожь тьму».
– Хит от австрийской писательницы, покоривший европейский букток и переведенный на несколько языков.
– Мрачный мир, полный демонов, экзорцистов, опасных магических существ и тайн.
– Любовная линия о запретных чувствах.</t>
  </si>
  <si>
    <t>Лучшие в мире охотники на демонов собираются на состязание экзорцистов в темных переулках Лондона. В центре этого беспощадного турнира находится Лиф, которая все еще борется со своими растущими демоническими способностями, а также со своими запретными чувствами к Фалько. Но когда гильдия воров вмешивается в соревнование и крадет воспоминания Фалько, Лиф не может угнаться за преступниками… 
Девушка раскрывает темную тайну, в центре которой находится Академия Черной птицы. И теперь у нее только один вопрос — кому можно доверять? И человек ли она еще, чтобы верить, не говоря уже о том, чтобы любить…</t>
  </si>
  <si>
    <t>Однажды я стала принцессой. Том 5 (вебтун)</t>
  </si>
  <si>
    <t>Плутос , Спун</t>
  </si>
  <si>
    <t>Вебтун. Однажды я стала принцессой.</t>
  </si>
  <si>
    <t>978-5-17-162616-7</t>
  </si>
  <si>
    <t>64x90/16</t>
  </si>
  <si>
    <t>ВебтунПринцесса</t>
  </si>
  <si>
    <t>Who Made Me a Princess (어느 날 공주가 되어버렸다) WEBTOON volume 5  (PRINT)</t>
  </si>
  <si>
    <t>ASE000000000879333</t>
  </si>
  <si>
    <t>http://cdn.eksmo.ru/v2/ASE000000000879333/COVER/cover1.jpg</t>
  </si>
  <si>
    <t>ВебтунПринцесса Однажды я стала принцессой. Том 5 (вебтун)</t>
  </si>
  <si>
    <t>– Пятый том популярного вебтуна в жанре исекай и романтическое фэнтези.
– Красочная воздушная рисовка, которая создает уникальную атмосферу истории. Издание на качественной мелованной бумаге в твердом переплете с фольгированием.
– Понравится поклонникам историй про отношения внутри императорских семей, про магию и романтику.
– В духе историй «Единственный конец злодейки – смерть», «Лериана, невеста герцога по контракту», «Я стала матерью главного героя», «Как переманить мужа на свою сторону».</t>
  </si>
  <si>
    <t>Всё идёт совсем не так, как задумала Атанасия, и то, над чем она работала, рушится у неё на глазах. Всплеск магии стёр воспоминания Клода о дочери, и девочке пришлось покинуть дворец, чтобы избежать скорой и мучительной смерти от его рук.
Оставшись в одиночестве вдали от дома, Атанасия неожиданно сближается с Дженит, которая помогает ей. А тем временем во дворце царит мрачная атмосфера, потому что необъяснимая болезнь и потеря памяти всё ещё терзают императора.
Атанасия хочет вернуться к отцу и готова снова предстать перед ним, несмотря на то что он жаждет её смерти. Ей не хватает Лукаса и его магии. Она готова бороться за своё место и жизнь, но сможет ли она справиться в одиночку?</t>
  </si>
  <si>
    <t>Маньчжурия. 1945</t>
  </si>
  <si>
    <t>Калинин Д.С., Воронин С.О.</t>
  </si>
  <si>
    <t>Военная боевая фантастика</t>
  </si>
  <si>
    <t>978-5-17-174073-3</t>
  </si>
  <si>
    <t>ВоенБоевФантастика</t>
  </si>
  <si>
    <t>ASE000000000888390</t>
  </si>
  <si>
    <t>http://cdn.eksmo.ru/v2/ASE000000000888390/COVER/cover1.jpg</t>
  </si>
  <si>
    <t>ВоенБоевФантастика Калинин Маньчжурия. 1945</t>
  </si>
  <si>
    <t>Июль 1945-го. Война окончена, но в Германии все еще
действуют диверсионные группы вервольфов, а в Курляндском котле продолжается упорное сопротивление эсэсовцев,
прорывающихся на шведский Готланд.
Два капитана — разведчик и артиллерист — продолжают
воевать с врагом в надежде на скорое возвращение домой...
Но их ждет не дом, а Маньчжурия, не мир — а новая война.</t>
  </si>
  <si>
    <t>Пособие для адептки, или Как влюбить ледяного дракона</t>
  </si>
  <si>
    <t>Жданова А.</t>
  </si>
  <si>
    <t>Волшебная академия</t>
  </si>
  <si>
    <t>978-5-17-172276-0</t>
  </si>
  <si>
    <t>Тетрадзе Елизавета Андреевна</t>
  </si>
  <si>
    <t>ВолшебнаяАкадемия</t>
  </si>
  <si>
    <t>ASE000000000887826</t>
  </si>
  <si>
    <t>http://cdn.eksmo.ru/v2/ASE000000000887826/COVER/cover1.jpg</t>
  </si>
  <si>
    <t>ВолшебнаяАкадемия Жданова Пособие для адептки, или Как влюбить ледяного дракона</t>
  </si>
  <si>
    <t>- Новинка от популярного автора любовного фэнтези. 
- Насыщенная сюжетными поворотами история об учебе в магической академии. Тайны прошлого, попытки государственного переворота, атмосферный зимний бал, учебные будни, попытки героини-студентки овладеть запретной магией и, конечно, любовь к преподавателю!
- Серия «Волшебная академия» — неподражаемая атмосфера студенческих будней в магических учебных заведениях всех мастей: от факультета чудовищ до школы вампиров.</t>
  </si>
  <si>
    <t>Моя магия стремительно тает, и единственное средство исправить это — влюбить в себя высшего мага. А где я возьму его в нашем захолустье? Придется поступить в столичную академию. Главное — не влюбиться самой и не выдать свой главный секрет. И я не о плане коварного соблазнения, а о своем даре сновидицы — даре, за который в нашем королевстве можно лишиться головы…</t>
  </si>
  <si>
    <t>978-5-17-099120-4</t>
  </si>
  <si>
    <t>ASE000000000725338</t>
  </si>
  <si>
    <t>http://cdn.eksmo.ru/v2/ASE000000000725338/COVER/cover1.jpg</t>
  </si>
  <si>
    <t>Гейман(бол):Лавкрафт Хребты безумия</t>
  </si>
  <si>
    <t>При жизни этот писатель не опубликовал ни одной книги, после смерти став кумиром как массового читателя, так и искушенного эстета, и неиссякаемым источником вдохновения для кино- и игровой индустрии;
его называли «Эдгаром По ХХ века», гениальным безумцем и адептом тайных знаний;
его творчество уникально настолько, что потребовало выделения в отдельный поджанр;
им восхищались Роберт Говард и Клайв Баркер, Хорхе Луис Борхес и Айрис Мёрдок;
Один из самых влиятельных мифотворцев современности, человек, оказавший влияние не только на литературу, но и на массовую культуру в целом, создатель «Некрономикона» и «Мифов Ктулху» —
Говард Филлипс Лавкрафт.</t>
  </si>
  <si>
    <t>Глуховский(подарочный)</t>
  </si>
  <si>
    <t>978-5-17-101557-2</t>
  </si>
  <si>
    <t>Глуховский(под)</t>
  </si>
  <si>
    <t>ASE000000000828054</t>
  </si>
  <si>
    <t>http://cdn.eksmo.ru/v2/ASE000000000828054/COVER/cover1.jpg</t>
  </si>
  <si>
    <t>Глуховский(под)Метро 2033. Метро 2034. Метро 2035</t>
  </si>
  <si>
    <t>Все «Метро» от Глуховского вместе!</t>
  </si>
  <si>
    <t>Заводной апельсин</t>
  </si>
  <si>
    <t>Берджесс Э.</t>
  </si>
  <si>
    <t>978-5-17-174308-6</t>
  </si>
  <si>
    <t>A CLOCKWORK ORANGE.THE WANTING SEED</t>
  </si>
  <si>
    <t>ASE000000000889236</t>
  </si>
  <si>
    <t>http://cdn.eksmo.ru/v2/ASE000000000889236/COVER/cover1.jpg</t>
  </si>
  <si>
    <t>Зар.класс!Берджесс Заводной апельсин (2-ое издание)</t>
  </si>
  <si>
    <t>«Заводной апельсин» – литературный парадокс ХХ столетия. Продол-жая футуристические традиции в литературе, экспериментируя с языком, на котором говорит рубежное поколение malltshipalltshikov и kisok «надсатых», Энтони Бёрджесс создает роман, признанный классикой современной литературы. Умный, жестокий, харизматичный антигерой Алекс, лидер уличной банды, проповедуя насилие как высокое искусство жизни, как род наслаждения, попадает в железные тиски новейшей государственной программы по перевоспитанию преступников и сам становится жертвой наси-лия. Можно ли спасти мир от зла, лишая человека воли совершать пос-тупки и превращая его в «заводной апельсин»? Этот вопрос сегодня актуален так же, как и вчера, и вопрос этот автор задает читателю.</t>
  </si>
  <si>
    <t>Дон Кихот</t>
  </si>
  <si>
    <t>Сервантес М. де</t>
  </si>
  <si>
    <t>978-5-17-173260-8</t>
  </si>
  <si>
    <t>ASE000000000888549</t>
  </si>
  <si>
    <t>http://cdn.eksmo.ru/v2/ASE000000000888549/COVER/cover1.jpg</t>
  </si>
  <si>
    <t>Зар.класс!Сервантес Дон Кихот</t>
  </si>
  <si>
    <t>Начитавшись рыцарских романов и слегка переутомившись от недостаточного пребывания на свежем воздухе, обедневший дворянин на закате жизни решает стать странствующим рыцарем и повторить подвиги своих любимых литературных героев. Раздобыв ржавые доспехи и оседлав хромую клячу, идальго Дон Кихот Ламанчский в сопровождении верного слуги Санчо Пансы отправляется в дорогу. Но реальность отличается от его фантазий, и Рыцарь печального образа, как окрестил его слуга, раз за разом попадает в нелепые ситуации: то бросит вызов стаду баранов, то плененных разбойников освободит, то потерпит поражение в бою с ветряными мельницами.
Задумывавшийся как пародия на рыцарские романы, «Дон Кихот» переведен на все основные языки мира и включен во «Всемирную библиотеку» в качестве «лучшей книги всех времен и народов».
В данном издании «Дон Кихот» приведен в переводе Бориса Энгельгардта.</t>
  </si>
  <si>
    <t>Легенды о любви и гибели. Древние предания и их история в мировом фольклоре</t>
  </si>
  <si>
    <t>Ли В.</t>
  </si>
  <si>
    <t>Искусство без купюр</t>
  </si>
  <si>
    <t>978-5-17-172666-9</t>
  </si>
  <si>
    <t>Короткова Александра Юрьевна</t>
  </si>
  <si>
    <t>ИскусствоБезКупюр</t>
  </si>
  <si>
    <t>ASE000000000887914</t>
  </si>
  <si>
    <t>http://cdn.eksmo.ru/v2/ASE000000000887914/COVER/cover1.jpg</t>
  </si>
  <si>
    <t>ИскусствоБезКупюр Ли Легенды о любви и гибели. Древние предания и их история в мировом фольклоре</t>
  </si>
  <si>
    <t>Эта книга — проводник в мир, где реальность рушится под чарами древних легенд. Здесь феи выходят из густых туманов, а мертвецы стерегут проклятое золото. Темные возлюбленные плетут смертельные сети, а юные невесты скрывают кровавые тайны. Здесь обитают создания ночи и дети света, джинны седлают ветер, а призрачный огонь предвещает гибель.
ЭТО СКАЗАНИЯ О ЛЮБВИ И СМЕРТИ — ДВУХ МОЩНЫХ СИЛАХ, КОТОРЫЕ ВО ВСЕ ВРЕМЕНА ПИТАЛИ ЛЮДСКУЮ ФАНТАЗИЮ.
В сборник вошли шотландские и валлийские легенды, французские предания, скандинавские саги, русские былички и сказки из «Тысячи и одной ночи». Каждая глава — авторский пересказ истории и подробное исследование того, как известные сюжеты и герои обрели своё место в мировой культуре.
Автор — Виктория Ли, журналист, культуролог, писатель и литературный переводчик.</t>
  </si>
  <si>
    <t>Семеро с Голгофы</t>
  </si>
  <si>
    <t>Баучер Э.</t>
  </si>
  <si>
    <t>Классический детектив</t>
  </si>
  <si>
    <t>978-5-17-172664-5</t>
  </si>
  <si>
    <t>КлассичДетектив</t>
  </si>
  <si>
    <t>The Case of the Seven of Calvary</t>
  </si>
  <si>
    <t>ASE000000000887911</t>
  </si>
  <si>
    <t>http://cdn.eksmo.ru/v2/ASE000000000887911/COVER/cover1.jpg</t>
  </si>
  <si>
    <t>КлассичДетектив Баучер Семеро с Голгофы</t>
  </si>
  <si>
    <t>— Классика американского детектива. 
— Для всех поклонников прозы Эллери Квина, Рэймонда Чандлера и С.С. Ван Дайна.
— Трехкратный лауреат премии «Эдгар» Энтони Баучер — известный американский писатель, редактор и литературный обозреватель, оказавший огромное влияние на жанр детектива.</t>
  </si>
  <si>
    <t>Жестокое преступление нарушает тихую и спокойную жизнь студенческого городка в Калифорнии. Кто-то хладнокровно убил всемирно известного швейцарского профессора ножом для колки льда и оставил рядом с телом записку с единственным символом: 7. Пока полицейское расследование медленно, но верно заходит в тупик, молодой аспирант Мартин Лэм решает сам разобраться в случившемся и обращается за помощью к профессору Эшвину, своему преподавателю санскрита. И самопровозглашенным сыщикам придется поспешить, ведь таинственный убийца не намерен останавливаться на одной жертве.</t>
  </si>
  <si>
    <t>Imagine</t>
  </si>
  <si>
    <t>Данилов Д.А.</t>
  </si>
  <si>
    <t>Классное чтение</t>
  </si>
  <si>
    <t>978-5-17-173773-3</t>
  </si>
  <si>
    <t>КлассноеЧтение</t>
  </si>
  <si>
    <t>ASE000000000888772</t>
  </si>
  <si>
    <t>http://cdn.eksmo.ru/v2/ASE000000000888772/COVER/cover1.jpg</t>
  </si>
  <si>
    <t>КлассноеЧтение Данилов Imagine</t>
  </si>
  <si>
    <t>Дмитрий Данилов — прозаик («Саша, привет!», «Горизонтальное положение», «Пустые поезда 2022 года», «Описание города», «Есть вещи поважнее футбола»), драматург («Человек из Подольска», «Серёжа очень тупой»), поэт. Лауреат премий «Ясная Поляна» и «Московская Арт Премия», финалист премий «Большая книга» и «НОС», лауреат театральной премии «Золотая Маска».
За кажущейся простотой его текстов прячется философия тонко чувствующего и всё подмечающего человека, а в описаниях повседневной жизни — абсурд нашей действительности.
«Imagine» — новый сборник стихотворений, куда вошли тексты, написанные с 2017-го по 2024 год.</t>
  </si>
  <si>
    <t>Девятый</t>
  </si>
  <si>
    <t>Каменистый А.</t>
  </si>
  <si>
    <t>978-5-17-173227-1</t>
  </si>
  <si>
    <t>ASE000000000887373</t>
  </si>
  <si>
    <t>http://cdn.eksmo.ru/v2/ASE000000000887373/COVER/cover1.jpg</t>
  </si>
  <si>
    <t>Коллекция Каменистый Девятый(ИДЛенинград)</t>
  </si>
  <si>
    <t>— Боевая фантастика от популярного автора. Робинзонада в фэнтези-мире, проработанном автором до мелочей.
— Главный герой — обычный человек с минимумом навыков и тренировок — попадает в фантастический мир, где главная задача выжить.
— Три книги фэнтези-цикла под одной обложкой: «Девятый», «Рождение победителя», «На руинах Мальрока».
— Каждый вызов, брошенный главному герою — шанс научиться чему-то новому или погибнуть. У главного героя нет суперспособностей, а каждый уголок незнакомого мира таит в себе опасности.</t>
  </si>
  <si>
    <t>Его готовили совершить невозможное. Он это сделал. Ему обещали
многое: богатство, славу, сверхъестественные возможности, любовь самых
красивых женщин. И обманули…
Необитаемый остров, море, лес — без разницы: везде лишь смерть. Зна-
ния, поспешно вбитые в голову, и сомнительные навыки, усвоенные за не-
сколько тренировок, здесь никого не впечатляют, и пользы от них гораздо
меньше, чем от прибившейся местной птицы. И еще люди: могут убить, мо-
гут спасти. И дорога для самоубийц, на финише которой караулит все та же
костлявая старуха с косой… или кое-кто похуже.
За все в этом мире приходится расплачиваться, в том числе и за свои
ошибки. Стандартная плата — кровь. И хорошо, если только своя. Жизнь
без цели пуста и притягивает удары судьбы. Вечно бегать или остановиться
и наконец дать бой?
Пусть никто не верит в успех, пусть у тебя нет знаний, опыта и вышко-
ленного войска, но самое время показать судьбе, что она не с тем связалась.</t>
  </si>
  <si>
    <t>Коран. Прочтение смыслов</t>
  </si>
  <si>
    <t>Фонд исследований исламской культуры</t>
  </si>
  <si>
    <t>Коран</t>
  </si>
  <si>
    <t>978-5-17-154588-8</t>
  </si>
  <si>
    <t>ASE000000000871059</t>
  </si>
  <si>
    <t>http://cdn.eksmo.ru/v2/ASE000000000871059/COVER/cover1.jpg</t>
  </si>
  <si>
    <t>Коран(бол)Прочтение смыслов(2-ое издание)</t>
  </si>
  <si>
    <t>Коран — единая сакральная книга для мусульман всех мазхабов. В этом издании представлен перевод Священного Писания, сделанный на основе вышедшего ранее в 12 томах тафсира «Свет Священного Корана: разъяснения и толкования».
Монументальное толкование Корана, получившее название тафсира «Нур», подготовлено группой авторитетных мусульманских богословов при Исламском центре научных исследований Исламской Республики Иран.</t>
  </si>
  <si>
    <t>Котовасия. Дорога домой</t>
  </si>
  <si>
    <t>Залесская Е.</t>
  </si>
  <si>
    <t>Котовасия. Истории о веселых зверятах</t>
  </si>
  <si>
    <t>978-5-17-152065-6</t>
  </si>
  <si>
    <t>Котовасия</t>
  </si>
  <si>
    <t>ASE000000000868410</t>
  </si>
  <si>
    <t>http://cdn.eksmo.ru/v2/ASE000000000868410/COVER/cover1.jpg</t>
  </si>
  <si>
    <t>Котовасия Залесская Дорога домой</t>
  </si>
  <si>
    <t>— Вторая книга цикла «Котовасия» для детей младшего школьного возраста.
— Понравится всем поклонникам Михаила Самарского. Кот Сократ рекомендует!
— Сборник увлекательных историй о котах, семейных ценностях, дружбе и благотворительности.
— Идеально читать всей семьёй в новогодние праздники!
— Трогательная книга, которую точно стоит прочесть всем детям. Одна из главных тем: как важно помогать животным и быть добрым.</t>
  </si>
  <si>
    <t>«Если вы услышите про гостиницу "Котовасию", в которой живут коты вместе с псом Барбосом, куда иногда заходят выдра Боня и ежиха Соня, заезжают в гости чихуа-хуа Нельсон и черепашка Машка и где по вечерам на люстре болтается мартышка Карина, знайте: это про нас!» 
Во второй книге цикла «Котовасия» вас ждёт ещё больше приключений и новых героев. 
Коты по-прежнему радуются жизни и попадают в нелепые ситуации, вместе празднуют Новый год, весенние праздники, встречаются с городскими друзьями. Но и опасности поджидают кота Тигра! А ещё в Котовасии появляется удивительно редкое животное, которое коты спасли от браконьеров!
«Дорога домой» — это путь, который пройдёт каждый житель Котовасии. Кто-то обретёт свой дом в Котовасии, кто-то отправится в далёкий путь или научится жить самостоятельно, а для кого-то «дорога домой» окажется последней, но важной отправной точкой для мятежной души.</t>
  </si>
  <si>
    <t>Рыцари Сорока Островов</t>
  </si>
  <si>
    <t>978-5-17-122721-0</t>
  </si>
  <si>
    <t>ASE000000000851189</t>
  </si>
  <si>
    <t>http://cdn.eksmo.ru/v2/ASE000000000851189/COVER/cover1.jpg</t>
  </si>
  <si>
    <t>Лукьяненко(лучшее)Рыцари Сорока Островов</t>
  </si>
  <si>
    <t>Земные дети, которых загадочным образом
перебросили в другую реальность,
попадают в мир Сорока Островов. Здесь
бушуют штормы и бродят призраки,
существуют странные ритуалы и жизнь
течет по правилам, напоминающим детскую
игру в войну. Казалось бы — мечта каждого
подростка! Но эта война продолжается изо
дня в день и умирают в этих битвах на
картонных мечах по-настоящему...</t>
  </si>
  <si>
    <t>978-5-17-174119-8</t>
  </si>
  <si>
    <t>ASE000000000889175</t>
  </si>
  <si>
    <t>http://cdn.eksmo.ru/v2/ASE000000000889175/COVER/cover1.jpg</t>
  </si>
  <si>
    <t>ЛучшМирКлассика Берджесс Заводной апельсин</t>
  </si>
  <si>
    <t>Театр</t>
  </si>
  <si>
    <t>Моэм С.</t>
  </si>
  <si>
    <t>978-5-17-112609-4</t>
  </si>
  <si>
    <t>THEATRE</t>
  </si>
  <si>
    <t>ASE000000000840803</t>
  </si>
  <si>
    <t>http://cdn.eksmo.ru/v2/ASE000000000840803/COVER/cover1.jpg</t>
  </si>
  <si>
    <t>ЛучшМирКлассика Моэм Театр</t>
  </si>
  <si>
    <t>Самый известный роман Сомерсета Моэма.
Тонкая, едко-ироничная история блистательной, умной актрисы, отмечающей «кризис середины жизни» романом с красивым молодым «хищником»? «Ярмарка тщеславия» бурных двадцатых? Или — неподвластная времени увлекательнейшая книга, в которой каждый читатель находит что-то лично для себя? «
А еще это прославленный советский фильм, любимый многими поколениями зрителей, главные роли в котором блистательно исполнили Вия Артмане и Ивар Калныньш, а музыку написал непревзойденный маэстро Раймонд Паулс.
"Весь мир — театр, и люди в нем — актеры!"
Так было — и так будет всегда!</t>
  </si>
  <si>
    <t>978-5-17-172665-2</t>
  </si>
  <si>
    <t>ASE000000000887912</t>
  </si>
  <si>
    <t>http://cdn.eksmo.ru/v2/ASE000000000887912/COVER/cover1.jpg</t>
  </si>
  <si>
    <t>ЛучшМирКлассика Сервантес Дон Кихот</t>
  </si>
  <si>
    <t>Эти три коротких слова</t>
  </si>
  <si>
    <t>Куинн М.</t>
  </si>
  <si>
    <t>Любовь и спорт</t>
  </si>
  <si>
    <t>978-5-17-162899-4</t>
  </si>
  <si>
    <t>ЛюбовьСпорт</t>
  </si>
  <si>
    <t>Those three little words</t>
  </si>
  <si>
    <t>ASE000000000879678</t>
  </si>
  <si>
    <t>http://cdn.eksmo.ru/v2/ASE000000000879678/COVER/cover1.jpg</t>
  </si>
  <si>
    <t>ЛюбовьСпорт Куинн Эти три коротких слова</t>
  </si>
  <si>
    <t>- Новинка от королевы хоккейной романтики. Горячие истории Меган Куинн об отношениях с ледяными парнями-хоккеистами завоевали популярность во всем мире.
- Книга, входящая в топ-10 спортивных романов по версии Amazon.
- Best of #BookTok. У видео с хэштегом #meghanquinn в TikTok 94 миллиона просмотров, с хэштегом #hockeyromance — более 2 миллиардов просмотров. Популярный троп: от дружбы к любви.
- Меган Куинн — автор бестселлеров по версии The New York Times, USA Today, Amazon.</t>
  </si>
  <si>
    <t>Я классный парень. И больше всего люблю поразвлечься. "Живи моментом" — мое кредо.
Никаких драм.
Никаких обид.
Только старое доброе веселье. 
Как в ту ночь в баре, когда я отмечал свой день рождения.
Напитки лились рекой.
Все болтали друг с другом.
И когда в бар зашла она — самая привлекательная девушка, какую только можно представить, — мой здравый смысл моментально сдал позиции. Она полностью завладела моим вниманием, и меня было не остановить. Ведь я положил на нее глаз еще пару лет назад — в день нашей первой встречи.
Мы провели лучшую ночь вместе.
Я все еще живо помню вкус ее губ: лайм и опасность. 
А утром все вернулось на круги своя. Повеселились, и хватит. У нее своя жизнь, а у меня — своя. Никаких обид, ничего личного.
Если бы только та соблазнительная красотка не забеременела от меня.
Если бы только она не была сестрой моего товарища по команде. А по совместительству — и лучшего друга.
Похоже, в этот раз я всерьез облажался…</t>
  </si>
  <si>
    <t>Буря мечей</t>
  </si>
  <si>
    <t>978-5-17-112616-2</t>
  </si>
  <si>
    <t>A STORM OF SWORDS</t>
  </si>
  <si>
    <t>ASE000000000840810</t>
  </si>
  <si>
    <t>http://cdn.eksmo.ru/v2/ASE000000000840810/COVER/cover1.jpg</t>
  </si>
  <si>
    <t>Мартин(КИНО)Буря мечей(3-е издание)</t>
  </si>
  <si>
    <t>Перед вами - третья летопись цикла "Песнь льда и огня". Эпическая, чеканная сага о мире Семи Королевств. О мире суровых земель вечного холода и радостных земель вечного лета. Мире лордов и героев, воинов и магов, чернокнижников и убийц - всех, кого свела воедино Судьба во исполнение древнего пророчества. О мире опасных приключений, великих деяний и тончайших политических интриг. 
Сотрясается в борьбе Железный Трон Семи Королевств. Предают друг друга недавние союзники, злейшими врагами становятся добрые друзья. 
В неприступном замке плетет сети изощренного заговора могущественная чернокнижница... 
В далеких, холодных землях собирает силы юный властитель Севера Робб от Дома Старк... 
Новые и новые воины сходятся под знаменами Даэнерис Бурерож-денной, правящей последними из оставшихся в мире драконов... 
Но ныне в разгорающийся пожар сражений вступают еще и Иные - армия живых мертвецов, коих не остановить ни властью оружия, ни властью магии. 
БУРЯ МЕЧЕЙ грядет в Семи Королевствах - и многие падут в этой буре...</t>
  </si>
  <si>
    <t>Дом экзорциста</t>
  </si>
  <si>
    <t>Робертс Н.</t>
  </si>
  <si>
    <t>Мастера ужасов</t>
  </si>
  <si>
    <t>978-5-17-158603-4</t>
  </si>
  <si>
    <t>МастераУжасов</t>
  </si>
  <si>
    <t>The Exorcist's House</t>
  </si>
  <si>
    <t>ASE000000000875213</t>
  </si>
  <si>
    <t>http://cdn.eksmo.ru/v2/ASE000000000875213/COVER/cover1.jpg</t>
  </si>
  <si>
    <t>МастераУжасов Робертс Дом экзорциста</t>
  </si>
  <si>
    <t>«Дом экзорциста» Ника Робертса — один из самых популярных американских хорроров последних лет. Роман угодил в топ продаж Amazon в категории «Хоррор» и не спешит покидать его даже спустя два года после выхода.
Это изобретательный и динамичный роман в традиционном стиле, в котором присутствуют недобрый дом и столкновение с демонами, а критики сравнивают «Дом экзорциста» с «Изгоняющим дьявола» и «Ужасом Амитивилля».</t>
  </si>
  <si>
    <t>Летом 1994 года психолог Дэниел Хилл покупает ферму в холмах Западной Вирджинии. Вместе с беременной женой и дочерью он приезжает туда из города, и поначалу красоты природы и умиротворенность этого места очаровывают семью, но ненадолго. Вскоре отец находит в подвале дома тайную комнату, а в ней забитый досками колодец с крестом сверху. К тому же до Хиллов начинают доходить слухи, что предыдущий хозяин их фермы был экзорцистом, но к тому времени становится уже поздно, так как зло обитающее здесь просто так не отпустит, переезжать бессмысленно, и каждому достанется свой кошмар.</t>
  </si>
  <si>
    <t>Английский язык. Лучший самоучитель для начинающих и многократно начинавших</t>
  </si>
  <si>
    <t>Матвеев С.А.</t>
  </si>
  <si>
    <t>Экспресс-самоучитель (Матвеев)</t>
  </si>
  <si>
    <t>978-5-17-154494-2</t>
  </si>
  <si>
    <t>МатвеевЭкспрессСамоучител</t>
  </si>
  <si>
    <t>ASE000000000870950</t>
  </si>
  <si>
    <t>http://cdn.eksmo.ru/v2/ASE000000000870950/COVER/cover1.jpg</t>
  </si>
  <si>
    <t>МатвеевЭкспрессСамоучитель Английский язык. Лучший самоучитель для начинающих и многократно начинавших</t>
  </si>
  <si>
    <t>Известный автор оригинальных методик изучения языков Сергей Матвеев предлагает эффективное пособие, которое поможет за короткое время научиться выражать свои мысли на английском языке.
Достоинство пособия — неперегруженность грамматическими сведениями, дается только самое необходимое. Предлагаются блоки слов, словосочетаний и готовых фраз, на основе которых отрабатывается построение предложений.
Пособие предназначено для всех, кто стремится овладеть английским языком на уровнях A1–A2 и говорить на нем легко, непринужденно и грамотно.</t>
  </si>
  <si>
    <t>Мемуары гейши</t>
  </si>
  <si>
    <t>Голден Артур</t>
  </si>
  <si>
    <t>978-5-17-059515-0</t>
  </si>
  <si>
    <t>(Уволен) Тарасова Дарина Викторовна</t>
  </si>
  <si>
    <t>МемуарыГейши</t>
  </si>
  <si>
    <t>MEMOIRS OF A GEISHA</t>
  </si>
  <si>
    <t>AST000000000025250</t>
  </si>
  <si>
    <t>http://cdn.eksmo.ru/v2/AST000000000025250/COVER/cover1.jpg</t>
  </si>
  <si>
    <t>МемуарыГейши Голден Мемуары гейши</t>
  </si>
  <si>
    <t>Роман-сенсация, ставший абсолютным мировым бестселлером, покоривший миллионы женских сердец и положенный в основу одного из самых красивых и романтичных фильмов Голливуда! Искусство гейши — не обольщать мужчин, но покорять их… Гейша — женщина, одним взглядом способная заставить забыть обо всем самого искушенного представителя «сильного» пола.
Она изящна и остроумна, элегантна и артистична. Ее профессия — развлекать и очаровывать. Но вступать в связь с клиентом ей запрещено, а полюбить кого-то из них считается позором. Перед вами — история Саюри, девушки из простой крестьянской семьи, ставшей королевой гейш Киото. История вражды и соперничества, изощренных женских интриг и великой, пронесенной через десятилетия любви, ради которой Саюри дерзнула нарушить закон гейш… Читайте роман, положенный в основу легендарного голливудского фильма Роба Маршала с Кеном Ватанабе, Мишель Йео, Гун Ли и Чжан Цзы в главных ролях!</t>
  </si>
  <si>
    <t>Он мне приснился...</t>
  </si>
  <si>
    <t>Зартайская И.</t>
  </si>
  <si>
    <t>Мой первый роман</t>
  </si>
  <si>
    <t>978-5-17-148093-6</t>
  </si>
  <si>
    <t>МойПервыйРоман</t>
  </si>
  <si>
    <t>ASE000000000864252</t>
  </si>
  <si>
    <t>http://cdn.eksmo.ru/v2/ASE000000000864252/COVER/cover1.jpg</t>
  </si>
  <si>
    <t>МойПервыйРоман Зартайская Он мне приснился...</t>
  </si>
  <si>
    <t>Кира и Янка проводят лето на даче без интернета и гаджетов: вокруг только душистые травы, нагретые летним солнцем, хвойный ветер, дующий с озера, ночные посиделки на чердаке, бабушкины оладьи и… Марк, в котором заинтересованы обе девочки. Кира скрывает свои чувства, чтобы не потерять подругу, Янка же уверена, что Марк по уши в неё влюблён. Однако скоро правда всё же всплывает наружу…
Ирина Зартайская стала детским писателем, потому что однажды ей сказали: «Тебе надо писать для детей». А Ирина вообще-то очень послушная. 
Больше всего на свете она любит танцевать (танцам все возрасты покорны, так ведь?), маму, — источник вдохновения и восхищения, и сына, которому очень хочет помочь вырасти достойным человеком. А ещё Ирина хотела бы сделать людей чуточку счастливее. Говорят, нужно начинать с себя, но времени всё как-то не хватает…
Ирина Зартайская — член Союза писателей Санкт-Петербурга, участник международных форумов и семинаров и автор многочисленных журнальных публикаций и книг. Победитель Всероссийского конкурса «Новые имена. Премьера книги» в номинации «Автор лучшей повести».</t>
  </si>
  <si>
    <t>Кира и Янка вместе проводят летние каникулы на даче. Впереди длинные тёплые дни и беззаботный отдых. Янка показывает Кире местные достопримечательности и окрестности, а ещё знакомит с другом детства Марком, рассказывая, что Марк давно в неё по уши влюблён. Каждый день ребята проводят вместе, и Кира замечает, что нравится Марку. Она страшно боится, что Янка узнает, — ведь тогда их дружбе придёт конец…
Для среднего школьного возраста.</t>
  </si>
  <si>
    <t>Развитие ребенка: от 1 до 3 лет. Система «Бери и делай!»</t>
  </si>
  <si>
    <t>Лукина Софья</t>
  </si>
  <si>
    <t>Нейроразвитие и воспитание</t>
  </si>
  <si>
    <t>978-5-17-172098-8</t>
  </si>
  <si>
    <t>НейроразвитиеВоспитание</t>
  </si>
  <si>
    <t>ASE000000000886905</t>
  </si>
  <si>
    <t>http://cdn.eksmo.ru/v2/ASE000000000886905/COVER/cover1.jpg</t>
  </si>
  <si>
    <t>НейроразвитиеВоспитание Лукина Развитие ребенка: от 1 до 3 лет. Система «Бери и делай!»</t>
  </si>
  <si>
    <t>Развитие ребенка — долгий путь, требующий постоянных усилий не только от ребенка, но и от родителей. Время от времени мамы и папы задаются вопросами: а получает ли мой ребенок все необходимое для развития? Как правильно воспитывать и обучать малыша? Какую методику выбрать? Как часто и чем заниматься?
Если вас тоже интересуют подобные вопросы, то эта книга для вас! Педагог и многодетная мама Софья Лукина четко и по полочкам раскладывает всю необходимую информацию о самом важном периоде развития малыша — от года до трех лет! Вы получите пошаговый алгоритм действий для организации эффективной программы развивающих занятий: варианты упражнений, домашние задания к урокам и интересные комментарии по каждой теме. Вы узнаете, как следует развивать навыки и таланты ребенка и как это можно сделать в игровой форме. Пошаговая программа развития малыша поможет вам раскрыть способности ребенка и сделать его более любознательным. Вы заметно сблизитесь с ребенком в процессе совместной деятельности, начнете лучше понимать и чувствовать друг друга.
С помощью этой книги вы узнаете:
·   чему нужно научить вашего малыша прямо сейчас;
·   какие игры и развивающие материалы вам понадобятся;
·   как обучать ребенка с помощью игр.
А главное, сможете выстроить свою собственную систему развития малыша!
Книга в твердой обложке.</t>
  </si>
  <si>
    <t>Бессонница</t>
  </si>
  <si>
    <t>Пинборо С.</t>
  </si>
  <si>
    <t>Не оглядывайся</t>
  </si>
  <si>
    <t>978-5-17-158276-0</t>
  </si>
  <si>
    <t>НеОглядывайся</t>
  </si>
  <si>
    <t>Insomnia</t>
  </si>
  <si>
    <t>ASE000000000874917</t>
  </si>
  <si>
    <t>http://cdn.eksmo.ru/v2/ASE000000000874917/COVER/cover1.jpg</t>
  </si>
  <si>
    <t>НеОглядывайся Пинборо Бессонница</t>
  </si>
  <si>
    <t>- Один из лучших триллеров по версии The Washington Post!
- Книга экранизирована компанией Paramount+. Главную роль в сериале исполнила лауреат премии BAFTA Вики Макклюр.
- «Даже небольшая доза “Бессонницы” заставит вас здорово понервничать... Это не только отличный саспенс, но и волнующая история о том, как рассудок человека может дать слабину и заставить его опасно усомниться в себе» — The Washington Post.
- Сара Пинборо — автор бестселлеров The New York Times, трехкратный лауреат Британской премии фэнтези. Права на издание ее романов проданы в 25+ стран.</t>
  </si>
  <si>
    <t>У Эммы Эверелл успешная юридическая карьера, дом — полная чаша и любящая семья. Однако за прекрасным фасадом спрятана детская травма, шрамы от которой так и не зарубцевались. А в преддверии сорокалетия Эмма оказывается в ловушке бессонницы, связанной с тревожным прошлым ее матери...
До роковой даты остаются считаные дни — и ночи, каждая из которых сводит Эмму с ума все больше и больше. Все ее чувства обостряются, нервы оголены. Она не может перестать думать о том, что произошло много лет назад. Неужели безумие у нее в крови? Неужели в своем затуманенном, полусонном состоянии она опасна для своей семьи, как была опасна собственная мать Эммы? Или есть другое объяснение странным вещам, которые продолжают происходить в доме? Женщина должна распутать темные нити своего прошлого, чтобы защитить все, чем она так дорожит.
От автора романа «В ее глазах», экранизированного Netflix.
«Даже небольшая доза “Бессонницы” заставит вас здорово понервничать... Это не только отличный саспенс, но и волнующая история о том, как рассудок человека может дать слабину и заставить его опасно усомниться в себе.» Washington Post
ЧИТАЙ КНИГУ — СМОТРИ ФИЛЬМ. По роману «Бессонница» снят одноименный британский сериал с лауреатом премии BAFTA Вики Макклюр в главной роли. 
«Сара Пинборо может стать вашей новой зависимостью.» Харлан Кобен</t>
  </si>
  <si>
    <t>Искусство речи</t>
  </si>
  <si>
    <t>Петрова А.</t>
  </si>
  <si>
    <t>978-5-17-146418-9</t>
  </si>
  <si>
    <t>ASE000000000862478</t>
  </si>
  <si>
    <t>http://cdn.eksmo.ru/v2/ASE000000000862478/COVER/cover1.jpg</t>
  </si>
  <si>
    <t>НонфикшнРунета Петрова Искусство речи</t>
  </si>
  <si>
    <t>Устная речь – живое явление, в котором множество составляющих объединяются и взаимодействуют неповторимо и уникально. Живая речь – личный опыт каждого, высокое искусство, воплощающее человека и его жизнь.
Как относиться к огромному потоку изменений в русском языке и в русском произношении? Как слова работают сегодня? Какую несут дополнительную нагрузку в условиях бесконечной свободы и права быть, каким ты хочешь?
Как интернет и социальные сети изменили представление о публичном слове?
И наконец, надо ли владеть искусством речи?
Профессор кафедры сценической речи Школы-студии МХАТ, доктор искусствоведения Анна Николаевна Петрова отвечает на все эти вопросы и настаивает: грамотная и хорошая речь в жизни и особенно в  профессиональной деятельности все больше востребована и становится в последние годы категорией статусной. Недаром многие публичные люди – политики, бизнесмены, журналисты, преподаватели – считают необходимым совершенствовать свою речь.
Хорошая речь всегда будет атрибутом любого образованного человека, поможет человеку утвердиться в обществе, воздействовать на «разум, страсти и волю других людей», стать обладателем престижной работы, обрести достойный круг общения.
Легко или сложно овладеть грамотной речью, возможно ли это вообще? Анна Николаевна своей книгой однозначно говорит: да, это возможно. Но этому нужно учиться.
Книга «Искусство речи» о русской речи, ее законах и правилах – результат многолетней личной практики, наблюдений, исследований автора; знакомства с деятельностью многих и разных школ обучения искусству речи, а также с художественным опытом российского театра.
В книге собраны и заново осмыслены законы и правила речи, методологические основы обучения искусству живого слова: сегодняшние размышления, новые знания, прошлый убедительный и результативный опыт; ошибки и просчеты практики. В этой связи вновь собраны и опубликованы многие материалы из других работ автора.
Большое место в своем труде Анна Николаевна отводит вопросам логики и интонации, постановке верного дыхания, улучшению дикции и произношения, решению синтаксических и стилистических проблем. Работу со словом Анна Николаевна ведет на материале великих литературных произведений.</t>
  </si>
  <si>
    <t>Танки. Иллюстрированная энциклопедия</t>
  </si>
  <si>
    <t>Дробязко С.И., Хаскью М.</t>
  </si>
  <si>
    <t>Оружие и военная техника. Подарочная иллюстрированная энциклопедия</t>
  </si>
  <si>
    <t>978-5-17-155389-0</t>
  </si>
  <si>
    <t>ОружиеВоенТехПодИллюстрЭн</t>
  </si>
  <si>
    <t>The World's greatest tanks an illustrated history</t>
  </si>
  <si>
    <t>ASE000000000871922</t>
  </si>
  <si>
    <t>http://cdn.eksmo.ru/v2/ASE000000000871922/COVER/cover1.jpg</t>
  </si>
  <si>
    <t>ОружиеВоенТехПодИллюстрЭнц Танки</t>
  </si>
  <si>
    <t>Сочетая ударную мощь и подвижность, танк способен в полной мере господствовать на поле боя. С развитием технологий танкостроения его возможности будут только расти. Эта книга представляет собой подробнейший справочник по танкам и отдельной бронетехнике в последнее столетие. В ней содержатся не только уникальные рисунки, но и тактико-технические характеристики боевой техники. Книга адресована всем, кто интересуется военной историей и историей военной техники.</t>
  </si>
  <si>
    <t>Авиатрисы. Начало</t>
  </si>
  <si>
    <t>Плат А.</t>
  </si>
  <si>
    <t>Перекрестки миров. Фантастика Ами Д. Плат</t>
  </si>
  <si>
    <t>978-5-17-172222-7</t>
  </si>
  <si>
    <t>ПерекресткиМиров</t>
  </si>
  <si>
    <t>ASE000000000887771</t>
  </si>
  <si>
    <t>http://cdn.eksmo.ru/v2/ASE000000000887771/COVER/cover1.jpg</t>
  </si>
  <si>
    <t>ПерекресткиМиров Плат Авиатрисы-2. Начало</t>
  </si>
  <si>
    <t>– Предыстория эры юных летчиц во вселенной романа «Авиатрисы».
– Напряженная и динамичная история в мире, полном опасностей и заговоров, в котором вот-вот разразится страшная война.
– Яркие любовные линии, бушующее море эмоции и внезапные сюжетные повороты.</t>
  </si>
  <si>
    <t>Впервые за множество лет Империя и Республика готовы к мирным переговорам. Посол Республики прибывает с юной дочерью Оливией к ранее враждебным берегам, не представляя, сколько интриг и опасностей их поджидает.
Судьба Оливии переплетается с судьбами незнакомцев: амбициозного Томаса Биена, любопытной журналистки Бэкки, ослепительной Эбигейл де Локк, загадочной Шаи. А также повстанцев, инженеров и, самое главное, человека, придумавшего первый в мире самолет. Узнайте, как в мире дирижаблей и поездов на паровой тяге началась эра авиатрис!</t>
  </si>
  <si>
    <t>Крайон. Хроники Акаши для управления судьбой. Упражнения, практики, настрои</t>
  </si>
  <si>
    <t>Шмидт Тамара</t>
  </si>
  <si>
    <t>Практики Самопознания</t>
  </si>
  <si>
    <t>978-5-17-161749-3</t>
  </si>
  <si>
    <t>ПрактикиСамопознания</t>
  </si>
  <si>
    <t>ASE000000000878343</t>
  </si>
  <si>
    <t>http://cdn.eksmo.ru/v2/ASE000000000878343/COVER/cover1.jpg</t>
  </si>
  <si>
    <t>ПрактикиСамопознания Крайон. Хроники Акаши для управления судьбой. Упражнения, практики, настрои</t>
  </si>
  <si>
    <t>Знания Хроник Акаши — опыт наших прошлых воплощений. Новая книга известного ченнелера Тамары Шмидт в карманном формате — ваш ежедневный спутник, который поможет открыть доступ к этим знаниям, к истории вашей Души, и подскажет, какие перемены приведут вас к наивысшему благу. 
Наставления Духа и уникальные практики, переданные Светлым Духом Крайоном, помогут вам направить вашу энергию в верном направлении и раскрыть внутренний потенциал. Исследуя себя через Хроники Акаши, вы сможете вспомнить, кто вы, и найти свой путь к счастью и своей судьбе.
Необычный карманный формат новых книг Крайона позволит обращаться к нему в любое время. 
Пусть разум Вселенной всегда будет с вами!
Эта книга поможет вам:
·   узнать правду о вашем божественном прошлом;
·   раскрыть вашу внутреннюю силу и возможности;
·   достичь гармонии с собой и с окружающим миром;
·   сделать правильный выбор в той или иной ситуации;
·   достичь высшего блага для себя и всех душ во Вселенной.
Книга в мягкой обложке. Формат — покет.</t>
  </si>
  <si>
    <t>Мы все нарциссы? Феномен нарциссизма от мифологии до патологии</t>
  </si>
  <si>
    <t>Линджарди В.</t>
  </si>
  <si>
    <t>Психология и нейронаука (Лёд)</t>
  </si>
  <si>
    <t>978-5-17-157603-5</t>
  </si>
  <si>
    <t>ПсихологияНейронаука</t>
  </si>
  <si>
    <t>Arcipelago N. Variazioni sul narcisismo</t>
  </si>
  <si>
    <t>ASE000000000874222</t>
  </si>
  <si>
    <t>http://cdn.eksmo.ru/v2/ASE000000000874222/COVER/cover1.jpg</t>
  </si>
  <si>
    <t>ПсихологияНейронаука Линджарди Мы все нарциссы? Феномен нарциссизма от мифологии до патологии (лёд)</t>
  </si>
  <si>
    <t>Мы все — нарциссы, эквилибристы самооценки, но все — по-разному.
Мы ходим по канату, натянутому между здоровым самолюбием и патологическим торжеством. Между этими крайними точками располагается нарциссизм повседневной жизни, обусловленный культурным контекстом. Типы нарциссизма многочисленны — настоящий архипелаг всевозможных форм.
Путешествию по этому архипелагу посвящено исследование психоаналитика Витторио Линджарди. Начав с мифов и художественных произведений, автор приходит к разбору классических клинических исследований (Лакан и Фрейд) и новейших теорий XXI века, иллюстрируя каждый оттенок нарциссизма примерами из литературы и кинематографа.</t>
  </si>
  <si>
    <t>Методы спецслужб: тренировка мозга. Память, ум, внимание</t>
  </si>
  <si>
    <t>Могучий Антон</t>
  </si>
  <si>
    <t>Развивай свой мозг</t>
  </si>
  <si>
    <t>978-5-17-145777-8</t>
  </si>
  <si>
    <t>РазвивайСвойМозг</t>
  </si>
  <si>
    <t>ASE000000000861089</t>
  </si>
  <si>
    <t>http://cdn.eksmo.ru/v2/ASE000000000861089/COVER/cover1.jpg</t>
  </si>
  <si>
    <t>РазвивайСвойМозг Могучий Методы спецслужб: тренировка мозга. Память, ум, внимание</t>
  </si>
  <si>
    <t>Новая книга Антона Могучего, известного автора тренажеров для повышения эффективности работы мозга, «Методы спецслужб: тренировка мозга. Память, ум, внимание» — это авторский интеллектуальный тренинг, созданный на разработках для тренировки агентов спецслужб. Регулярные занятия с тренажером Могучего не только помогают улучшать работу мозга, развивая интеллект, память, наблюдательность, но и позволяют заметно улучшить качество жизни.</t>
  </si>
  <si>
    <t>Хотите схватывать все на лету и быстро находить решения самых сложных задач? Видеть людей и ситуации насквозь, с легкостью генерировать новые идеи? Развить феноменальную память и наблюдательность, открыть новые таланты и способности? Все это — реально, если вы будете тренировать свой интеллект по методикам спецслужб! 
Тренажер, созданный Антоном Могучим на основе секретных программ подготовки агентов спецслужб, позволит вам «прокачать» свой интеллект, внимание, память и воображение, научит мыслить творчески и неординарно. 
Эта авторская программа изменит не только ваш способ мышления, но и всю вашу жизнь!</t>
  </si>
  <si>
    <t>Возвращение с Западного фронта</t>
  </si>
  <si>
    <t>978-5-17-082358-1</t>
  </si>
  <si>
    <t>Ремарк(best)</t>
  </si>
  <si>
    <t>AST000000000144790</t>
  </si>
  <si>
    <t>http://cdn.eksmo.ru/v2/AST000000000144790/COVER/cover1.jpg</t>
  </si>
  <si>
    <t>Ремарк(best)Три товарища (ВПЕРВЫЕ! НОВЫЙ ПОЛНЫЙ ПЕРЕВОД)</t>
  </si>
  <si>
    <t>Первая мировая война осталась позади. Трое друзей - Робби, отчаянный автогонщик Кестер и «последний романтик» Лени вернулись к гражданской жизни и основали небольшую автомастерскую. И хотя призраки прошлого преследуют их, они не унывают - ведь что может быть лучше дружбы, крепкой и верной, ради которой можно отдать последнее? Наверное, лишь только любовь, не знающая границ и пределов. Очаровательная и нежная Патриция Хольман, возлюбленная Робби, рассеивает мрак бессмысленности его существования. Однако обретенному счастью угрожают отголоски все той же войны - существующие уже не только в памяти и сознании героев, а суровым образом воплотившиеся в реальность. Смогут ли представители этого «потерянного поколения» найти себе место в изменившемся мире?    
Самый красивый и печальный роман о любви и дружбе за всю историю ХХ века покорил сердца миллионов читателей. Эту  книгу любят, читают и перечитывают во всем мире.</t>
  </si>
  <si>
    <t>Каникулы в Мухоморье</t>
  </si>
  <si>
    <t>Сергеева М.</t>
  </si>
  <si>
    <t>Сказки бабушки Яги</t>
  </si>
  <si>
    <t>978-5-17-167919-4</t>
  </si>
  <si>
    <t>СказкиБабушкиЯги</t>
  </si>
  <si>
    <t>ASE000000000884402</t>
  </si>
  <si>
    <t>http://cdn.eksmo.ru/v2/ASE000000000884402/COVER/cover1.jpg</t>
  </si>
  <si>
    <t>СказкиБабушкиЯги Сергеева Каникулы в Мухоморье</t>
  </si>
  <si>
    <t>Морошка Сергеева — лауреат премии «Рукопись года».
Весёлая современная сказка о добрых поступках, о дружбе и заботе, о маленьких вредительствах и большом сердце, о чудесах и домашнем уюте. 
Читателя затянут весёлые приключения с погонями, ловушками и похищениями, забавными ситуациями и, конечно, волшебством. 
Летающие рыбы-сладкоежки, изба на курьих ножках, говорящий кот, домовитые золу́шки, загадочные существа с голубой шёрсткой и многие другие ждут вас на страницах этой чудесной истории.
Очаровательные иллюстрации Марии Кузнецовой.
Увлекательное чтение для детей старшего дошкольного и младшего школьного возраста.
Идеальная книга для самостоятельного чтения.
Прекрасный подарок любителю сказок и весёлых историй!</t>
  </si>
  <si>
    <t>Если родители отправили вас на каникулы в деревню — не стоит расстраиваться! Возможно, ваша бабушка окажется настоящей бабой Ягой с волшебными помощниками и говорящим котом. А если у избушки отрасли куриные ноги, то легко найти приключения прямо не выходя из дома.
Вовка, под присмотром говорящего Кота, пытается разыскать клад. Но как только его обнаруживает, внезапно исчезает сам.
В операцию по спасению внука включается не только Яга, но и все её помощники, которые успели подружиться с мальчиком.</t>
  </si>
  <si>
    <t>Калейдоскоп</t>
  </si>
  <si>
    <t>Стил Д.</t>
  </si>
  <si>
    <t>Миры Даниэлы (м)</t>
  </si>
  <si>
    <t>978-5-17-173243-1</t>
  </si>
  <si>
    <t>Стил(лучшее/м)</t>
  </si>
  <si>
    <t>KALEIDOSCOPE</t>
  </si>
  <si>
    <t>ASE000000000888518</t>
  </si>
  <si>
    <t>http://cdn.eksmo.ru/v2/ASE000000000888518/COVER/cover1.jpg</t>
  </si>
  <si>
    <t>Стил(лучшее/м)Калейдоскоп</t>
  </si>
  <si>
    <t>— Классика сентиментальной литературы. Для всех поклонников творчества Сидни Шелдона.
— Даниэла Стил — одна из самых успешных и популярных писательниц современности. За свою карьеру она написала свыше 140 романов, суммарный тираж которых превышает 800 000 000 экземпляров.
— Переиздание одного из самых известных романов писательницы — в удобном карманном формате.
— В 1990 году на канале NBC вышла телевизионная экранизация романа с Перри Кингом в главной роли.</t>
  </si>
  <si>
    <t>Когда Сэм Уокер вернулся с полей сражений Второй мировой войны и привез с собой очаровательную невесту-француженку, никто и подумать не мог, что их сказочная любовь закончится сокрушительной трагедией.
Девятилетняя Хилари, старшая из детей Уокеров, отчаянно старалась защитить сестер – пятилетнюю Александру и крошку Меган. Однако не прошло и года, как они были силой вырваны из ее ручонок.
Разлученная со всеми, кого любила, Хилари поклялась, что однажды выследит человека, разрушившего ее семью, и снова найдет своих драгоценных младших сестренок. Но смогут ли они рискнуть всем, чтобы противостоять темному забытому прошлому?</t>
  </si>
  <si>
    <t>Так далеко</t>
  </si>
  <si>
    <t>Дэй С.</t>
  </si>
  <si>
    <t>Темный соблазн</t>
  </si>
  <si>
    <t>978-5-17-155559-7</t>
  </si>
  <si>
    <t>ТемныйСоблазн</t>
  </si>
  <si>
    <t>TOO FAR</t>
  </si>
  <si>
    <t>ASE000000000872089</t>
  </si>
  <si>
    <t>http://cdn.eksmo.ru/v2/ASE000000000872089/COVER/cover1.jpg</t>
  </si>
  <si>
    <t>ТемныйСоблазн Дэй Так близко-2. Так далеко</t>
  </si>
  <si>
    <t>- От автора бестселлеров по версии New York Times и Sunday Times.
- Продолжение дилогии Blacklist. Первый роман цикла — «Так близко». 
- Блестящая темная романтика о тонкой грани между любовью и одержимостью.
- Для всех, кто любит распутывать искусные интриги. Неподражаемая мрачная атмосфера и непредсказуемый сюжет приковывают к истории до последних страниц. а поиск персонажа, которому можно доверять, превращается в головоломку.
- Книги Сильвии Дэй изданы в 40+ странах тиражом в десятки миллионов экземпляров.</t>
  </si>
  <si>
    <t>Три женщины. Три тайны. Один шанс сбежать от прошлого.
Лили Блэк много лет считали погибшей, прежде чем она вернулась в объятия мужа, бизнесмена Кейна Блэка. Где она была все это время, остается загадкой, но грехи прошлого несут смертельную опасность для всех членов семьи.
Алия, мать Кейна, никогда не доверяла Лили. Она не остановится ни перед чем, чтобы ее разоблачить. Даже если цена будет крайне высока...
Эми, невестка Кейна, всегда была пешкой в опасной игре этой семьи. Но она знает, что заслуживает большего, и сделает все, чтобы заполучить долгожданный приз.
Каждая из женщин ведет свою игру, но кто-то умело обыгрывает их, дергая за ниточки, оставаясь в тени. Кто же находится так близко, но при этом так далеко?</t>
  </si>
  <si>
    <t>Хоббит</t>
  </si>
  <si>
    <t>Толкин Д.Р.Р</t>
  </si>
  <si>
    <t>978-5-17-114531-6</t>
  </si>
  <si>
    <t>THE HOBBIT</t>
  </si>
  <si>
    <t>ASE000000000842078</t>
  </si>
  <si>
    <t>http://cdn.eksmo.ru/v2/ASE000000000842078/COVER/cover1.jpg</t>
  </si>
  <si>
    <t>Толкин (КИНО!!)Хоббит (4-ое издание)</t>
  </si>
  <si>
    <t>"В земле была нора, а в норе жил хоббит". Эти слова написал Джон Рональд Руэл Толкин на обороте школьной экзаменационной работы, которую проверял одним жарким летним днем. И кто бы мог подумать, что именно из них, как из волшебного зернышка, произрастет одно из самых известных произведений мировой литературы. 
Это сказка, покорившая и детей, и взрослых, отправляет читателя в невероятное путешествие, дарит незабываемое ощущение первозданного детского восторга и добра.</t>
  </si>
  <si>
    <t>Полный курс начинающего психотерапевта. Практическое руководство. Приемы, примеры, подсказки</t>
  </si>
  <si>
    <t>Старшенбаум Г.В.</t>
  </si>
  <si>
    <t>Умный самоучитель психологии</t>
  </si>
  <si>
    <t>978-5-17-152503-3</t>
  </si>
  <si>
    <t>УмнСамоучительПсихологии</t>
  </si>
  <si>
    <t>ASE000000000861526</t>
  </si>
  <si>
    <t>http://cdn.eksmo.ru/v2/ASE000000000861526/COVER/cover1.jpg</t>
  </si>
  <si>
    <t>УмнСамоучительПсихологии Старшенбаум Полный курс начинающего психотерапевта. Практическое руководство. Приемы, примеры, подсказки</t>
  </si>
  <si>
    <t>Геннадий Старшенбаум — автор с многолетней психотерапевтической практикой, — помог наладить жизнь тысячам человек. Эта книга станет настольной для студентов и выпускников, теоретиков и практиков, а также преподавателей в области психотерапии, потому что материал в ней структурирован максимально четко и ясно. 
Книга незаменима в процессе освоения основ психотерапии, минимизирует время на прочтение многотомников по интересующим вопросам и будет полезна не только будущим специалистам, но и просто любознательным читателям, так как знакомит с миром психотерапии очень подробно! В книге приводятся самые интересные примеры из личной практики автора.</t>
  </si>
  <si>
    <t>Зеркальные города-близнецы. Книга 1</t>
  </si>
  <si>
    <t>Цан Ю.</t>
  </si>
  <si>
    <t>Хиты Китая. Зеркальные предания</t>
  </si>
  <si>
    <t>978-5-17-156223-6</t>
  </si>
  <si>
    <t>Солдатова Наталья Вячеславовна</t>
  </si>
  <si>
    <t>ХитыКитаяЗеркальныеПредан</t>
  </si>
  <si>
    <t>Mirror: A Tale of Twin Cities. Volume 1 / 镜·双城上</t>
  </si>
  <si>
    <t>ASE000000000872745</t>
  </si>
  <si>
    <t>http://cdn.eksmo.ru/v2/ASE000000000872745/COVER/cover1.jpg</t>
  </si>
  <si>
    <t>ХитыКитаяЗеркальныеПредания Зеркальные города-близнецы. Книга 1</t>
  </si>
  <si>
    <t>– Продолжение бестселлера «Баллада о нефритовой кости», рассказывающее историю Сумо. Первая часть дилогии.
– Китайское фэнтези с глубокими персонажами, судьбоносными встречами, магией и легендами.
– История легла в основу одноименной дорамы и двух сезонов дунхуа-адаптации «Зеркальный город Шуанчэн».
– В духе новелл «Удушающая сладость, заиндевелый пепел», «Синий шепот» и «Легенда о Чжаояо».</t>
  </si>
  <si>
    <t>История имеет свойство продолжаться. Горесть и счастье забываются, и лишь время неумолимо движется вперед, а одна эпоха сменяет другую.
Сумо не смог пережить предательство княжны Чжу Янь и покинул империю Кунсан. Он больше не наивный ребенок и верит, что в его власти контролировать собственную судьбу. Пробираясь сквозь снежную бурю на горе Мушитагэ, Сумо знакомится с На Шэн – энергичной девушкой из племени мяо. Она предлагает погадать на его прошлое, настоящее и будущее, приоткрывая завесу очередной тайны.
Новая легенда начинается со случайных встреч, а одно предсказание вновь меняет весь мировой порядок.
Что ожидает этот мир, переживший крах и возрождение? И чем закончится столь долгое путешествие Сумо длиной в сотни лет?</t>
  </si>
  <si>
    <t>О Родине большой и малой. Стихотворения</t>
  </si>
  <si>
    <t>Твардовский А.Т.</t>
  </si>
  <si>
    <t>Школьное чтение</t>
  </si>
  <si>
    <t>978-5-17-160939-9</t>
  </si>
  <si>
    <t>(Уволен) Анашина Наталья Владимировна</t>
  </si>
  <si>
    <t>ШкольноеЧтение</t>
  </si>
  <si>
    <t>ASE000000000877517</t>
  </si>
  <si>
    <t>http://cdn.eksmo.ru/v2/ASE000000000877517/COVER/cover1.jpg</t>
  </si>
  <si>
    <t>ШкольноеЧтение.Твардовский О Родине большой и малой. Стихотворения</t>
  </si>
  <si>
    <t>Александр Трифонович Твардовский (1910–1971) – русский писатель, поэт и прозаик, лауреат государственных премий, обладатель многих орденов и наград. На жизнь поэта выпало немало испытаний: периоды революций, Великая Отечественная война, смена политических режимов, расцвет цензуры и репрессии. Александр Твардовский добровольно отправился на фронт и активно участвовал в восстановлении страны в послевоенные годы. Несмотря на перемены, происходящие вокруг, его гражданская позиция оставалась незыблемой. Поэт всегда любил Родину и мечтал о ее процветании, что отразилось в его творчестве. В книгу вошли стихотворения разных лет, послевоенные рассказы и очерки, а также автобиография и отрывки из сборника воспоминаний «Родина и чужбина».</t>
  </si>
  <si>
    <t>Не быть России покорённой!</t>
  </si>
  <si>
    <t>Михалков С.В., Рачев Е.М., Зорина С.А.</t>
  </si>
  <si>
    <t>978-5-17-173036-9</t>
  </si>
  <si>
    <t>ASE000000000888286</t>
  </si>
  <si>
    <t>http://cdn.eksmo.ru/v2/ASE000000000888286/COVER/cover1.jpg</t>
  </si>
  <si>
    <t>80летВеликойПобеды(детям)Михалков Не быть России покорённой!</t>
  </si>
  <si>
    <t>Великая Отечественная война затронула каждую семью в нашей родной стране. Каждый человек жил, работал, воевал ради победы над фашизмом. Сергей Михалков служил военным корреспондентом газет «Во славу Родины» и «Сталинский Сокол», был награжден орденом Отечественной войны I степени и орденом  Красной Звезды. В книгу вошли стихотворения о войне, о людях, которые ценой своей жизни защищали города и села, о работниках тыла, о тех, кто освобождал нашу страну и страны Европы от фашистских захватчиков, о тех, кто дошел до Берлина и водрузил Знамя Победы над Рейхстагом! В книге репродукции рисунков военных лет Евгения Рачёва, рисунки и карикатуры для фронтовой газеты «Боевая тревога». Евгений Рачёв был награжден медалью «За Победу».
ЭТА КНИГА — ПАМЯТЬ О СТРАШНОЙ ВОЙНЕ, КОТОРАЯ ЗАКОНЧИЛАСЬ ВЕЛИКОЙ ПОБЕДОЙ НЕСОКРУШИМОГО НАРОДА!</t>
  </si>
  <si>
    <t>«Не быть России покорённой!» — это уникальная книга двух фронтовиков, людей, которые сами прошли войну, видели ее ужасы и всем сердцем верили в Победу: Сергея Михалкова и Евгения Рачёва. 
Сергей Михалков — автор трех Гимнов нашей страны, автор слов на Могиле Неизвестного Солдата у кремлевской стены. С. Михалков служил военным корреспондентом газет «Во славу Родины»и «Сталинский сокол». Награжден Орденом Отечественной войны I степени и Орденом Красной Звезды. 
В книгу вошли военные стихи, написанные во время войны в тылу и в действующей армии. Эти стихотворения обращены к солдатам и офицерам, труженикам тыла и угнанным в плен, матерям, женам и детям бойцов. Герой военной лирики С. Михалкова — вставший на защиту Родины народ! 
Евгений Рачёв — художник редакции фронтовой газеты «Боевая тревога», пошел на войну рядовым, потом стал офицером, лейтенантом, был награжден медалью «За Победу». В книгу вошли репродукции рисунков Е. Рачёва военных лет, рисунки и карикатуры для фронтовой газеты, которая поднимала боевой дух нашей армии.</t>
  </si>
  <si>
    <t>978-5-17-153456-1</t>
  </si>
  <si>
    <t>ASE000000000869857</t>
  </si>
  <si>
    <t>http://cdn.eksmo.ru/v2/ASE000000000869857/COVER/cover1.jpg</t>
  </si>
  <si>
    <t>ExclusiveClassicsPaperback(неадапт)Fitzgerald The Great Gatsby</t>
  </si>
  <si>
    <t>978-5-17-159032-1</t>
  </si>
  <si>
    <t>ASE000000000875593</t>
  </si>
  <si>
    <t>http://cdn.eksmo.ru/v2/ASE000000000875593/COVER/cover1.jpg</t>
  </si>
  <si>
    <t>ExclusiveClassicsPaperback(неадапт)Gaiman Coraline</t>
  </si>
  <si>
    <t>Шрам</t>
  </si>
  <si>
    <t>Макинтайр Э.</t>
  </si>
  <si>
    <t>978-5-17-168716-8</t>
  </si>
  <si>
    <t>Scarred (Never After Series)</t>
  </si>
  <si>
    <t>ASE000000000883268</t>
  </si>
  <si>
    <t>http://cdn.eksmo.ru/v2/ASE000000000883268/COVER/cover1.jpg</t>
  </si>
  <si>
    <t>LAV.ТемныйРоман Макинтайр Шрам</t>
  </si>
  <si>
    <t>Принцу Тристану Фааса никогда не суждено было претендовать на трон. Наследником престола всегда был его брат Майкл. Брат, ответственный как за мучительное детство Тристана, так и за шрам, который портит его лицо. После смерти отца Майкл занимает трон, а Тристан собирается украсть его. Лидер тайного восстания, Тристан не остановится ни перед чем, чтобы положить конец правлению своего брата. Но когда прибывает невеста Майкла, леди Сара, Тристан оказывается в центре совсем другой войны. Теперь встает вопрос, что важнее — корона или женщина, которая собирается ее надеть.
У Сары есть план. Выйти замуж за короля и искоренить род Фааса, даже рискуя собственной жизнью. Но она никак не ожидает познакомиться со Шрамом. Он опасен. И один из тех , кого ей поручили убить. Но грань между ненавистью и страстью никогда не казалась такой тонкой, и Сара перестает понимать, кому она может доверять, и разрывается между местью и злодеем, которого она никогда не должна полюбить.</t>
  </si>
  <si>
    <t>Шрам. Специальное издание</t>
  </si>
  <si>
    <t>978-5-17-172973-8</t>
  </si>
  <si>
    <t>ASE000000000886806</t>
  </si>
  <si>
    <t>http://cdn.eksmo.ru/v2/ASE000000000886806/COVER/cover1.jpg</t>
  </si>
  <si>
    <t>LAV.ТемныйРоман Макинтайр Шрам. Специальное издание</t>
  </si>
  <si>
    <t>Кошки. Большая визуальная энциклопедия</t>
  </si>
  <si>
    <t>Смирнов Д.С., Спектор А.А.</t>
  </si>
  <si>
    <t>Большая визуальная энциклопедия</t>
  </si>
  <si>
    <t>ПРОЧИЕ ЭНЦИКЛОПЕДИИ И СПРАВОЧНИКИ. МЕЖОТРАСЛЕВАЯ ЛИТЕРАТУРА</t>
  </si>
  <si>
    <t>УНИВЕРСАЛЬНЫЕ ЭНЦИКЛОПЕДИИ И СПРАВОЧНИКИ</t>
  </si>
  <si>
    <t>978-5-17-171959-3</t>
  </si>
  <si>
    <t>БолВизуальнаяЭнц</t>
  </si>
  <si>
    <t>ASE000000000887533</t>
  </si>
  <si>
    <t>http://cdn.eksmo.ru/v2/ASE000000000887533/COVER/cover1.jpg</t>
  </si>
  <si>
    <t>БолВизуальнаяЭнц Кошки</t>
  </si>
  <si>
    <t>В книге представлено полное описание различных пород кошек, включая их историю, характерные черты и особенности поведения, что позволит будущим владельцам глубже понять различия между ними при выборе питомца.
Особое внимание уделяется здоровью и содержанию кошек, в том числе рекомендациям по уходу за шерстью, когтями и зубами, здесь же приведены и советы специалистов по социализации ваших домашних любимцев. Важными аспектами являются вопросы питания, где рассматриваются потребности животных
в зависимости от их возраста.
Эта большая визуальная энциклопедия, содержащая множество уникальных фотографий, позволит читателям не только рассмотреть во всей красе этих милых животных, но и почувствовать их богатый внутренний мир. Все это поможет как опытным владельцам, так и новичкам обеспечить своим питомцам долгую и, главное, счастливую жизнь.</t>
  </si>
  <si>
    <t>Большая книга о подводном мире. 1001 фотография</t>
  </si>
  <si>
    <t>Большая книга обо всём</t>
  </si>
  <si>
    <t>ДЕТСКИЕ ЭНЦИКЛОПЕДИИ И АТЛАСЫ (7 ЛЕТ И СТАРШЕ)</t>
  </si>
  <si>
    <t>978-5-17-105046-7</t>
  </si>
  <si>
    <t>БолКнОбоВсём</t>
  </si>
  <si>
    <t>ASE000000000831788</t>
  </si>
  <si>
    <t>http://cdn.eksmo.ru/v2/ASE000000000831788/COVER/cover1.jpg</t>
  </si>
  <si>
    <t>БолКнОбоВсём Подводный мир. 1001 фотография</t>
  </si>
  <si>
    <t>Чтобы узнать, какие тайны скрываются под толщей воды Мирового океана, покрывающего две трети земной поверхности, достаточно открыть эту книгу. Здесь представлен подводный мир во всем его разнообразии - животные, растения, неповторимые природные ландшафты и даже удивительные объекты, созданные руками человека. Увидеть в обычной жизни всё это очень сложно, зато на уникальных фотографиях можно рассмотреть в мельчайших подробностях. Содержательные статьи, описывающие все пять океанов нашей планеты, а также пресноводные водоемы, поразят вас множеством занимательных фактов.
Весь подводный мир - таинственный и завораживающий - в одной книге!
Для среднего и старшего школьного возраста.</t>
  </si>
  <si>
    <t>Девочка с перчиками</t>
  </si>
  <si>
    <t>Вильмонт Е.Н.</t>
  </si>
  <si>
    <t>Гормон счастья. Романы Екатерины Вильмонт</t>
  </si>
  <si>
    <t>978-5-17-170810-8</t>
  </si>
  <si>
    <t>Гусева Анастасия Егоровна</t>
  </si>
  <si>
    <t>Вильмонт(ГормонСчастья)</t>
  </si>
  <si>
    <t>ASE000000000886580</t>
  </si>
  <si>
    <t>http://cdn.eksmo.ru/v2/ASE000000000886580/COVER/cover1.jpg</t>
  </si>
  <si>
    <t>Вильмонт(ГормонСчастья)Девочка с перчиками</t>
  </si>
  <si>
    <t>- Бестселлер.
- Отличный образец «фирменного» стиля Вильмонт: виртуозное жонглирование образами, проницательность, веселость и колкость.
- Екатерина Вильмонт входит в топ-10 самых издаваемых писателей России и в топ-5 авторов, пишущих на тему отношений мужчин и женщин. 
- Серия «Гормон счастья. Романы Екатерины Вильмонт».</t>
  </si>
  <si>
    <t>Странная миссия, возложенная на Тимофея умирающим родственником, до крайности его раздражает! Но он даже и представить себе не может, в какую круговерть чувств и событий вовлечет его встреча с последней любовью его покойного дядюшки...</t>
  </si>
  <si>
    <t>35 кило надежды</t>
  </si>
  <si>
    <t>Современная французская проза (м)</t>
  </si>
  <si>
    <t>978-5-17-137448-8</t>
  </si>
  <si>
    <t>Гавальда(СоврПроза/м)</t>
  </si>
  <si>
    <t>35 kilos d'espoir</t>
  </si>
  <si>
    <t>ASE000000000858310</t>
  </si>
  <si>
    <t>http://cdn.eksmo.ru/v2/ASE000000000858310/COVER/cover1.jpg</t>
  </si>
  <si>
    <t>Гавальда(СоврПроза/м)35 кило надежды</t>
  </si>
  <si>
    <t>Тринадцатилетний Грегуар хорошо помнит, как его первая учительница говорила о нем: «Голова как решето, золотые руки и большущее сердце…» Так он и живет изо дня в день: обожает своего деда, занимается поделками и ненавидит школу, куда его каждое утро гонят родители.
Однажды, узнав о том, что на свете есть лицей, где мальчики все время что-то мастерят, он, закрывшись в своей комнате, пишет смешное и трогательное письмо с просьбой разрешить ему там учиться, вкладывает в конверт чертежи своего первого изобретения – машинки для чистки бананов – и… взволнованно ждет. Может быть, и в самом деле отметки – не самое главное и гораздо важнее знать, чего ты хочешь от жизни?</t>
  </si>
  <si>
    <t>Американские боги</t>
  </si>
  <si>
    <t>978-5-17-162454-5</t>
  </si>
  <si>
    <t>ASE000000000879178</t>
  </si>
  <si>
    <t>http://cdn.eksmo.ru/v2/ASE000000000879178/COVER/cover1.jpg</t>
  </si>
  <si>
    <t>Гейман(под)Американские боги</t>
  </si>
  <si>
    <t>Главный роман Нила Геймана в новом подарочном издании!
Три долгих года тюрьмы Тень ждал возвращения домой и встречи с любимой женой Лорой. Но визит таинственного незнакомца, назвавшегося Средой, изменил все. Лора и лучший друг Тени погибли в автокатастрофе, и он принял предложение Среды поступить к нему на службу. 
Кажется, новый знакомый Тени знает куда больше, чем говорит. Кажется, работать у него мальчиком на побегушках — занятие интереснее, чем предполагалось. Кажется, скорбеть рано, ведь прошлое не умирает. Кажется, вот-вот начнется битва за душу Америки, и Тень — в самом ее эпицентре…</t>
  </si>
  <si>
    <t>"Американские боги" - одно из самых известных произведений Геймана. Это роман о богах, привезенных в Америку людьми из разных уголков мира, почитаемых, а потом забытых, и о том, к чему не может остаться равнодушным ни один мужчина: о поисках отца, родины, возлюбленной, о символической и реальной смерти.
Брошенный за решетку на три долгих года, неразговорчивый парень по прозвищу Тень терпеливо ждет того дня, когда сможет вернуться домой, в городок Игл-Пойнт штата Индиана.Он больше не боится того, что может принести завтрашний день, и хочет лишь воссоединиться с любимой женой Лорой и начать новую жизнь.Но за несколько дней до его освобождения Лора и лучший друг Тени погибают в автокатастрофе.Жизнь Тени теряет всякий смысл, и он принимает неожиданное предложение поступить на службу к загадочному попутчику по имени мистер Среда.Тем более что этот насмешливый мошенник, кажется, знает о Тени больше, чем он сам.Оказывается, что жизнь в качестве телохранителя, водителя и мальчика на побегушках мистера Среды куда интереснее — и опаснее, — чем мог предположить Тень.Вскоре он узнает, что прошлое  не умирает, а под спокойной поверхностью повседневности зарождается буря — эпическая война за душу Америки. А сам он стоит прямо на ее пути…</t>
  </si>
  <si>
    <t>Метро 2033. Часть 1, 2</t>
  </si>
  <si>
    <t>Глуховский. Графический роман</t>
  </si>
  <si>
    <t>978-5-17-149765-1</t>
  </si>
  <si>
    <t>(Уволен) Смирнова Виталина Анатольевна</t>
  </si>
  <si>
    <t>ГлуховскийГрафРоман</t>
  </si>
  <si>
    <t>Омнибус: Metro 2033 (Comic) Bd. 1 + Band 2</t>
  </si>
  <si>
    <t>ASE000000000866104</t>
  </si>
  <si>
    <t>http://cdn.eksmo.ru/v2/ASE000000000866104/COVER/cover1.jpg</t>
  </si>
  <si>
    <t>Глуховский(ГрафичРоман)Метро 2033. Часть 1, 2</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</si>
  <si>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Легендарный бестселлер Дмитрия Глуховского — теперь и в формате графического романа.
«Метро 2033» — одна из самых культовых и значимых книг современности. Она легла в основу книжной трилогии, многотомного межавторского цикла и серии весьма успешных видеоигр.
Дмитрий Глуховский, автор романов «Метро 2033», «Будущее», «Текст» и «Пост» и сценарист сериала «Топи», — один из самых успешных и узнаваемых в мире российских авторов.</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</si>
  <si>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2033 год. Разрушительная война, превратившая мир в радиоактивную пустыню, вынудила москвичей искать убежища в метро. За прошедшие годы его станции стали настоящими государствами, которые торгуют или воюют друг с другом. На поверхности по руинам мегаполиса бродят чудовища-мутанты, а внизу, в туннелях, происходят страшные вещи. Артему, жителю ВДНХ, предстоит пройти опасный путь к Полису, чтобы спасти от мутантов свою станцию, а может быть, и все метро.</t>
  </si>
  <si>
    <t>Земляничная фея. Волшебная книга каникул</t>
  </si>
  <si>
    <t>Дале Ш.</t>
  </si>
  <si>
    <t>Феи Солнечного леса</t>
  </si>
  <si>
    <t>978-5-17-166672-9</t>
  </si>
  <si>
    <t>Ковальчук Анастасия Константиновна</t>
  </si>
  <si>
    <t>ФеиСолнечногоЛеса</t>
  </si>
  <si>
    <t>ASE000000000883910</t>
  </si>
  <si>
    <t>http://cdn.eksmo.ru/v2/ASE000000000883910/COVER/cover1.jpg</t>
  </si>
  <si>
    <t>ДалеШтефани ФеиСолнечЛеса(бол)Земляничная фея. Волшебная книга каникул</t>
  </si>
  <si>
    <t>Маленькой Земляничной фее и её друзьям некогда скучать, ведь каждую минуту в Солнечном лесу что-нибудь случается. Вот к улитке Руди прилетает настоящий космический корабль, на пруду теперь живёт Водяной Дракон, а сама Земляничка устраивает в своём садике настоящий парк аттракционов.
Серия переведена на 16 языков, а общий тираж книг уже превышает 1 миллион экземпляров. «Земляничная фея. Золотая книга приключений» — это сборник, включающий в себя книги «Три волшебные ягодки» и «Большое чаепитие».</t>
  </si>
  <si>
    <t>Страна Советов. Забытые вожди</t>
  </si>
  <si>
    <t>Степанов В.</t>
  </si>
  <si>
    <t>Докудрамы</t>
  </si>
  <si>
    <t>978-5-17-152425-8</t>
  </si>
  <si>
    <t>(Уволен) Белова Анна Дмитриевна</t>
  </si>
  <si>
    <t>ASE000000000868461</t>
  </si>
  <si>
    <t>http://cdn.eksmo.ru/v2/ASE000000000868461/COVER/cover1.jpg</t>
  </si>
  <si>
    <t>Докудрамы Страна Советов. Забытые вожди</t>
  </si>
  <si>
    <t>Имена этих военачальников, государственных и партийных деятелей известны многим, но мало кто помнит, какую роль они сыграли в формировании и развитии нашей страны. В их честь называли города и улицы, им возводили памятники, об их победах рассказывали в школах. Но несмотря на все их заслуги, биографии подверглись тщательной редактуре, а достижения предались забвению.  
Автор книги, переработав сценарий популярной докудрамы «Страна Советов. Забытые вожди», погружает читателя в истории Феликса Дзержинского, Климента Ворошилова, Лаврентия Берии и многих других «забытых вождей», истории тех, кто формировал судьбу своей страны.</t>
  </si>
  <si>
    <t>Их имена известны всей стране и сегодня, но мало кто помнит, какими они вошли в историю и что сделали для своего государства. Они находились в пучине гражданского противостояния и социальных потрясений, меняя ход истории. В их честь называли города, улицы и горные вершины, им возводили памятники, об их победах рассказывали в школах, но они не могли знать, что спустя годы их биографии подвергнутся тщательной редактуре, а все достижения будут преданы забвению.
Герои книги — военачальники, государственные и партийные деятели, чьи судьбы стали отражением эпохи. Три русские революции, Гражданская война, Большой террор, Великая Отечественная война, холодная война, эпоха застоя — эти сложные, а порой страшные для страны события проходят красными линиями в биографиях «забытых вождей», формируют их характеры и объясняют многие поступки. Эти непростые времена были для героев книги не просто фоном жизни, они стали самой их жизнью.</t>
  </si>
  <si>
    <t>Тайвань. Полная история страны</t>
  </si>
  <si>
    <t>Веа Чен</t>
  </si>
  <si>
    <t>История на пальцах</t>
  </si>
  <si>
    <t>978-5-17-171172-6</t>
  </si>
  <si>
    <t>ИсторияНаПальцах</t>
  </si>
  <si>
    <t>ASE000000000886973</t>
  </si>
  <si>
    <t>http://cdn.eksmo.ru/v2/ASE000000000886973/COVER/cover1.jpg</t>
  </si>
  <si>
    <t>ИсторияНаПальцах Тайвань. Полная история страны</t>
  </si>
  <si>
    <t>Тайвань – одна из передовых экономик мира, родина процессоров и небоскребов. В то же время, это горячая точка планеты, где в любой момент может вспыхнуть вооруженный конфликт. А также - частично признанное государство. Уже сам факт, что государство признано не всеми странами мира, заставляет читателя задаться вопросом "Почему так произошло?" 
И действительно, каким образом случилось так, что какая-то часть света осталась в неясном с политической точки зрения, шатком, неустойчивом состоянии? Как живут люди, как творится политика внутренняя и внешняя, как проходит диалог политиков и населения в таком государстве?
Книга, которую вы держите в руках, расскажет об истории региона с древних времен до наших дней и поможет найти ответы на эти непростые вопросы.</t>
  </si>
  <si>
    <t>Кофейный оракул</t>
  </si>
  <si>
    <t>Книга гаданий</t>
  </si>
  <si>
    <t>978-5-17-171584-7</t>
  </si>
  <si>
    <t>102х140</t>
  </si>
  <si>
    <t>КнигаГаданий</t>
  </si>
  <si>
    <t>ASE000000000887080</t>
  </si>
  <si>
    <t>http://cdn.eksmo.ru/v2/ASE000000000887080/COVER/cover1.jpg</t>
  </si>
  <si>
    <t>КнигаГаданий Кофейный оракул</t>
  </si>
  <si>
    <t>Один из простейших способов узнать, что готовит грядущий день, — погадать на кофейной гуще. Эта книжечка подойдет на случай, когда напитка нет под рукой, а заглянуть в будущее хочется. Ответ оракула подскажет, чего ждать и чего опасаться, поможет определиться с тем, чему нужно будет уделить особое внимание. Важное предсказание, заключенное в чашечке кофе, — это ли не волшебство!</t>
  </si>
  <si>
    <t>10 методик развития мышления и памяти</t>
  </si>
  <si>
    <t>Литвак М.Е.</t>
  </si>
  <si>
    <t>Психология Михаила Литвака (3)</t>
  </si>
  <si>
    <t>978-5-17-165170-1</t>
  </si>
  <si>
    <t>ЛитвакПсихология</t>
  </si>
  <si>
    <t>ASE000000000882340</t>
  </si>
  <si>
    <t>http://cdn.eksmo.ru/v2/ASE000000000882340/COVER/cover1.jpg</t>
  </si>
  <si>
    <t>ЛитвакПсихология 10 методик развития мышления и памяти</t>
  </si>
  <si>
    <t>Михаил Литвак — современный эксперт в области психологии и психиатрии, писатель, специализирующийся на книгах по саморазвитию и личностному росту. Основатель КРОСС-клуба (клуб решивших овладеть стрессовыми ситуациями). Член-корреспондент Российской академии естественных наук, психотерапевт европейского реестра. Благодаря оригинальным психоаналитическим методикам автора тысячи людей избавились от комплексов, страхов, депрессий и стали здоровыми, успешными и счастливыми.
Мышление и память вознесли человека на вершину эволюции. Еще древние мыслители говорили: я мыслю — значит, существую; я помню — значит, я живу. В своей новой книге Михаил Литвак рассказывает о важных философских законах, которые управляют миром и судьбой каждого из нас. И как всегда, объясняет самые сложные вопросы просто, ярко и образно. Вы познакомитесь с афоризмами «семи мудрецов» и идеями великих философов — Солона, Гераклита, Демосфена, а также с научными работами известных психиатров и психологов — Фрейда, Фромма, Морено. Научитесь быстро справляться со своими проблемами с помощью главных правил психологии и логики. Начнете разбираться в людях и даже овладеете методами манипулирования ими. Узнаете, как стать великолепным оратором, способным увлечь массы. И, возможно, даже выясните — гений ли вы?</t>
  </si>
  <si>
    <t>Психология Михаила Литвака (7БЦ)</t>
  </si>
  <si>
    <t>978-5-17-164059-0</t>
  </si>
  <si>
    <t>ЛитвакПсихология(тв)</t>
  </si>
  <si>
    <t>ASE000000000881162</t>
  </si>
  <si>
    <t>http://cdn.eksmo.ru/v2/ASE000000000881162/COVER/cover1.jpg</t>
  </si>
  <si>
    <t>ЛитвакПсихология(тв)10 методик развития мышления и памяти</t>
  </si>
  <si>
    <t>Семь дней до Мегиддо</t>
  </si>
  <si>
    <t>978-5-17-138988-8</t>
  </si>
  <si>
    <t>ASE000000000858531</t>
  </si>
  <si>
    <t>http://cdn.eksmo.ru/v2/ASE000000000858531/COVER/cover1.jpg</t>
  </si>
  <si>
    <t>Лукьяненко(лучшее)!Измененные-1.Семь дней до Мегиддо</t>
  </si>
  <si>
    <t>Новая книга от автора культовых бестселлеров «Лабиринт отражений», «Звёзды — холодные игрушки», «Ночной дозор», «Черновик» и «Предел».
Сергей Лукьяненко — один из самых популярных русскоязычных фантастов на планете. Его книги переведены на 15 языков, изданы в 28 странах и разошлись по миру тиражом в 84 000 000 экземпляров!
«Старый-добрый Лукьяненко вернулся!» «Семь дней до Мегиддо» написана в стилистике и атмосфере ранних книг автора. Если вам нравятся «Осенние визиты», «Холодные берега» и «Звёзды — холодные игрушки», эта книга — для вас.
«Семь дней до Мегиддо» открывает совершенно новую трилогию, в которой автор смешивает воедино элементы постапокалипсиса, космической фантастики и приключенческого детектива. 
Идея трилогии настолько увлекла автора, что Лукьяненко решил написать и выпустить все три книги «в один присест»: вторая книга трилогии уже готовится к печати, а сам автор дописывает концовку третьей.</t>
  </si>
  <si>
    <t>Ктулху. В этом романе нет Ктулху. А все остальное, пожалуй,
тут есть. Ах да, еще в нем нет Интернета, его запретили Инсеки! И Луны нет, поскольку они раздробили ее на куски. Над Землей теперь Лунное кольцо с двумя самыми большими осколками - Селеной и Дианой. 
Но все уже привыкли. К тому же теперь есть кристаллики, за которые Продавцы могут продать что угодно. Хотя бы и Джоконду. Или две Джоконды, обе настоящие, такие же, как в Лувре.
Довольно доброе начало апокалипсиса, правда?</t>
  </si>
  <si>
    <t>Солдатский долг</t>
  </si>
  <si>
    <t>Рокоссовский К.К.</t>
  </si>
  <si>
    <t>Маршалы Победы</t>
  </si>
  <si>
    <t>978-5-17-168968-1</t>
  </si>
  <si>
    <t>МаршалыПобеды</t>
  </si>
  <si>
    <t>ASE000000000885405</t>
  </si>
  <si>
    <t>http://cdn.eksmo.ru/v2/ASE000000000885405/COVER/cover1.jpg</t>
  </si>
  <si>
    <t>МаршалыПобеды Рокоссовский Солдатский долг</t>
  </si>
  <si>
    <t>Кавалера ордена «Победа», дважды Героя Советского Союза маршала Константина Константиновича Рокоссовского (1896–1968) уважали Сталин и Жуков, боготворили солдаты и офицеры, опасались враги и союзники, а он, командовавший Парадом Победы на Красной площади, до конца жизни оставался простым солдатом, потому и назвал книгу своих воспоминаний «Солдатский долг».
Более полувека К.К. Рокоссовский находился в строю, с того момента, когда в 1914 году ушел добровольцем на Первую мировую войну, где был награжден Георгиевским крестом. Одного из самых прославленных полководцев Великой Отечественной отличали особый талант при проведении маневренных операций и готовность идти на оправданный риск.
В этих знаменитых мемуарах Маршал Советского Союза и маршал Польши (единственный в XX веке маршал сразу двух государств) рассказывает о начальном периоде войны, о том, как планировались и проходили сражения огромного масштаба, изменившие весь ход мировой истории (уничтожение группировки Вермахта под Сталинградом, Курская битва, освобождение Белоруссии, Восточно-Прусская, Восточно-Померанская и Берлинская операции), как складывались взаимоотношения между Ставкой и фронтом. К.К. Рокоссовский вспоминает о встречах с высшим руководством СССР и, конечно, о своих боевых товарищах.</t>
  </si>
  <si>
    <t>Что было - то было. Избранники времени</t>
  </si>
  <si>
    <t>Решетников В.В.</t>
  </si>
  <si>
    <t>Мемуары героев ВОВ</t>
  </si>
  <si>
    <t>978-5-17-168974-2</t>
  </si>
  <si>
    <t>МемуарыГероевВОВ</t>
  </si>
  <si>
    <t>ASE000000000885411</t>
  </si>
  <si>
    <t>http://cdn.eksmo.ru/v2/ASE000000000885411/COVER/cover1.jpg</t>
  </si>
  <si>
    <t>МемуарыГероевВОВ Решетников Что было - то было. Избранники времени</t>
  </si>
  <si>
    <t>Лучшая книга о дальних бомбардировщиках Великой Отечественной войны! 
Автор мемуаров, Герой Советского Союза, заслуженный военный летчик СССР В.В. Решетников не только командовал дальней авиацией более десяти лет, но и стоял у истоков легендарной Авиации дальнего действия, совершив в годы войны 307 боевых вылетов на Ил-4 (ДБ-3ф), — бомбил Кенигсберг и Берлин, сам дважды был сбит зенитным огнем и истребителями противника, но всегда возвращался в строй. 
Эта книга — захватывающий рассказ о судьбе поколения Победителей, о становлении и развитии прославленной советской Авиации дальнего действия.</t>
  </si>
  <si>
    <t>Винсент Ван Гог</t>
  </si>
  <si>
    <t>МиниАрт. Мастера и шедевры</t>
  </si>
  <si>
    <t>978-5-17-156258-8</t>
  </si>
  <si>
    <t>МиниАрт.МастераШедевры</t>
  </si>
  <si>
    <t>ASE000000000872809</t>
  </si>
  <si>
    <t>http://cdn.eksmo.ru/v2/ASE000000000872809/COVER/cover1.jpg</t>
  </si>
  <si>
    <t>МиниАрт.МастераШедевры Винсент Ван Гог</t>
  </si>
  <si>
    <t>Винсент Ван Гог – личность поистине легендарная. Пожалуй, ни об одном художнике мира не было написано такого  количества исследовательских работ; ни один факт из его жизни не был оставлен без внимания и много раз подробно анализировался, вызвав, тем не менее, огромное количество кривотолков. Ни одна личная жизнь была настолько всесторонне изучена,  что даже послужила сюжетом для монографий и романов, а отношения с братом Тео легли в основу известного фильма. Медики до сих пор спорят  о том, чем же все-таки болел Ван Гог, и как это повлияло на его творчество? Художники, представители разных течений и направлений, борются за право выбора Ван Гога своим учителем и гуру, в то время как он, самоучка, не был  представителем ни одной из известных школ.
Благодаря множеству книг, например, «Жизнь Ван Гога» Анри Перрюшо или «Жажда жизни» Ирвинга Стоуна, некоторые факты его биографии, такие, как история с отрезанным ухом, превратились в своеобразные легенды. Кажется, что мы должны знать о нем все. Но вновь и вновь открываются новые факты, появляются новые свидетельства, опровергающие предыдущие теории…и мы понимаем, что он так и останется в наших умах вечной загадкой.
Спорить и говорить можно бесконечно, постоянно задаваясь вопросом: «почему мы снова и снова хотим знать о нем больше, отчего нас так трогает эта нервная и тревожная живопись, эти солнечные краски, эти порой неземные сюжеты? Вот уж поистине можно поверить Морису Вламинку, сказавшему как-то: «Я люблю Ван Гога, больше чем своего отца». И мы вновь открываем альбомы, идем в музеи, останавливаемся перед его полотнами и вглядываемся в них, словно пытаемся разгадать его тайну, которую навсегда он унес с собой… к звездам. 
Этот красочный мини-альбом на мелованной бумаге со мнжеством цветных иллюстраций рассказывает о жизни и творчестве великого голландского живописца. В издании приведены произведения разных лет и периодов творчества Ван Гога.</t>
  </si>
  <si>
    <t>Демон скучающий</t>
  </si>
  <si>
    <t>Панов В.Ю.</t>
  </si>
  <si>
    <t>Настоящий триллер</t>
  </si>
  <si>
    <t>978-5-17-173837-2</t>
  </si>
  <si>
    <t>НастоящийТриллер</t>
  </si>
  <si>
    <t>ASE000000000888832</t>
  </si>
  <si>
    <t>http://cdn.eksmo.ru/v2/ASE000000000888832/COVER/cover1.jpg</t>
  </si>
  <si>
    <t>НастоящийТриллер Панов Демон скучающий</t>
  </si>
  <si>
    <t>Персональная выставка Абедалониума — известного на весь мир художника, тщательно хранящего своё инкогнито, должна была стать культурным событием года для Санкт-Петербурга и всей России. А стала культурным кошмаром, когда неожиданно выяснилось, что на одном из полотен мастера изображён исчезнувший восемь лет назад ребёнок. Разразившийся скандал запустил круговорот событий, в центре которого оказался «Демон скучающий» — самая знаменитая работа художника, картина-проклятие, все владельцы которой умерли насильственной смертью. Картина, которую боятся выставлять все музеи планеты.
Как связан «Демон скучающий» с серией преступлений, произошедших в Санкт-Петербурге теперь и много лет назад? На этот вопрос предстоит ответить майору Феликсу Вербину, явившемуся в Северную столицу по следу одного московского убийцы…</t>
  </si>
  <si>
    <t>Английский язык</t>
  </si>
  <si>
    <t>Новые большие прописи</t>
  </si>
  <si>
    <t>978-5-17-168724-3</t>
  </si>
  <si>
    <t>НовБолПрописи</t>
  </si>
  <si>
    <t>ASE000000000885151</t>
  </si>
  <si>
    <t>http://cdn.eksmo.ru/v2/ASE000000000885151/COVER/cover1.jpg</t>
  </si>
  <si>
    <t>НовБолПрописи Английский язык</t>
  </si>
  <si>
    <t>Серия «Новые большие прописи» создана специально для детей от 5 до 7 лет. Малыш научится рисовать, писать буквы и цифры, запомнит первые английские слова. Прописи с интересными заданиями помогут родителям подготовить ребёнка – развивая творческие способности и интеллектуальные навыки.
• Развитие мелкой моторики, координации движений и навыков письма.
• Комплексная подготовка к школе: графические навыки + письмо + английский. 
• Крупные печатные буквы — процесс обучения проще и увлекательнее.
• Большой формат – много заданий, есть свободные строки для самостоятельной работы.
• Творческие задания – отличный способ заинтересовать ребёнка.
• Соответствует ФГОС.</t>
  </si>
  <si>
    <t>Совсем скоро ваш малыш пойдёт в первый класс! Занимательные развивающие прописи «Английский язык» помогут подготовить ребёнка к обучению в школе и к овладению полезными навыками: ребёнок шаг за шагом освоит английский алфавит, запомнит начертание английских букв и слов, сможет потренироваться аккуратно и красиво их писать, а также выучит более 100 английских слов и освоит азы самостоятельного чтения на английском языке. Прекрасно оформленная и методически выверенная книга большого формата поможет вам в ваших занятиях с дошкольником и превратит их в чудесное путешествие в Страну знаний.
Для дошкольного и младшего школьного возраста.</t>
  </si>
  <si>
    <t>978-5-17-168721-2</t>
  </si>
  <si>
    <t>ASE000000000885149</t>
  </si>
  <si>
    <t>http://cdn.eksmo.ru/v2/ASE000000000885149/COVER/cover1.jpg</t>
  </si>
  <si>
    <t>НовБолПрописи Готовим руку к письму</t>
  </si>
  <si>
    <t>Совсем скоро ваш малыш пойдёт в первый класс! Занимательные развивающие прописи «Готовим руку к письму» помогут подготовить ребёнка к обучению в школе и к овладению полезными навыками: он потренирует пальчики, освоит обводку, дорисовку и штриховку, научится контролировать пишущую руку, сможет красиво и аккуратно писать печатные буквы, соблюдая границы строки, разовьёт внимание и зрительно-пространственную ориентацию, умение контролировать темп при письме, а также саморегуляцию и контроль, что важно для формирования произвольного внимания и усидчивости.
Прекрасно оформленная и методически выверенная книга большого формата поможет вам в ваших занятиях с дошкольником и превратит их в чудесное путешествие в Страну знаний.
Для дошкольного и младшего школьного возраста.</t>
  </si>
  <si>
    <t>Для подготовки к школе</t>
  </si>
  <si>
    <t>978-5-17-168719-9</t>
  </si>
  <si>
    <t>ASE000000000885145</t>
  </si>
  <si>
    <t>http://cdn.eksmo.ru/v2/ASE000000000885145/COVER/cover1.jpg</t>
  </si>
  <si>
    <t>НовБолПрописи Для подготовки к школе</t>
  </si>
  <si>
    <t>Как организовать подготовку к школе для своего ребёнка? Решение есть! Занимательные развивающие прописи «Для подготовки к школе» помогут подготовить ребёнка к обучению в первом классе и к овладению полезными навыками: он познакомится с алфавитом и потренируется считать от 1 до 10, научится контролировать пишущую руку, сможет красиво и аккуратно писать буквы и цифры, соблюдая границы строки, разовьёт внимание и зрительно-пространственную ориентацию, умение контролировать темп при письме, а также саморегуляцию и контроль, что важно для формирования произвольного внимания и усидчивости.
Прекрасно оформленная и методически выверенная книга большого формата поможет вам в ваших занятиях с дошкольником и превратит их в чудесное путешествие в Страну знаний.
Для дошкольного и младшего школьного возраста.</t>
  </si>
  <si>
    <t>Математические прописи</t>
  </si>
  <si>
    <t>978-5-17-168722-9</t>
  </si>
  <si>
    <t>ASE000000000885150</t>
  </si>
  <si>
    <t>http://cdn.eksmo.ru/v2/ASE000000000885150/COVER/cover1.jpg</t>
  </si>
  <si>
    <t>НовБолПрописи Математические прописи</t>
  </si>
  <si>
    <t>Совсем скоро ваш малыш пойдёт в первый класс! Занимательные развивающие «Математические прописи» помогут подготовить ребёнка к обучению в школе и к овладению полезными навыками: он познакомится с цифрами от 1 до 10, освоит порядковый и количественный счёт в пределах первого десятка, будет пользоваться математическими знаками для примеров на сравнение, сложение и вычитание, научится контролировать пишущую руку, сможет красиво и аккуратно писать цифры, соблюдая границы строки, разовьёт внимание и зрительно-пространственную ориентацию, а также саморегуляцию и контроль, что важно для формирования произвольного внимания и усидчивости.
Прекрасно оформленная и методически выверенная книга большого формата поможет вам в ваших занятиях с дошкольником и превратит их в чудесное путешествие в Страну знаний.
Для дошкольного и младшего школьного возраста.</t>
  </si>
  <si>
    <t>Пишем по клеточкам и точкам</t>
  </si>
  <si>
    <t>978-5-17-168720-5</t>
  </si>
  <si>
    <t>ASE000000000885147</t>
  </si>
  <si>
    <t>http://cdn.eksmo.ru/v2/ASE000000000885147/COVER/cover1.jpg</t>
  </si>
  <si>
    <t>НовБолПрописи Пишем по клеточкам и точкам</t>
  </si>
  <si>
    <t>Совсем скоро ваш малыш пойдёт в первый класс! Занимательные развивающие прописи «Пишем по клеточкам и точкам» помогут подготовить ребёнка к обучению в школе и к овладению полезными навыками: он познакомится с алфавитом, потренирует пальчики, освоит обводку, дорисовку, научится контролировать пишущую руку, сможет красиво и аккуратно писать печатные буквы по клеточкам и точкам, соблюдая границы строки, разовьёт внимание и зрительно-пространственную ориентацию, умение контролировать темп при письме, а также саморегуляцию и контроль, что важно для формирования произвольного внимания и усидчивости.
Прекрасно оформленная и методически выверенная книга большого формата поможет вам в ваших занятиях с дошкольником и превратит их в чудесное путешествие в Страну знаний.
Для дошкольного и младшего школьного возраста.</t>
  </si>
  <si>
    <t>Темные воды</t>
  </si>
  <si>
    <t>Брындза Р.</t>
  </si>
  <si>
    <t>978-5-17-159469-5</t>
  </si>
  <si>
    <t>DARK WATER</t>
  </si>
  <si>
    <t>ASE000000000876007</t>
  </si>
  <si>
    <t>http://cdn.eksmo.ru/v2/ASE000000000876007/COVER/cover1.jpg</t>
  </si>
  <si>
    <t>НовМирТриллер(м)Брындза Девушка во льду-3.Темные воды</t>
  </si>
  <si>
    <t>Атмосферный психологический триллер от автора бестселлеров «Девушка во льду» и «Ночной охотник». В лучших традициях Ю Несбё и Полы Хокинс.
Расследования Эрики Фостер продолжаются. На этот раз она сталкивается с одним из самых запутанных дел в своей карьере.</t>
  </si>
  <si>
    <t>Под водой заброшенного карьера было тихо, холодно и очень темно. Отягощенное грузом тело быстро тонуло, погружаясь все глубже и глубже, пока наконец не ударилось о дно и не осело в рыхлом стылом иле.
В рамках расследования дела о наркоторговле старший инспектор Эрика Фостер вместе с командой водолазов обследует заброшенный карьер на окраине Лондона, где был затоплен контейнер с наркотиками на четыре миллиона фунтов стерлингов. Контейнер достали, но это не единственная находка. Вместе с ним со дна поднимают сверток с останками семилетней Джессики Коллинз, пропавшей без вести двадцать шесть лет назад. Эрика Фостер берется за расследование гибели девочки.
Сопостовляя новые факты с теми, что были выявлены в ходе предыдущего расследования, Эрика выясняет массу подробностей о разрушенной семье Коллинз и следователе Аманде Бейкер, которая в свое время не смогла найти Джессику. Вскоре Эрика понимает, что это одно из самых сложных и запутанных дел в ее профессиональной карьере.</t>
  </si>
  <si>
    <t>Полный курс рисования</t>
  </si>
  <si>
    <t>Walter Foster</t>
  </si>
  <si>
    <t>Полный курс рисования (черно-белая)</t>
  </si>
  <si>
    <t>978-5-17-100317-3</t>
  </si>
  <si>
    <t>ПолнКурсРисования</t>
  </si>
  <si>
    <t>The Art of Basic Drawing</t>
  </si>
  <si>
    <t>ASE000000000826742</t>
  </si>
  <si>
    <t>http://cdn.eksmo.ru/v2/ASE000000000826742/COVER/cover1.jpg</t>
  </si>
  <si>
    <t>ПолнКурсРисования Полный курс рисования</t>
  </si>
  <si>
    <t>Искусство карандашного рисунка универсально -это и небольшой набросок предмета и сложная композиция, с полным диапазоном тональных оттенков. Художники, работы которых представлены в этой книге, создали свой собственный, особый подход к рисунку, отраженный в многочисленных и универсальных уроках. Авторы научат вас как нарисовать натюрморт, животных, пейзаж и портрет. Следуя инструкциям и описаниям, представленным в этой книге, вы обретете так необходимое вам вдохновение.</t>
  </si>
  <si>
    <t>Небо на ладони</t>
  </si>
  <si>
    <t>Малыгин В.В.</t>
  </si>
  <si>
    <t>Попаданец</t>
  </si>
  <si>
    <t>978-5-17-174015-3</t>
  </si>
  <si>
    <t>ASE000000000889021</t>
  </si>
  <si>
    <t>http://cdn.eksmo.ru/v2/ASE000000000889021/COVER/cover1.jpg</t>
  </si>
  <si>
    <t>Попаданец Малыгин Небо на ладони(ИДЛенинград)</t>
  </si>
  <si>
    <t>Первый в истории альтернативной России конца XIX века перелёт из Пскова в столицу Империи начался с диверсии на промежуточном аэродроме. Устранив одну неисправность, не подозревая о наличии второй, авиаторы продолжили выполнять полёт. Удастся ли
княжичу выкрутиться из сложного положения? И если удастся, то
что ждёт его в столице? Торжественная встреча и почести? И учёба
в училище…
Училище училищем, но куда деть самолёт с его передовыми для
этого времени разработками, ведь таинственный враг так и ходит гдето рядом…</t>
  </si>
  <si>
    <t>Таблица умножения</t>
  </si>
  <si>
    <t>Решай-стирай: многоразовая тетрадь с маркером</t>
  </si>
  <si>
    <t>978-5-17-166452-7</t>
  </si>
  <si>
    <t>170х250</t>
  </si>
  <si>
    <t>бумага мелованная глянцевая 120</t>
  </si>
  <si>
    <t>72x106/16</t>
  </si>
  <si>
    <t>Д-пружина (мягкий)</t>
  </si>
  <si>
    <t>РешайСтирай(с маркером)</t>
  </si>
  <si>
    <t>ASE000000000883648</t>
  </si>
  <si>
    <t>http://cdn.eksmo.ru/v2/ASE000000000883648/COVER/cover1.jpg</t>
  </si>
  <si>
    <t>РешайСтирай(с маркером)Узорова Таблица умножения</t>
  </si>
  <si>
    <t>Представляем вашему вниманию удобную многоразовую книгу-тетрадь на спирали «Таблица умножения». Плотная мелованная бумага и ламинированные страницы делают книгу не только привлекательной, но и долговечной. Теперь юный ученик может решать, писать и стирать, исправлять ошибки и снова начинать с чистого листа благодаря специальному маркеру, который идеально подходит для письма на глянцевых страницах. Маркер на водной основе входит в комплект. Ваш ребёнок в весёлой компании волшебника Множиуса быстро и максимально эффективно выучит таблицу умножения, повысит успеваемость в школе. Автор методики — педагог-практик с 30-летним стажем О. В. Узорова. Суммарный тираж книг автора к 2024 году составил более 60 миллионов экземпляров. Подарите вашему ребёнку возможность с лёгкостью и радостью получать необходимые знания и полезные навыки!</t>
  </si>
  <si>
    <t>Книга на спирали «Таблица умножения» — это удобная и полезная многоразовая рабочая тетрадь, в которой можно писать, стирать и снова писать хоть 100 раз!  Ребёнок весело проведёт время в компании волшебника Множиуса и в игровой форме выучит таблицу умножения. Плотная мелованная бумага и глянцевые ламинированные страницы делают книгу не только привлекательной, но и долговечной. В комплект входит маркер на водной основе. 
Для начальной школы.</t>
  </si>
  <si>
    <t>Учимся определять время. Секунда, минута, час</t>
  </si>
  <si>
    <t>978-5-17-166453-4</t>
  </si>
  <si>
    <t>ASE000000000883650</t>
  </si>
  <si>
    <t>http://cdn.eksmo.ru/v2/ASE000000000883650/COVER/cover1.jpg</t>
  </si>
  <si>
    <t>РешайСтирай(с маркером)Узорова Учимся определять время. Секунда, минута, час</t>
  </si>
  <si>
    <t>Представляем вашему вниманию удобный многоразовый тренажёр на спирали «Учимся определять время. Секунда, минута, час». Теперь ребёнок может писать, рисовать и стирать, исправлять ошибки и снова начинать с чистого листа благодаря специальному маркеру, который идеально подходит для письма на глянцевых страницах. Маркер на водной основе входит в комплект. Плотная мелованная бумага и ламинированные страницы делают книгу не только привлекательной, но и долговечной. Книгу можно использовать дома, на уроках в детском саду, во время логопедических занятий и даже в дороге. Ваш ребёнок в весёлой компании мудрого Хранителя времени и его внучки Секундочки в игровой форме быстро и максимально эффективно научится определять время по часам. Автор методики — педагог-практик с 30-летним стажем О. В. Узорова. Суммарный тираж книг автора к 2024 году составил более 60 миллионов экземпляров. Иллюстрации выполнены замечательной детской художницей Ириной Горбуновой. Подарите вашему ребёнку возможность с лёгкостью и радостью получать необходимые знания и полезные навыки!</t>
  </si>
  <si>
    <t>«Учимся определять время. Секунда, минута, час» — многоразовый тренажёр на спирали, в котором можно писать, рисовать и стирать хоть 100 раз. Сколько дней в неделе? Сколько минут в часе? А секунд в минуте? Ответы на эти и другие вопросы даст мудрый Хранитель Времени. Волшебная история, рассказанная известным педагогом-практиком О. В. Узоровой и замечательной детской художницей Ириной Горбуновой, не даст ребёнку заскучать, превратит процесс обучения в интересную игру. Плотная мелованная бумага и глянцевые ламинированные страницы делают книгу не только привлекательной, но и долговечной. В комплект входит маркер на водной основе.
Для дошкольного возраста.</t>
  </si>
  <si>
    <t>Учимся считать. Счёт до 10</t>
  </si>
  <si>
    <t>978-5-17-166451-0</t>
  </si>
  <si>
    <t>ASE000000000883647</t>
  </si>
  <si>
    <t>http://cdn.eksmo.ru/v2/ASE000000000883647/COVER/cover1.jpg</t>
  </si>
  <si>
    <t>РешайСтирай(с маркером)Узорова Учимся считать. Счёт до 10</t>
  </si>
  <si>
    <t>Представляем вашему вниманию многоразовую рабочую тетрадь на спирали «Учимся считать. Счёт до 10». Теперь юный ученик может решать, писать и стирать, исправлять ошибки и снова начинать с чистого листа благодаря специальному маркеру, который идеально подходит для письма на глянцевых страницах. Маркер на водной основе входит в комплект. Плотная мелованная бумага и ламинированные страницы делают книгу не только привлекательной, но и долговечной. Книгу можно использовать дома, на уроках в детском саду, во время логопедических занятий и даже в дороге. Дошкольник познакомится с цифрами, научится их писать, узнает и запомнит состав чисел, потренируется решать простые задачи и примеры на сложение и вычитание. Благодаря уникальной методике авторитетного педагога-практика О. В. Узоровой ребёнок быстро усвоит важнейший базовый материал по математике и блестяще подготовится к школе. Суммарный тираж книг автора к 2024 году составил более 60 миллионов экземпляров. Подарите вашему малышу возможность с лёгкостью и весельем получать полезные навыки и новые знания!</t>
  </si>
  <si>
    <t>Книга на спирали «Учимся считать. Счёт до 10» — это удобная и полезная многоразовая рабочая тетрадь, в которой можно писать, стирать и снова писать хоть 100 раз!  Ребёнок познакомится с цифрами, научится их писать, узнает и запомнит состав чисел, потренируется решать простые задачи и примеры на сложение и вычитание. Плотная мелованная бумага и глянцевые ламинированные страницы делают книгу не только привлекательной, но и долговечной. В комплект входит маркер на водной основе.
Для дошкольного возраста.</t>
  </si>
  <si>
    <t>Филатов Л. А.</t>
  </si>
  <si>
    <t>978-5-17-083034-3</t>
  </si>
  <si>
    <t>AST000000000148321</t>
  </si>
  <si>
    <t>http://cdn.eksmo.ru/v2/AST000000000148321/COVER/cover1.jpg</t>
  </si>
  <si>
    <t>Рус.класс!Филатов Про Федота-стрельца(нов)</t>
  </si>
  <si>
    <t>Книга на все времена. Все тексты даны в прижизненной редакции автора.</t>
  </si>
  <si>
    <t>Сказка современного классика Леонида Филатов - лучшая книга для семейного чтеняи, половина текста которой уже разобрана на афоризмы и анекдоты. Перед вами - первое полностью иллюстрированное издание. Характерные персонажи, остроумные мизансцены - одна из самых ярких книг ХХ века наконец-то выходит в замечательном оформлении. Все тексты в этой книге даны в последней прижизненной редакции автора.</t>
  </si>
  <si>
    <t>Самоучитель успеха</t>
  </si>
  <si>
    <t>978-5-17-149779-8</t>
  </si>
  <si>
    <t>СамоучУспеха</t>
  </si>
  <si>
    <t>ASE000000000866098</t>
  </si>
  <si>
    <t>http://cdn.eksmo.ru/v2/ASE000000000866098/COVER/cover1.jpg</t>
  </si>
  <si>
    <t>СамоучУспеха Клейсон Самый богатый человек в Вавилоне. Классическое издание, исправленное и дополненное</t>
  </si>
  <si>
    <t>Не знаете, за что взяться, чтобы заработать свой первый заветный миллион? Вместо рискованных и непроверенных авантюр лучше довериться культовому бестселлеру, чью значимость уже осознали тысячи читателей по всему миру!
«Самый богатый человек в Вавилоне» – это первая книга, с которой нужно начинать изучение финансовой грамотности и приобщение к культуре получения по-настоящему больших денег. Все самые действенные советы по накоплению, сохранению, а главное, приумножению капитала собраны в книге, написанной самим Джорджем Сэмюэлем Клейсоном! Помимо основных законов формирования денежного благосостояния, в книге вы постигнете философские учения Древнего Вавилона, что навсегда сделает из вас гуру в вопросах заработка!
Познайте все тайны с одной из самых доступных и бюджетных версий легендарной книги «Самый богатый человек в Вавилоне».
И помните – сакральное знание всегда должно быть по карману!</t>
  </si>
  <si>
    <t>Ведьмин камень</t>
  </si>
  <si>
    <t>Нефф Г.</t>
  </si>
  <si>
    <t>Сверхъестественное фэнтези</t>
  </si>
  <si>
    <t>978-5-17-152294-0</t>
  </si>
  <si>
    <t>СверхъестФэнтези</t>
  </si>
  <si>
    <t>The Witchstone</t>
  </si>
  <si>
    <t>ASE000000000868639</t>
  </si>
  <si>
    <t>http://cdn.eksmo.ru/v2/ASE000000000868639/COVER/cover1.jpg</t>
  </si>
  <si>
    <t>СверхъестФэнтези Нефф Ведьмин камень</t>
  </si>
  <si>
    <t>– Юморное, сатирическое и жуткое сверхъестественное фэнтези.
– История вынужденного сотрудничества молодой девушки, которая стремится любой ценой спасти себя и свою семья от проклятья, и демона, который хочет праздно проводить время, но вынужден работать, чтобы не исчезнуть. У них есть всего шесть дней, чтобы спастись.
– Яркая химия между героями и увлекательные, но опасные путешествия по всему свету. Тайна, которая откроется героям, окажется еще более опасной, чем проклятье.</t>
  </si>
  <si>
    <t>Познакомьтесь с Ласло, восьмисотлетним демоном и самым непродуктивным Хранителем проклятий в Аду. Из своего офиса в Мидтауне он следит за проклятием Дрейкфорда, которое связывает одну жалкую семейку с таинственным черным монолитом. К сожалению, в его подразделении сменилось руководство, а рейтинги Ласло столь низки, что ему дается шесть дней на то, чтобы прийти в себя, иначе он будет растоплен и возвращен в Первозданное состояние.
Знакомьтесь, Мэгги Дрейкфорд, девятнадцатилетняя носительница Проклятия. Будущее кажется безнадежным, пока однажды октябрьским вечером Ласло не появляется на ферме Дрейкфордов и не сообщает им, что у них есть шесть дней — и только шесть дней, — чтобы разрушить чары, прежде чем они станут постоянными. Может ли Мэгги доверять бойкому и красивому Ласло? Конечно, нет. Но она также не может упустить возможность спасти свою семью, даже если это означает, что у нее будет демон в качестве проводника…</t>
  </si>
  <si>
    <t>Лихие девяностые</t>
  </si>
  <si>
    <t>Нечаев С.Ю.</t>
  </si>
  <si>
    <t>СССР. Лучшие годы</t>
  </si>
  <si>
    <t>978-5-17-160577-3</t>
  </si>
  <si>
    <t>СССР(Лучшие годы)</t>
  </si>
  <si>
    <t>ASE000000000877169</t>
  </si>
  <si>
    <t>http://cdn.eksmo.ru/v2/ASE000000000877169/COVER/cover1.jpg</t>
  </si>
  <si>
    <t>СССР(Лучшие годы)Нечаев Лихие девяностые</t>
  </si>
  <si>
    <t>Девяностые годы ХХ века… В нашей стране они ознаменовались столькими событиями, что хватило бы не на одну историческую эпоху. Среди них было много печальных и по-настоящему трагичных, но встречались и поводы для радости. Именно в это время окончательно рухнул «железный занавес» и у простых обывателей появилась возможность увидеть произведенные за границей товары и познакомиться с тем, как живут в других странах. Именно тогда население получило возможность по-настоящему влиять на политическую и социальную жизнь страны. И именно с тем десятилетием связывают окончательное развитие свободы самовыражения, что нашло проявление в эксцентричной молодежной моде. Все это соседствовало с войнами, терактами, тотальной бедностью и неуверенностью в завтрашнем дне, но в таких муках рождалась Россия, которую мы знаем сегодня. Безусловно девяностые — один из самых знаковых для нашей Родины периодов в истории, и то, что он закончился прозвучавшими в последней речи президента России Б.Н. Ельцина словами сожаления и надеждами на лучшее будущее, очень символично.</t>
  </si>
  <si>
    <t>Букварь. Комиксы, игры, задания</t>
  </si>
  <si>
    <t>Мельникова В.А., Мельникова А.М.</t>
  </si>
  <si>
    <t>Суперкнига для супердетей</t>
  </si>
  <si>
    <t>978-5-17-152532-3</t>
  </si>
  <si>
    <t>СуперкнигаСупердетей</t>
  </si>
  <si>
    <t>ASE000000000868863</t>
  </si>
  <si>
    <t>http://cdn.eksmo.ru/v2/ASE000000000868863/COVER/cover1.jpg</t>
  </si>
  <si>
    <t>СуперкнигаСупердетей(тв)Букварь. Комиксы, игры, задания</t>
  </si>
  <si>
    <t>Этот букварь в комиксах - настоящая находка для малышей и их родителей! Уникальная методика обучения чтению от онлайн-школы Kidskey.
Вас ждут 107 уроков с игровыми заданиями для детей и рекомендациями для родителей. Инструкции к заданиям просты и понятны. Следуя им, вы поможете ребенку в игровой форме выучить буквы, научиться читать слова и предложения. В книге также даны советы родителям по исправлению неправильного звукопроизношения в процессе изучения соответствующей буквы.
- Занятия до 20 минут в день.
- Уже на 10-м уроке ребенок самостоятельно прочитает первое слово, а на 19-м - первое предложение.
- Подходит для дошкольников, подготовке к школе, детей-билингвов.
Что внутри?
- игровые приемы
- яркие картинки
- тексты-комиксы
- инструкции для родителей
Что в результате?
- любовь к чтению с первой страницы
- легкое и быстрое обучение чтению
- правильное звукопроизношение
- расширение словарного запаса
- развитие памяти, внимания, мышления
- подготовка к школе в игровой форме
Авторы:
Валентина Мельникова - учитель начальных классов, логопед-дефектолог. Специалист по работе с детьми-билингвами. Автор курса по обучению детей чтению "Букварята" в онлайн-школе Kidskey, который помог тысячам детей с легкостью научиться читать.
Анна Мельникова - педагог дошкольного и начального образования, логопед. Основатель крупнейшей онлайн-школы для детей Kidskey. Автор методических разработок по обучению детей дошкольного возраста и детей-билингвов чтению.
3+ лет</t>
  </si>
  <si>
    <t>Маленькие радости. Записывай и вдохновляйся. Блокнот с иллюстрациями В.Кирдий</t>
  </si>
  <si>
    <t>Кирдий В.Э.</t>
  </si>
  <si>
    <t>Счастливые страницы. Книги для записей</t>
  </si>
  <si>
    <t>978-5-17-173606-4</t>
  </si>
  <si>
    <t>СчастливСтраницыКнЗаписей</t>
  </si>
  <si>
    <t>ASE000000000888552</t>
  </si>
  <si>
    <t>http://cdn.eksmo.ru/v2/ASE000000000888552/COVER/cover1.jpg</t>
  </si>
  <si>
    <t>СчастливСтраницыКнЗаписей Кирдий Маленькие радости. Записывай и вдохновляйся. Блокнот с иллюстрациями</t>
  </si>
  <si>
    <t>Хорошее настроение — каждый день! Теперь это твой девиз! Этот блокнот — твой верный друг, который поддержит любое начинание, ободрит, развеселит, заставит задуматься. 
Планы остаются планами, а мечты — мечтами до тех пор, пока вы не сосредоточитесь на их выполнении. Главный секрет блокнота в том, что он создаст правильный настрой для исполнения задуманного! Любые планы и повседневные задачи будут теперь по плечу, ведь с тобой — позитивный настрой и вдохновение!
Наполненный любовью и радостью, он скрасит серые будни и подарит хорошее настроение. Теплые и уютные иллюстрации художника Виктории Кирдий будут радовать глаз, а мотивирующие фразы помогут обрести веру в себя.
Хочешь получить совет, подсказку, ответ на волнующий вопрос или настрой на день? Открой блокнот на любой странице и прочти выпавшую фразу (случайности — не случайны)! 
С помощью этого блокнота вы сможете:
·   обрести уверенность в своих силах;
·   разнообразить ваш досуг интересными занятиями;
·   обрести вдохновение для новых свершений;
·   зарядиться позитивом и хорошим настроением.
Цветной иллюстрированный блокнот в мягкой обложке.</t>
  </si>
  <si>
    <t>Теплые страницы. Поддержка в каждом слове. Блокнот с иллюстрациями В.Кирдий</t>
  </si>
  <si>
    <t>978-5-17-168369-6</t>
  </si>
  <si>
    <t>ASE000000000884879</t>
  </si>
  <si>
    <t>http://cdn.eksmo.ru/v2/ASE000000000884879/COVER/cover1.jpg</t>
  </si>
  <si>
    <t>СчастливСтраницыКнЗаписей Кирдий Теплые страницы. Поддержка в каждом слове. Блокнот с иллюстрациями</t>
  </si>
  <si>
    <t>Ювелирное бисероплетение. Удивительные украшения из бисера в разных техниках</t>
  </si>
  <si>
    <t>Замышляева С.С.</t>
  </si>
  <si>
    <t>Тренды рукоделия</t>
  </si>
  <si>
    <t>РУКОДЕЛИЕ И РЕМЕСЛА</t>
  </si>
  <si>
    <t>978-5-17-173890-7</t>
  </si>
  <si>
    <t>Брослав Марья Руслановна</t>
  </si>
  <si>
    <t>ТрендыРукоделия</t>
  </si>
  <si>
    <t>ASE000000000886420</t>
  </si>
  <si>
    <t>Кладезь. Хобби. Лайфстайл</t>
  </si>
  <si>
    <t>http://cdn.eksmo.ru/v2/ASE000000000886420/COVER/cover1.jpg</t>
  </si>
  <si>
    <t>ТрендыРукоделия Замышляева Ювелирное бисероплетение. Удивительные украшения из бисера в разных техниках</t>
  </si>
  <si>
    <t>Софья Замышляева — мастер бисероплетения, создающий стильные и современные аксессуары в разных техниках.
Эта книга —  руководство по созданию утонченных украшений, которые могут соперничать с ювелирными изделиями по красоте и изяществу.
Благодаря 7 подробным мастер-классам вы освоите основные техники бисероплетения и шаг за шагом научитесь плести изысканные кольца, элегантные серьги и стильные браслеты.
С этой книгой вы:
• освоите разнообразные техники плетения, которые позволят создавать украшения любой сложности;
• овладеете секретами прочного и аккуратного плетения, благодаря чему украшения будут выглядеть стильно и аккуратно
• научитесь создавать трендовые аксессуары, которые украсят ваш гардероб или станут эксклюзивными подарками ручной работы.
Пошаговые фото и текстовые инструкции, а также подсказки автора помогут вам быстро освоить основные техники бисероплетения!</t>
  </si>
  <si>
    <t>Милый яд. Специальное издание</t>
  </si>
  <si>
    <t>Хантингтон П.</t>
  </si>
  <si>
    <t>Бестселлеры Л.Дж Шэн и Паркер С. Хантингтон</t>
  </si>
  <si>
    <t>978-5-17-166550-0</t>
  </si>
  <si>
    <t>Шэн.Хантингтон(best)</t>
  </si>
  <si>
    <t>DARLING VENOM</t>
  </si>
  <si>
    <t>ASE000000000883766</t>
  </si>
  <si>
    <t>http://cdn.eksmo.ru/v2/ASE000000000883766/COVER/cover1.jpg</t>
  </si>
  <si>
    <t>Шэн.Хантингтон(best)Милый яд. Специальное издание</t>
  </si>
  <si>
    <t>– От автора бестселлера «Мой темный Ромео»!
– Подарочное издание: суперобложка с иллюстрацией на обороте, печать по обрезу, иллюстрированные форзацы и стильное внутреннее оформление.
– Глубокая мрачная драма о семейных секретах, психологических травмах и сложных отношениях родственных душ.
– Напряженная и горячая романтическая история с горьким послевкусием.
– Для ценителей жанра Dark Romance и романов Рины Кейт, Сьерры Симоне, Пенелопы Дуглас, Эль Кеннеди, Эммы Скотт и Коры Рейли.</t>
  </si>
  <si>
    <t>Я не должна была быть на этой крыше в День святого Валентина. Не должен был и быть Келлан Маркетти - школьный фрик. Мы встретились на грани того, чтобы покончить с собой. Каким-то образом разорванные нити наших трагедий переплелись и сжались в невероятную связь. Мы не стали делать решительный шаг и договорились навещать друг друга каждый День святого Валентина, пока не закончится школа.
В то же время. Одна крыша. Две беспокойные души. Мы сдерживали свое обещание в течение трех лет. Четвертого числа Келлан принял решение, и мне пришлось разбираться с последствиями. Когда я подумала, что наша история закончилась, то началась другая. Говорят, все истории любви выглядят одинаково, а на вкус разные. Моя была ядовитой, позорной и написанной алыми шрамами. Меня зовут Шарлотта Ричардс, но вы можете звать меня Яд</t>
  </si>
  <si>
    <t>978-5-17-115712-8</t>
  </si>
  <si>
    <t>ASE000000000844074</t>
  </si>
  <si>
    <t>http://cdn.eksmo.ru/v2/ASE000000000844074/COVER/cover1.jpg</t>
  </si>
  <si>
    <t>ЭксклюзивКлассика Гавальда 35 кило надежды</t>
  </si>
  <si>
    <t>Рассуждение о методе</t>
  </si>
  <si>
    <t>Декарт Р.</t>
  </si>
  <si>
    <t>978-5-17-119354-6</t>
  </si>
  <si>
    <t>Discours de la méthode pour bien conduire sa raison, et chercher la verité dans les sciences</t>
  </si>
  <si>
    <t>ASE000000000847727</t>
  </si>
  <si>
    <t>http://cdn.eksmo.ru/v2/ASE000000000847727/COVER/cover1.jpg</t>
  </si>
  <si>
    <t>ЭксклюзивКлассика Декарт Рассуждения о методе</t>
  </si>
  <si>
    <t>«Рассуждение о методе, чтобы верно направлять свой разум и отыскивать истину в науках» — самая известная работа Рене Декарта, в которой он формулирует рациональный метод научного познания. Декарт предлагает читателю познакомиться с тем способом рассуждений, который позволил ему проникать в суть вещей и явлений и приходить к достоверным выводам.
В сборник вошли также: 
«Разыскание истины посредством естественного света»
«Размышления о первой философии, в коих доказывается существование бога и различие между человеческой душой и телом»
«Первоначала философии»</t>
  </si>
  <si>
    <t>Под сенью сакуры</t>
  </si>
  <si>
    <t>Ихара С.</t>
  </si>
  <si>
    <t>978-5-17-152024-3</t>
  </si>
  <si>
    <t>ASE000000000868370</t>
  </si>
  <si>
    <t>http://cdn.eksmo.ru/v2/ASE000000000868370/COVER/cover1.jpg</t>
  </si>
  <si>
    <t>ЭксклюзивКлассика Ихара Под сенью сакуры</t>
  </si>
  <si>
    <t>Для всех поклонников японской культуры.
Сборник рассказов известного японского писателя. Сайкаку Ихара — родоначальник литературного направления, повествующего об изменчивости мира. Он написал множество рассказов, посвященных быту Японии, в его произведениях реализм переплетается с любовью и мистикой. Некоторые из вошедших в этот сборник рассказов публикуются на русском языке впервые.</t>
  </si>
  <si>
    <t>Художественная манера Сайкаку замечательна своей неоднозначностью. На глазах у читателя постоянно происходят метаморфозы и чудеса: автор без устали меняет маски, превращаясь из моралиста и бытописателя в лукавого, неистощимого на выдумки и шутки рассказчика. 
«Смех, – писал Сайкаку, – бывает двух видов: пустой и тот, что идет из глубины сердца. Человек же подобен сосуду, вмещающему в себя ложь или правду». 
Ирония, сарказм, пародийный гротеск – излюбленные приемы автора, но в смехе его слышна печаль о превратности жизни и человеческой судьбы.
Жанровый диапазон творчества Сайкаку необычайно широк. В этой книге читатель найдет разные по характеру произведения – любовные, бытовые, волшебно-фантастические, судебные и пр. 
Некоторые из рассказов публикуются на русском языке впервые.</t>
  </si>
  <si>
    <t>Женщина в белом</t>
  </si>
  <si>
    <t>Коллинз У.</t>
  </si>
  <si>
    <t>978-5-17-110684-3</t>
  </si>
  <si>
    <t>The Woman in White</t>
  </si>
  <si>
    <t>ASE000000000838791</t>
  </si>
  <si>
    <t>http://cdn.eksmo.ru/v2/ASE000000000838791/COVER/cover1.jpg</t>
  </si>
  <si>
    <t>ЭксклюзивКлассика Коллинз Женщина в белом</t>
  </si>
  <si>
    <t>Жизнь начинающего художника Уолтера Хартрайта, получившего в уединенном имении необременительную должность учителя рисования, навеки изменилась после встречи с таинственной молодой незнакомкой, одетой в белое…
Кто она? Почему так отчаянно проклинает какого-то баронета? Что за всадники скачут по ее следу? И наконец, почему она похожа на одну из учениц Уолтера, словно сестра-близнец?
Решив выяснить это, художник, сам того не подозревая, оказывается впутан в загадочную историю, полную тщательно хранимых годами фамильных секретов. Секретов, опасных для всех — и прежде всего для того, кто попытается их раскрыть…</t>
  </si>
  <si>
    <t>Странная история доктора Джекила и мистера Хайда</t>
  </si>
  <si>
    <t>Стивенсон Р.Л.</t>
  </si>
  <si>
    <t>978-5-17-099714-5</t>
  </si>
  <si>
    <t>Will O' the Mill</t>
  </si>
  <si>
    <t>ASE000000000826113</t>
  </si>
  <si>
    <t>http://cdn.eksmo.ru/v2/ASE000000000826113/COVER/cover1.jpg</t>
  </si>
  <si>
    <t>ЭксклюзивКлассика Стивенсон Странная история доктора Джекила и мистера Хайда</t>
  </si>
  <si>
    <t>«Странная история доктора Джекила и мистера Хайда» – классика «литературы ужасов», произведение, популярность которого со временем лишь возрастает. Небольшая повесть о викторианском ученом, поставившем над собой дерзкий и опасный эксперимент и тем самым выпустившем на волю из глубин подсознания свое темное «я» – зловещего негодяя и убийцу мистера Хайда, – по-прежнему будоражит умы и сердца, не оставляя равнодушным ни одного читателя. 
В этот сборник также вошли другие повести и рассказы автора: «Остров Голосов», «Маркхейм», «Окаянная Дженет», «Олалла», «Веселые Молодцы», «Сатанинская бутылка».</t>
  </si>
  <si>
    <t>Война и мир. Кн.1. [Т.1, 2</t>
  </si>
  <si>
    <t>Толстой Л.Н.</t>
  </si>
  <si>
    <t>978-5-17-090468-6</t>
  </si>
  <si>
    <t>ASE000000000710286</t>
  </si>
  <si>
    <t>http://cdn.eksmo.ru/v2/ASE000000000710286/COVER/cover1.jpg</t>
  </si>
  <si>
    <t>ЭксклюзивКлассикаРус Толстой Война и мир. Кн.1 [тт.1, 2]</t>
  </si>
  <si>
    <t>"Война и мир" — роман-эпопея Льва Толстого, одно из крупнейших произведений мировой литературы, описывающее жизнь русского общества в эпоху Наполеоновских войн. "Война и мир" — это масштабная картина жизни России, взятая во всех ее социальных слоях (от крестьян до императора Александра I), и детальное описание хода военных действий, и осмысление поведения человека на войне, но главное — это глубокое философское осмысление и исследование жизни как таковой — в быту, в семье, в мирное время, на войне.
Именно поэтому "Войну и мир" можно читать и перечитывать всю жизнь — этот роман никогда не потеряет своей актуальности.</t>
  </si>
  <si>
    <t>Черный монах</t>
  </si>
  <si>
    <t>978-5-17-146906-1</t>
  </si>
  <si>
    <t>ASE000000000862998</t>
  </si>
  <si>
    <t>http://cdn.eksmo.ru/v2/ASE000000000862998/COVER/cover1.jpg</t>
  </si>
  <si>
    <t>ЭксклюзивКлассикаРус Чехов Черный монах</t>
  </si>
  <si>
    <t>Большинство читателей считают Чехова писателем, чьи произведения полны добродушного и незлобивого юмора.
Этот сборник раскрывает совершенно иные грани его таланта.
Мрачная мистика и хлесткие пародии на нее. Иронические детективы, полные черного юмора, и реалистические рассказы, в которых ужас происходящего достигает высот, доступных далеко не каждому автору готических романов.
    Такого Чехова узнавать еще интереснее!</t>
  </si>
  <si>
    <t>Если я не вернусь. Стихи поэтов, погибших в Великой Отечественной войне</t>
  </si>
  <si>
    <t>Алтаузен Д.М., Афанасьев В.Н., Багрицкий В.Э.</t>
  </si>
  <si>
    <t>80 лет Великой Победе</t>
  </si>
  <si>
    <t>978-5-17-173652-1</t>
  </si>
  <si>
    <t>80летВеликойПобеде</t>
  </si>
  <si>
    <t>ASE000000000888675</t>
  </si>
  <si>
    <t>http://cdn.eksmo.ru/v2/ASE000000000888675/COVER/cover1.jpg</t>
  </si>
  <si>
    <t>80летВеликойПобеде Если я не вернусь. Стихи поэтов, погибших в Великой Отечественной войне</t>
  </si>
  <si>
    <t>— Подлинный документ военного времени.
— В данный сборник вошли стихи советских поэтов, не вернувшихся с войны, стихи, написанные кровью — на полях сражений, в окопах, в минуты затишья перед боем.
— В состав данного сборника вошли стихи 40 поэтов — 40 героев, отдавших свои жизни во имя победы.
— На страницах данной книги вы найдете стихи Павла Когана, Давида Каневского, Николая Майорова, Бориса Богаткова, Бориса Лапина и других героев.</t>
  </si>
  <si>
    <t>Сборник «Если я не вернусь» — подлинный документ военного времени. Стихи, написанные кровью — на полях сражений, в окопах, в минуты затишья перед боем. Под Ленинградом пал Всеволод Багрицкий, убиты в боях под Смоленском Борис Богатков и Николай Майоров, под Киевом погиб Борис Лапин, в боях под Сталинградом и Новороссийском геройски пали Михаил Кульчицкий и Павел Коган…
40 поэтов, не вернувшихся с войны. 40 поэтов, отдавших свои жизни и оставивших бессмертные строки.</t>
  </si>
  <si>
    <t>Импрессионисты и Япония. Искусство между Востоком и Западом. История одной страсти</t>
  </si>
  <si>
    <t>Морена Ф.</t>
  </si>
  <si>
    <t>ARTS. Альбом</t>
  </si>
  <si>
    <t>978-5-17-156067-6</t>
  </si>
  <si>
    <t>245х280</t>
  </si>
  <si>
    <t>60x100/8</t>
  </si>
  <si>
    <t>ARTS(Альбом)</t>
  </si>
  <si>
    <t>GLI IMPRESSIONISTI E IL GIAPPONE. Arte tra Oriente e Occidente. Storia di un'infatuazione</t>
  </si>
  <si>
    <t>ASE000000000871417</t>
  </si>
  <si>
    <t>http://cdn.eksmo.ru/v2/ASE000000000871417/COVER/cover1.jpg</t>
  </si>
  <si>
    <t>ARTS(Альбом)Импрессионисты и Япония. Искусство между Востоком и Западом. История одной страсти</t>
  </si>
  <si>
    <t>Более двух веков Япония жила в изоляции от внешнего мира, и только в середине XIX века Страна восходящего cолнца была заново открыта для Запада. Началась новая эра в отношениях Японии и стран Европы, и не в последнюю очередь это касалось искусства.
Во время Всемирных выставок в Лондоне и Париже павильон Японии, где были представлены гравюры и декоративно-прикладное искусство, произвел настоящую сенсацию. Во второй половине XIX века практически все художники-импрессионисты были очарованы простотой и изяществом японского стиля. Проникновение восточной эстетики в западное восприятие через искусство, прежде всего, изобразительное, изменило парадигму художественного мышления: видеть важное в повседневной жизни — в каплях дождя, облетевшей сакуре, заходящем солнце…
Книга «Импрессионизм и Япония. Искусство между Востоком и Западом: история одной страсти» посвящена истории взаимопроникновения культур Востока и Запада, феномену увлечения Японией в странах Европы и Америки начиная с середины XIX века и до наших дней.</t>
  </si>
  <si>
    <t>Подстрочник</t>
  </si>
  <si>
    <t>Дорман Олег</t>
  </si>
  <si>
    <t>Corpus.Подстрочник</t>
  </si>
  <si>
    <t>978-5-17-150057-3</t>
  </si>
  <si>
    <t>ASE000000000866379</t>
  </si>
  <si>
    <t>http://cdn.eksmo.ru/v2/ASE000000000866379/COVER/cover1.jpg</t>
  </si>
  <si>
    <t>Corpus.Подстрочник Дорман Подстрочник</t>
  </si>
  <si>
    <t>Лилианна Лунгина — прославленный мастер литературного перевода. Благодаря ей русские читатели узнали “Малыша и Карлсона” и “Пеппи Длинныйчулок” Астрид Линдгрен, романы Гамсуна, Стриндберга, Бёлля, Сименона, Виана, Ажара. В детстве она жила во Франции, Палестине, Германии, а в начале тридцатых годов тринадцатилетней девочкой вернулась на родину, в СССР.
Жизнь этой удивительной женщины глубоко выразила двадцатый век. В ее захватывающем устном романе соединились хроника драматической эпохи и исповедальный рассказ о жизни души. М. Цветаева, В. Некрасов, Д. Самойлов, А. Твардовский, А. Солженицын, В. Шаламов, Е. Евтушенко, Н. Хрущев, А. Синявский, И. Бродский, А. Линдгрен — вот лишь некоторые, самые известные герои ее повествования, далекие и близкие спутники ее жизни, которую она согласилась рассказать перед камерой в документальном фильме Олега Дормана.</t>
  </si>
  <si>
    <t>Заметки о сложности</t>
  </si>
  <si>
    <t>Тайзе Н.</t>
  </si>
  <si>
    <t>БИОЛОГИЯ. БОТАНИКА. ЗООЛОГИЯ. БИОЛОГИЧЕСКИЕ НАУКИ.</t>
  </si>
  <si>
    <t>978-5-17-163710-1</t>
  </si>
  <si>
    <t>Notes on Complexity</t>
  </si>
  <si>
    <t>ASE000000000880628</t>
  </si>
  <si>
    <t>http://cdn.eksmo.ru/v2/ASE000000000880628/COVER/cover1.jpg</t>
  </si>
  <si>
    <t>Corpus.Тайзе Заметки о сложности</t>
  </si>
  <si>
    <t>Детали мира, в котором мы живем, гораздо более связаны друг с другом, чем может показаться на первый взгляд. Об этом повествует книга Нила Тайзе, ученого, известного своими революционными исследованиями стволовых клеток. В ней он обращается к теории сложности, которая объясняет, как из хаоса могут возникнуть сложные системы любого уровня — от живого организма до целой Вселенной и человеческого разума, способного ее осмыслять. Тайзе объясняет продвинутые математические и физические концепции доступным языком и, опираясь на примеры из повседневности, показывает, что в основе всего лежат одни и те же законы самоорганизации.
«Заметки о сложности» — это ключ к пониманию современного мира, открывающий бесконечные горизонты познания. Научный анализ, представленный в книге, объединен с философскими и духовными размышлениями, что позволяет создать многогранную картину мироздания и дает читателю возможность взглянуть на мир новыми глазами. Пройдя вместе с автором по лабиринту передовых идей об устройстве реальности, вы осознаете, что являетесь частью огромной, живой, динамичной системы, и ощутите единство всего сущего. 
Эта книга будет интересна не только специалистам, но и просто любознательным людям, которые хотят глубже понять, как устроен мир.</t>
  </si>
  <si>
    <t>Как говорил Аристотель, природа не терпит пустоты. И пока наука не дала четкого ответа на вопрос, как порождается сознание и что оно значит для вселенной, люди будут строить гипотезы, пытаясь залатать дыры в нашем понимании устройства мира. В этой книге профессор-патолог Нил Тайзе излагает свои любопытные взгляды на природу реальности, феномен жизни и сознание. Автор предлагает читателю захватывающее путешествие в теорию сложности — науку о сложных системах, объясняющую взаимосвязь всего сущего, — и подводит к границам человеческого знания. Сплавляя идеи науки, философии и метафизики, он пытается ответить на самые волнующие вопросы человечества.</t>
  </si>
  <si>
    <t>Продажный рок. Как лейблы укротили панк, эмо и хардкор</t>
  </si>
  <si>
    <t>Оззи Д.</t>
  </si>
  <si>
    <t>MUSIC LEGENDS &amp; IDOLS</t>
  </si>
  <si>
    <t>978-5-17-163573-2</t>
  </si>
  <si>
    <t>MusicLegendsIdols</t>
  </si>
  <si>
    <t>Sellout: The Major-Label Feeding Frenzy That Swept Punk, Emo, and Hardcore</t>
  </si>
  <si>
    <t>ASE000000000879452</t>
  </si>
  <si>
    <t>http://cdn.eksmo.ru/v2/ASE000000000879452/COVER/cover1.jpg</t>
  </si>
  <si>
    <t>MusicLegendsIdols Продажный рок. Как лейблы укротили панк, эмо и хардкор</t>
  </si>
  <si>
    <t>Безбашенное погружение в мир панк-рока, эмо и хардкора в эпоху музыкального шторма 1990–2000-х годов. 
После триумфа альбома Nirvana Nevermind и трагической гибели Курта Кобейна крупные лейблы начали охоту за новыми звездами, что привело к расколу рок-сцены и навсегда изменило индустрию. Музыкальный журналист Дэн Оззи прослеживает путь 11 групп, оказавшихся на распутье: с одной стороны — независимость и бунтарский дух, с другой — соблазн больших денег,  попадание в мейнстрим и… клеймо “ПРОДАЖНЫЕ”!
Дерзкие и откровенные интервью с участниками Green Day, Blink-182, My Chemical Romance и других групп откроют для вас реальность андеграундных рок-исполнителей, которым ради свободы и музыки порой приходилось идти на жертвы.</t>
  </si>
  <si>
    <t>World of WarCraft. Энциклопедия Азерота: Калимдор</t>
  </si>
  <si>
    <t>Коупленд Ш.</t>
  </si>
  <si>
    <t>Warcraft</t>
  </si>
  <si>
    <t>978-5-17-144692-5</t>
  </si>
  <si>
    <t>195х250</t>
  </si>
  <si>
    <t>ASE000000000860704</t>
  </si>
  <si>
    <t>http://cdn.eksmo.ru/v2/ASE000000000860704/COVER/cover1.jpg</t>
  </si>
  <si>
    <t>World of WarCraft(цв)Энциклопедия Азерота: Калимдор</t>
  </si>
  <si>
    <t>• По мотивам легендарной игры World of Warcraft! 
• Продолжение коллекционной серии энциклопедий от Blizzard. Настало время отправиться в захватывающее путешествие по Калимдору!
• Уникальная информация о географии, истории и мифах народов Калимдора в сочетании с красочными иллюстрациями.
• Настоящее подарочное издание для всех поклонников World of Warcraft!
• В России продано более 300 000 экземпляров серии книг по вселенной World of Warcraft!</t>
  </si>
  <si>
    <t>Клыком и пером, отправьтесь в путешествие по цветущим землям Калимдора!
Присоединяйтесь к прославленному охотнику Рексару, его спутникам-животным и послу Орды Зекхану. Вместе они должны отправиться в опасный путь по живописным уголкам Калимдора и разузнать секреты этих мест. Пройдите все тропы и загляните под каждый куст, пока Рексар и Зекхан делятся с вами историями и мудростью, рассказывают об оружии и показывают виды, от которых захватывает дух — от крепостных стен Оргриммара до золотых равнин Мулгора и до диких земель кратера Ун’Горо. Погрузитесь в этот мир благодаря потрясающим иллюстрациям и новым подробностям, написанным Шоном Коуплендом — штатным историком Blizzard Entertainment. «Энциклопедия Азерота: Калимдор» — ваш следующий шаг в незабываемом путешествии по Азероту.</t>
  </si>
  <si>
    <t>Исцеляйся сам. Что делать, когда все болит и ничего не помогает</t>
  </si>
  <si>
    <t>Божьев Е.Н.</t>
  </si>
  <si>
    <t>Авторские методики: психология и здоровье</t>
  </si>
  <si>
    <t>978-5-17-150095-5</t>
  </si>
  <si>
    <t>Чуваева Влада Владимировна</t>
  </si>
  <si>
    <t>АвторскиеМетодики</t>
  </si>
  <si>
    <t>ASE000000000865918</t>
  </si>
  <si>
    <t>http://cdn.eksmo.ru/v2/ASE000000000865918/COVER/cover1.jpg</t>
  </si>
  <si>
    <t>АвторскиеМетодики Божьев Исцеляйся сам. Что делать, когда все болит и ничего не помогает</t>
  </si>
  <si>
    <t>Книга развеет мифы о ЗОЖ и поможет избежать ловушек коммерческой медицины. Здесь представлены методы лечения и профилактики различных заболеваний: от легких недомоганий (потливости, кожного грибка, морщин и коррекции осанки) до более серьезных проблем. Их все вы сможете скорректировать самостоятельно! 
Какие недуги подвластны самооздоровлению?   
- проблемы дыхательных путей; 
- болезни глаз: астигматизм, близорукость и дальнозоркость, катаракта, проблемы с сетчаткой; 
- сосудистые болезни: гипертония, профилактика и лечение сосудов; 
-  система пищеварения: гастрит и язвы, заболевания поджелудочной железы; 
- опорно-двигательный аппарат: сколиоз, грыжа, артроз, плоскостопие; 
- щитовидка; 
- женские болезни и др. 
Руководство подскажет, как выйти из гонки по медкабинетам без ущерба для кошелька, сохранив энергию и здоровье на долгие годы!</t>
  </si>
  <si>
    <t>Евгений Божьев — врач-невролог и мануальный терапевт с многолетним опытом, автор уникальной методики самолечения. 
Бывший военврач, окончил факультет подготовки врачей для авиации и космонавтики ленинградской Военно-медицинской академии.
Его методики самооздоровления и самоисцеления широко известны в Интернете и за его пределами. 
Доктор рассказывает в книге «Исцеляйся сам. Что делать, когда все болит и ничего не помогает», как убрать боль в различных частях тела без врачей, своими силами. Почти любую боль можно убрать очень быстро — за 2 минуты в день, хотя исцеление не может быть мгновенным процессом и над ним надо поработать. Полезно всем, кто реально хочет разобраться, откуда берутся болезни и что на самом деле нужно делать. 
Должное внимание автор уделил физическим упражнениям с рисунками, которые помогут вам самостоятельно, без постороннего воздействия и вмешательства запустить механизм самооздоровления организма. Авторская методика многие годы помогает людям избавиться от боли, снова почувствовать себя молодым и полным сил!
В книге у каждого упражнения для наглядности присутствует рисунок;
Идеальная возможность узнать, как убрать боль в различных частях тела можно без врачей, своими силами;
Всего 2 минуты в день! И у вас получится жить без боли.</t>
  </si>
  <si>
    <t>Гордость и предубеждение = Pride and Prejudice</t>
  </si>
  <si>
    <t>Остин Д.</t>
  </si>
  <si>
    <t>Английская коллекция: читаем, переводим, слушаем</t>
  </si>
  <si>
    <t>978-5-17-165857-1</t>
  </si>
  <si>
    <t>Пономарева Виктория Валерьевна</t>
  </si>
  <si>
    <t>АнглКоллекция</t>
  </si>
  <si>
    <t>ASE000000000883053</t>
  </si>
  <si>
    <t>http://cdn.eksmo.ru/v2/ASE000000000883053/COVER/cover1.jpg</t>
  </si>
  <si>
    <t>АнглКоллекция Остин Гордость и предубеждение = Pride and Prejudice</t>
  </si>
  <si>
    <t>Перед вами шедевр английской литературы – роман Джейн Остин «Гордость и предубеждение», до сих пор не утративший своей популярности. Текст произведения адаптирован и снабжен параллельным переводом на русский язык.
Английский текст полностью озвучен носителями языка и бесплатно доступен для прослушивания по QR-коду, расположенному в начале каждой главы.
Пособие адресовано всем, кто изучает английский язык и хочет читать литературу на языке оригинала.</t>
  </si>
  <si>
    <t>Атлас автодорог России, стран СНГ и Балтии (приграничные районы) (в новых границах)</t>
  </si>
  <si>
    <t>Атлас автодорог</t>
  </si>
  <si>
    <t>978-5-17-157017-0</t>
  </si>
  <si>
    <t>140х200</t>
  </si>
  <si>
    <t>Борисова Галина Валерьяновна</t>
  </si>
  <si>
    <t>ASE000000000873585</t>
  </si>
  <si>
    <t>http://cdn.eksmo.ru/v2/ASE000000000873585/COVER/cover1.jpg</t>
  </si>
  <si>
    <t>Атлас автодорог(мяг)2025 Россия, страны СНГ и Балтии (приграничные районы) (в новых границах)</t>
  </si>
  <si>
    <t>На картах Атласа показаны автомобильные дороги с различным покрытием, выделены дороги федерального значения, указаны расстояния между населенными пунктами и точками пересечения дорог, даны другие полезные сведения.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Удобный формат Атласа при достаточно широком масштабном ряде карт, информационная насыщенность, наличие подробного указателя населенных пунктов, позволяющего легко и быстро ориентироваться в Атласе, делают его незаменимым помощником в путешествиях и деловых поездках.</t>
  </si>
  <si>
    <t>978-5-17-157020-0</t>
  </si>
  <si>
    <t>ASE000000000873589</t>
  </si>
  <si>
    <t>http://cdn.eksmo.ru/v2/ASE000000000873589/COVER/cover1.jpg</t>
  </si>
  <si>
    <t>Атлас автодорог(тв)2025 Россия, страны СНГ и Балтии ( приграничные районы) (в новых границах)</t>
  </si>
  <si>
    <t>На картах Атласа показаны автомобильные дороги с различным покрытием, выделены дороги федерального значения, указаны расстояния между населенными пунктами и точками пересечения дорог, даны другие полезные сведения. Удобный формат Атласа при достаточно широком масштабном ряде карт, информационная насыщенность, наличие подробного указателя населенных пунктов, позволяющего легко и быстро ориентироваться в Атласе, делают его незаменимым помощником в путешествиях и деловых поездках. Россия в атласе представлена в новых границах: с Донецкой и Луганской Народными республиками, Запорожской и Херсонской областями, Республикой Крым и Севастополем.</t>
  </si>
  <si>
    <t>Кнульп. Демиан. Последнее лето Клингзора. Душа ребенка. Клейн и Вагнер. Сиддхартха</t>
  </si>
  <si>
    <t>Гессе Г.</t>
  </si>
  <si>
    <t>978-5-17-136642-1</t>
  </si>
  <si>
    <t>DEMIAN</t>
  </si>
  <si>
    <t>ASE000000000857477</t>
  </si>
  <si>
    <t>http://cdn.eksmo.ru/v2/ASE000000000857477/COVER/cover1.jpg</t>
  </si>
  <si>
    <t>БиблКлассики Гессе Кнульп. Демиан. Последнее лето Клингзора. Душа ребенка. Клейн и Вагнер. Сиддхартха</t>
  </si>
  <si>
    <t>В этот сборник вошли несколько знаковых произведений, которые оказали огромное влияние на дальнейшее творчество Гессе и сформировали темы будущего magnum opus – «Игры в бисер».  
В повести «Кнульп» великий мастер рассказывает историю истинного мечтателя и вечного странника. Он человек-загадка без корней и привязанностей; свободная душа, существующая вне установленного порядка вещей.
«Демиан» – философско-мистический, во многом автобиографичный роман о взрослении и становлении юноши, который открывает в себе глубинное, темное «я». В этом ему помогает таинственный друг Демиан – носитель «печати Каина», не то дьявол, не то загадочное божество, не то просто порождение воображения героя.
«Сиддхартха» – жемчужина прозы Гессе, на страницах которой нашли свое отражение впечатления писателя от поездки в Индию, а также его размышления об одной из наиболее глубоких и мудрых религий человечества – буддизме. 
В издание также включены философские повести «Последнее лето Клингзора», «Душа ребенка», «Клейн и Вагнер».</t>
  </si>
  <si>
    <t>Большая энциклопедия. Авиация: самолеты, вертолеты и дроны гражданского назначения</t>
  </si>
  <si>
    <t>Большая коллекция</t>
  </si>
  <si>
    <t>978-5-17-162479-8</t>
  </si>
  <si>
    <t>БолКоллекция</t>
  </si>
  <si>
    <t>ASE000000000879212</t>
  </si>
  <si>
    <t>http://cdn.eksmo.ru/v2/ASE000000000879212/COVER/cover1.jpg</t>
  </si>
  <si>
    <t>БолКоллекция Авиация: самолеты, вертолеты и дроны гражданского назначения Большая энциклопедия.</t>
  </si>
  <si>
    <t>В этой большой энциклопедии представлены самые известные и широко распространенные в мире образцы высокотехнологичной летающей техники, нашедшей применение в мирной жизни: пассажирские и грузовые самолеты, воздушные суда специального назначения, а также грузовые и пассажирские вертолеты и беспилотные летательные аппараты. Сегодня сферы их гражданского применения необычайно разнообразны, а значит, каждая из этих машин имеет свои конструктивные особенности, которые здесь подробно описаны. Кроме того, легенды мирового гражданского авиастроения во всей красе можно рассмотреть на эффектных иллюстрациях и фотоснимках, а о возможностях этих воздушных судов можно узнать, ознакомившись с их летно-техническими характеристиками. Ни тяжеловесные исполины, способные принять на борт десятки тонн груза и сотни пассажиров и перебросить их в кратчайшие сроки в любую точку планеты, ни легкие и сверхлегкие летательные аппараты самого разного назначения не оставят равнодушными тех, кого манит небо и кто хочет узнать как можно больше о машинах, способных туда подняться.</t>
  </si>
  <si>
    <t>Кровавый лик дьявола</t>
  </si>
  <si>
    <t>Вефрефор</t>
  </si>
  <si>
    <t>Броманс тайм. Азия</t>
  </si>
  <si>
    <t>978-5-17-170046-1</t>
  </si>
  <si>
    <t>БромансТаймАзия</t>
  </si>
  <si>
    <t>ASE000000000885986</t>
  </si>
  <si>
    <t>http://cdn.eksmo.ru/v2/ASE000000000885986/COVER/cover1.jpg</t>
  </si>
  <si>
    <t>БромансТаймАзия Вефрефор Кровавый лик дьявола (#1)</t>
  </si>
  <si>
    <t>- Старт новой серии специально для фанатов броманса — «Bromance club»!
- История для любителей как броманса, так и сянься в духе «Благословения небожителей» — колоритное ориентальное фэнтези в антураже Древнего Китая.
- Атмосферная новелла о встрече родственных душ: всемогущего демона с загадочным прошлым и юноши с добрым сердцем. Что ждет мир, если добро и зло вдруг объединятся?
- Атмосферные иллюстрации на обложке, форзацах и внутри.</t>
  </si>
  <si>
    <t>Демон, уничтоживший собственный клан, убивший свою семью и забравший множество невинных душ, самолично запечатал себя на дьявольском пике и никогда не покидал своего заточения.  
Сотню лет спустя он пробудился.  
Тьма и свет переплетаются. Два мира — одна судьба...</t>
  </si>
  <si>
    <t>Геймдев по классике: откуда берутся сюжетные приёмы в видеоиграх</t>
  </si>
  <si>
    <t>Козлова О.С.</t>
  </si>
  <si>
    <t>Видеоигры: глубокое погружение</t>
  </si>
  <si>
    <t>978-5-17-168958-2</t>
  </si>
  <si>
    <t>Жучкова Дарья Александровна</t>
  </si>
  <si>
    <t>ВидеоигрыГлубокоеПогружен</t>
  </si>
  <si>
    <t>ASE000000000885396</t>
  </si>
  <si>
    <t>http://cdn.eksmo.ru/v2/ASE000000000885396/COVER/cover1.jpg</t>
  </si>
  <si>
    <t>ВидеоигрыГлубокоеПогружение Козлова Геймдев по классике: откуда берутся сюжетные приёмы в видеоиграх</t>
  </si>
  <si>
    <t>Видеоигры существуют уже больше полувека. За это время искушенные геймеры, казалось бы, видели уже все... Но талантливые разработчики умеют удивлять! Современный геймдизайнер — это человек-оркестр, который знает о всех компонентах видеоигр и умеет грамотно соединять их в единое целое.
В книге рассматриваются все составные части видеоигры и рассказывается, как они создают общий нарратив. На примерах известных зарубежных и отечественных видеоигр наглядно демонстрируется, как разработчики синергируют разные искусства для создания своих цифровых продуктов и превращения их в произведения искусства.</t>
  </si>
  <si>
    <t>Перевозбуждение примитивной личности</t>
  </si>
  <si>
    <t>Про жизнь и про любовь: Екатерина Вильмонт</t>
  </si>
  <si>
    <t>978-5-17-093902-2</t>
  </si>
  <si>
    <t>Вильмонт(лучшее/м)</t>
  </si>
  <si>
    <t>ASE000000000719721</t>
  </si>
  <si>
    <t>http://cdn.eksmo.ru/v2/ASE000000000719721/COVER/cover1.jpg</t>
  </si>
  <si>
    <t>Вильмонт(лучшее/м)Перевозбуждение примитивной личности</t>
  </si>
  <si>
    <t>Выбирать между любовью и одиночеством просто. Но когда любовь сваливается на тебя как снег на голову да еще число претендентов на твои руку и сердце растет с каждым днем — как тут быть? На ком остановить выбор? 
Главное — не унывать! И не бояться сделать шаг навстречу мечте. Ведь счастье рядом, нужно только не пройти мимо него...…</t>
  </si>
  <si>
    <t>Все дело в папе. Работа с фигурой отца в психотерапии. Исследования, открытия, практики. Издание 2-е, переработанное и дополненное</t>
  </si>
  <si>
    <t>Зотова Юлия, Летучева Мария</t>
  </si>
  <si>
    <t>Высший курс</t>
  </si>
  <si>
    <t>978-5-17-158424-5</t>
  </si>
  <si>
    <t>Богданов Станислав Витальевич</t>
  </si>
  <si>
    <t>ВысшийКурс</t>
  </si>
  <si>
    <t>ASE000000000871479</t>
  </si>
  <si>
    <t>http://cdn.eksmo.ru/v2/ASE000000000871479/COVER/cover1.jpg</t>
  </si>
  <si>
    <t>ВысшийКурс Зотова Все дело в папе. Работа с фигурой отца в психотерапии. Исследования, открытия, практики. Издание 2-е, переработанное и дополненное</t>
  </si>
  <si>
    <t>Папа — это важно! Психологи и педагоги, мамы и папы, а также дети, уже ставшие взрослыми, эта книга — для вас! Вы узнаете о значении фигуры отца для ребенка, о влиянии контакта с папой на все сферы жизни и самоотношение, о том, почему он так важен в жизни каждого человека. 
•   Как влияет отец на развитие ребенка и его взрослую жизнь? 
•   Какие функции он выполняет и в чем их отличие от материнских? 
•   Что делать, если нет или недостаточно позитивного опыта общения с собственным отцом? 
•   Можно ли восполнить этот пробел и как изменится от этого жизнь? 
•   Как быть хорошим папой для своих детей?
Ответам на эти вопросы посвящена книга психологов Юлии Зотовой и Марии Летучевой. Это второе — дополненное и переработанное — издание бестселлера «Все дело в папе». Авторы расширили содержание подробным описанием отцовских функций, а также переработали раздел о влиянии отца на мужские сценарии. Появилась глава с примерами позитивных сценариев в отношениях. 
В книге много практических рекомендаций и примеров психотерапевтической работы с отцовской фигурой, которые будут полезны практикующим специалистам и студентам, обучающимся на психологов, а также всем, кто хочет найти ответы на вопросы, касающиеся роли отца в жизни человека:
•   терапевтические техники и стратегии в работе с отцовской фигурой для оказания более эффективной психологической помощи;
•   инструменты, помогающие точно определить, когда дело именно в папе;
•   способы помощи людям, имеющим проблемы в отношениях с отцом.
Предлагаемые авторами материалы и упражнения помогают читателю войти в контакт с образом собственного отца, наполниться ресурсом от этой фигуры, принять его сильные и слабые стороны, внутренне примириться с ним и в конечном итоге почувствовать себя более целостными и счастливыми. Даже те, кто вырос без папы, начинают ощущать его значимое присутствие в своей жизни или по меньшей мере получают возможность работать с этой длительно замалчиваемой темой в процессе собственной личной терапии.
Книга будет интересна всем, для кого тема отношений с отцом актуальна и эмоционально заряжена.
Книга написана языком, доступным для широкого круга читателей. Но это не развлекательное чтиво, а практическое руководство, основанное на многолетних наблюдениях авторов и их открытиях в работе с клиентами. Вы получите рекомендации, с помощью которых сможете что-то осознать, переосмыслить и даже изменить.
Книга в твердом переплете.</t>
  </si>
  <si>
    <t>Когнитивно-поведенческая терапия — всё по полочкам. Эффективные методы и практики для изменения мышления и преодоления невроза. Большое руководство для специалистов и вдумчивых читателей</t>
  </si>
  <si>
    <t>978-5-17-162935-9</t>
  </si>
  <si>
    <t>ASE000000000879668</t>
  </si>
  <si>
    <t>http://cdn.eksmo.ru/v2/ASE000000000879668/COVER/cover1.jpg</t>
  </si>
  <si>
    <t>ВысшийКурс Федоренко Когнитивно-поведенческая терапия — всё по полочкам. Эффективные методы и практики для изменения мышления и преодоления невроза. Большое руководство...</t>
  </si>
  <si>
    <t>Авторы бестселлеров по психологии и специалисты в области когнитивно-поведенческой терапии, психологи Павел Федоренко и Илья Качай предлагают изменить жизнь с помощью проверенной действенной методики. 
Устали жить «на автомате» и плыть по течению? На душе постоянная тревога, грусть и неудовлетворенность?
А, может, вы психолог, который стремится увеличить поток клиентов и ищет действенные способы помочь людям изменить себя и мышление?
Книга станет другом и для человека, желающего разложить все «по полочкам» в своей жизни, и для практикующего специалиста. 
Вы избавитесь от страхов и ловушек мышления, которые мешают жить, научитесь «читать» мысли, выявлять скрытые эмоции и ложные убеждения, справитесь со стрессом, неуверенностью, депрессией и выйдете из жизненного кризиса. 
А специалисты углубят знания в области психотерапии, узнают техники и приемы, которые помогут справиться со сложными проблемами клиентов, настроят на продуктивную работу и расширят клиентскую базу.
Осторожно, после прочтения книги жизнь неизбежно изменится к лучшему!</t>
  </si>
  <si>
    <t>Надеюсь, увидимся еще не скоро</t>
  </si>
  <si>
    <t>Коста Г.</t>
  </si>
  <si>
    <t>Бестселлеры Габриэля Косты</t>
  </si>
  <si>
    <t>978-5-17-173753-5</t>
  </si>
  <si>
    <t>Габриэля Коста(best)</t>
  </si>
  <si>
    <t>ASE000000000883050</t>
  </si>
  <si>
    <t>http://cdn.eksmo.ru/v2/ASE000000000883050/COVER/cover1.jpg</t>
  </si>
  <si>
    <t>Габриэль Коста(best)Надеюсь, увидимся еще не скоро</t>
  </si>
  <si>
    <t>– Романтическое фэнтези с захватывающей детективной линией в сеттинге современной Кореи.
– Понравится поклонникам азиатского фэнтези, историй о жнецах и корейского фольклора.
– История о любви, которая должна преодолеть множество преград – от повседневных человеческих конфликтов до самой смерти.
– Три цветные иллюстрации внутри.
– В духе дорам «Последняя миссия ангела: любовь», «Мой Демон», «Гоблин», «Завтра», «Невеста речного Бога», «Однажды разрушение вошло в мою жизнь», «Блэк», «49 дней», «Наедине с богами: Два мира».</t>
  </si>
  <si>
    <t>Джихван — жнец смерти. Его задача — переводить души людей на ту сторону.
И ему совсем не повезло!
Судьба связала его с Минджу, детективом, которой не терпится влезть в очередное опасное дело.
И теперь ее жизнь под угрозой. Джихвану предстоит не только помочь Минджу разобраться в деле,
но и вновь вспомнить, каково это — быть человеком. Неоплаченные счета, поиск работы и ругань с соседями — лишь малая часть его проблем. А вот внезапно появившиеся чувства могут отвлечь его от главной цели — спасти ей жизнь.</t>
  </si>
  <si>
    <t>978-5-17-147050-0</t>
  </si>
  <si>
    <t>ASE000000000863143</t>
  </si>
  <si>
    <t>http://cdn.eksmo.ru/v2/ASE000000000863143/COVER/cover1.jpg</t>
  </si>
  <si>
    <t>Гейман(книжная полка)Американские боги</t>
  </si>
  <si>
    <t>— «Американские боги» — одно из самых известных произведений Нила Геймана.
— Книга была издана в 2001 году и сразу стала классикой фэнтези.
— Премия «Хьюго» за лучший роман. Премия «Небьюла» за лучший роман. Премия имени Брэма Стокера.
— Книга, вдохновившая популярный сериал с Иэном Макшейном, Рики Уиттлом и Эмили Браунинг в главных ролях.
— «Оригинально, захватывающе и бесконечно изобретательно». — Джордж Р.Р. Мартин</t>
  </si>
  <si>
    <t>Брошенный за решетку на три долгих года, неразговорчивый парень по прозвищу Тень терпеливо ждет того дня, когда сможет вернуться домой, в городок Игл-Пойнт штата Индиана.
Он больше не боится того, что может принести завтрашний день, и хочет лишь воссоединиться с любимой женой Лорой и начать новую жизнь.
Но за несколько дней до его освобождения Лора и лучший друг Тени погибают в автокатастрофе.
Жизнь Тени теряет всякий смысл, и он принимает неожиданное предложение поступить на службу к загадочному попутчику по имени мистер Среда.
Тем более что этот насмешливый мошенник, кажется, знает о Тени больше, чем он сам.
Оказывается, что жизнь в качестве телохранителя, водителя и мальчика на побегушках мистера Среды куда интереснее — и опаснее, — чем мог предположить Тень.
Вскоре он узнает, что прошлое  не умирает, а под спокойной поверхностью повседневности зарождается буря — эпическая война за душу Америки.
А сам он стоит прямо на ее пути…</t>
  </si>
  <si>
    <t>Детективы-футболисты. Тайна огненного цирка</t>
  </si>
  <si>
    <t>978-5-17-148639-6</t>
  </si>
  <si>
    <t>Los Futbolísimos 8: El misterio del circo del fuego</t>
  </si>
  <si>
    <t>ASE000000000864828</t>
  </si>
  <si>
    <t>http://cdn.eksmo.ru/v2/ASE000000000864828/COVER/cover1.jpg</t>
  </si>
  <si>
    <t>ДетективыФутболисты Тайна огненного цирка(Wonder Books)</t>
  </si>
  <si>
    <t>Очередная невероятная история из жизни школьной футбольной команды Сото Альто. На этот раз они играют последний матч сезона - дети против родителей, а после этого отправляются смотреть финал Кубка и попадают на представление Огненного цирка. И, конечно же, именно тут всё закручивается, как футбольный мяч в полёте.
Роберто Сантьяго был сценаристом на телевидении, редактором и продюсером, а сейчас - один из самых успешных авторов Испании. 
Серия про детективов-футболистов стала настоящим культурным феноменом, это одни из самых продаваемых книг в Испании, они переведены на разные языки мира, а в 2018 году даже были экранизированы.</t>
  </si>
  <si>
    <t>Дикий зверь</t>
  </si>
  <si>
    <t>Диккер Ж.</t>
  </si>
  <si>
    <t>Весь Жоэль Диккер</t>
  </si>
  <si>
    <t>978-5-17-163435-3</t>
  </si>
  <si>
    <t>Диккер(best)</t>
  </si>
  <si>
    <t>Animal sauvage</t>
  </si>
  <si>
    <t>ASE000000000880266</t>
  </si>
  <si>
    <t>http://cdn.eksmo.ru/v2/ASE000000000880266/COVER/cover1.jpg</t>
  </si>
  <si>
    <t>Диккер(best)!Дикий зверь</t>
  </si>
  <si>
    <t>Швейцарец Жоэль Диккер – один из самых успешных современных авторов. Его книги переведены на 40 языков и разошлись общим тиражом более 15 миллионов экземпляров. Прославился Диккер благодаря серии книг о писателе Маркусе Гольдмане – обаятельном молодом человеке, который по стечению обстоятельств оказывается втянутым в расследование преступлений. Впервые читатели встречаются с Маркусом в книге «Правда о деле Гарри Квеберта». Роман стал мировым бестселлером, а также принес Жоэлю Диккеру нескольких престижных литературных наград, в том числе Гран-при Французской академии и Гонкуровскую премию лицеистов.
Новая книга писателя, «Дикий зверь», – лихо закрученная смесь детектива и психологического триллера. В центре Женевы готовится эпохальное ограбление. Опытные преступники разработали хитроумный план: они собираются проникнуть в ювелирный бутик и похитить редкие розовые алмазы, которые стоят целое состояние. Как только они заходят в магазин, один из злоумышленников запускает таймер, который отсчитывает семь минут: ровно столько времени есть у грабителей, чтобы провернуть свою дерзкую задумку. Одна минута, две… Жоэль Диккер создает невероятно напряженную атмосферу, которая не отпустит читателей до самой последней страницы. Смогут ли преступники забрать алмазы? Кто они такие? И как они связаны с другими героями романа – двумя обычными, на первый взгляд, семейными парами?</t>
  </si>
  <si>
    <t>За десятилетие, прошедшее после публикации бестселлера “Правда о деле Гарри Квеберта”, молодой швейцарец Жоэль Диккер, лауреат Гран-при Французской академии и Гонкуровской премии лицеистов, стал всемирно признанным мастером психологического детектива. Общий тираж его книг, переведенных на сорок языков, превышает 15 миллионов. Седьмой его роман, “Дикий зверь”, едва появившись на прилавках, за первую же неделю разошелся в количестве 87 000 экземпляров.
Действие разворачивается в престижном районе Женевы, где живут Софи и Арпад Браун, счастливая пара с двумя детьми, вызывающая у соседей восхищение и зависть. Неподалеку обитает еще одна пара, не столь благополучная: Грег — полицейский, Карин — продавщица в модном магазине. Знакомство между двумя семьями быстро перерастает в дружбу, однако далеко не безоблачную. Грег с первого взгляда влюбился в Софи, а случайно заметив у нее татуировку с изображением пантеры, совсем потерял голову. Забыв об осторожности, он тайком подглядывает за ней в бинокль — дом Браунов с застекленными стенами просматривается насквозь. Но за Софи, как выясняется, следит не он один. А тем временем в центре города готовится эпохальное ограбление…</t>
  </si>
  <si>
    <t>Правда о деле Гарри Квеберта</t>
  </si>
  <si>
    <t>978-5-17-086262-7</t>
  </si>
  <si>
    <t>LA VERITE SUR L’AFFAIRE HARRY QUEBERT</t>
  </si>
  <si>
    <t>AST000000000168145</t>
  </si>
  <si>
    <t>http://cdn.eksmo.ru/v2/AST000000000168145/COVER/cover1.jpg</t>
  </si>
  <si>
    <t>Диккер(best)Правда о деле Гарри Квеберта</t>
  </si>
  <si>
    <t>“Правда о деле Гарри Квеберта” вышла в 2012 году и сразу стала бестселлером. Едва появившись  на прилавках, книга в одной только Франции разошлась огромным тиражом и была переведена на тридцать языков, а ее автор, двадцатисемилетний швейцарец Жоэль Диккер, получил Гранпри Французской академии за лучший роман и Гонкуровскую премию лицеистов. Действие этой истории с головокружительным сюжетом и неожиданным концом происходит
в США. Молодой успешный романист Маркус Гольдман мается от отсутствия вдохновения и отправляется за помощью к своему учителю, знаменитому писателю Гарри Квеберту. Однако внезапно выясняется, что помощь требуется самому Гарри, обвиненному в убийстве, которое произошло в тихом американском городке 33 года назад. Чтобы спасти Гарри от электрического стула, Маркус берется за собственное расследование и пытается распутать сложнейший
клубок лжи, давно похороненных тайн и роковых случайностей. И получает тридцать один совет, как написать бестселлер.</t>
  </si>
  <si>
    <t>Блокнот ведьмы. Колесо года</t>
  </si>
  <si>
    <t>Кристенс Мия</t>
  </si>
  <si>
    <t>Дневник магии</t>
  </si>
  <si>
    <t>978-5-17-170133-8</t>
  </si>
  <si>
    <t>ДневникМагии</t>
  </si>
  <si>
    <t>ASE000000000880771</t>
  </si>
  <si>
    <t>http://cdn.eksmo.ru/v2/ASE000000000880771/COVER/cover1.jpg</t>
  </si>
  <si>
    <t>ДневникМагии Кристенс Блокнот ведьмы. Колесо года</t>
  </si>
  <si>
    <t>Магический блокнот для всех, кто увлекается магией!
Добавит в вашу жизнь частичку волшебства, ведь даже самые простые вещи, записанные в этот блокнот, станут особенными. Запишите сюда рецепт домашнего пирога, яркий сон, который хочется запомнить, описание понравившейся книги или расклад Таро. 
Внутри вы найдете красиво оформленные, удобные для записи разлинованные страницы, а также несколько таблиц с подсказками: колесо года с основными праздниками и значимыми датами, описание колдовских растений и планетарные дни с их энергией, чтобы вы не пропустили важное время для магии.
Твердая обложка и удобный формат позволяют красиво поставить блокнот на полку — он выглядит как полноценная книга. 
Найдите время для вдохновения в период забот — впустите магию в свою жизнь.</t>
  </si>
  <si>
    <t>Колесо года. Зачарованный блокнот ведьмы</t>
  </si>
  <si>
    <t>978-5-17-174761-9</t>
  </si>
  <si>
    <t>ASE000000000889518</t>
  </si>
  <si>
    <t>http://cdn.eksmo.ru/v2/ASE000000000889518/COVER/cover1.jpg</t>
  </si>
  <si>
    <t>ДневникМагии Кристенс Колесо года. Зачарованный блокнот ведьмы</t>
  </si>
  <si>
    <t>Эгоистичный ген</t>
  </si>
  <si>
    <t>Докинз Р.</t>
  </si>
  <si>
    <t>Весь Ричард Докинз</t>
  </si>
  <si>
    <t>978-5-17-077772-3</t>
  </si>
  <si>
    <t>Докинз</t>
  </si>
  <si>
    <t>The Selfish Gene</t>
  </si>
  <si>
    <t>AST000000000087739</t>
  </si>
  <si>
    <t>http://cdn.eksmo.ru/v2/AST000000000087739/COVER/cover1.jpg</t>
  </si>
  <si>
    <t>Докинз.Эгоистичный ген</t>
  </si>
  <si>
    <t>Мы созданы нашими генами. Мы, животные, существуем, чтобы сохранить их, и служим лишь машинами, обеспечивающими их выживание. Мир эгоистичного гена — это мир жестокой конкуренции, безжалостной эксплуатации и обмана. Ну а как же акты альтруизма, наблюдаемые в природе: пчелы, совершающие самоубийство, когда они жалят врага, чтобы защитить улей, или птицы, рискующие жизнью, чтобы предупредить стаю о приближении ястреба? Противоречит ли это фундаментальному закону об эгоистичности гена? Ни в коем случае! Докинз показывает, что эгоистичный ген — это еще и хитрый ген. И он лелеет надежду, что вид Homo sapiens — единственный на всем земном шаре — в силах взбунтоваться против намерений эгоистичного гена. Перевод сверен по юбилейному английскому изданию 2006 года.</t>
  </si>
  <si>
    <t>Матрица судьбы. Полная система и подробное толкование кодов: от расшифровки личности до предназначения</t>
  </si>
  <si>
    <t>Прибылова Елена</t>
  </si>
  <si>
    <t>Законы мироздания</t>
  </si>
  <si>
    <t>978-5-17-170025-6</t>
  </si>
  <si>
    <t>ЗаконыМироздания</t>
  </si>
  <si>
    <t>ASE000000000885040</t>
  </si>
  <si>
    <t>http://cdn.eksmo.ru/v2/ASE000000000885040/COVER/cover1.jpg</t>
  </si>
  <si>
    <t>ЗаконыМироздания Прибылова Матрица судьбы. Полная система и подробное толкование кодов: от расшифровки личности до предназначения</t>
  </si>
  <si>
    <t>Матрица судьбы — это не гадание, а система, которая служит навигатором по жизненным маршрутам, энергиям и программам, заложенным в нашей судьбе с рождения. 
Книга даст возможность узнать о жизненных уроках, которые вам необходимо пройти. Вы сможете понять, почему вас постоянно преследуют повторяющиеся сценарии: одиночество, измены, бездетность, низкая зарплата и другие. 
Из книги вы узнаете, как построить Матрицу вручную, что означают разные энергии в разных точках Матрицы, какие есть кармические программы и в чем их суть, как перевести энергию из негативной в позитивную, как исцелить карму прошлых жизней, раскрыть свои таланты, где зарабатывать деньги именно вам, какую профессию выбрать, какого партнера.
Автор преподносит информацию живым и доступным языком, что делает книгу интересной не только для профессионалов, но и для новичков. Используя подсказки автора и следуя ее рекомендациям, вы сможете без труда рассчитать собственную Матрицу и изучить ее, а потом помогать своим близким. 
Книга определена в категорию «Мастер», так как содержит объемную и глубокую информацию по теме.
Елена Прибылова — практикующий таролог с высшим психологическим образованием и эксперт в области нумерологии и прогнозирования со стажем более двадцати лет.</t>
  </si>
  <si>
    <t>Хулиномика. Элитно, подробно, подарочно!</t>
  </si>
  <si>
    <t>Марков А.В.</t>
  </si>
  <si>
    <t>Звезда нонфикшн. Подарочная</t>
  </si>
  <si>
    <t>978-5-17-147632-8</t>
  </si>
  <si>
    <t>ЗвездаНонфикшн(под)</t>
  </si>
  <si>
    <t>ASE000000000863802</t>
  </si>
  <si>
    <t>http://cdn.eksmo.ru/v2/ASE000000000863802/COVER/cover1.jpg</t>
  </si>
  <si>
    <t>ЗвездаНонфикшн(под)Марков Хулиномика. Элитно, подробно, подарочно!</t>
  </si>
  <si>
    <t>Самое подробное и самое полное издание «Хулиномики» — ваши чит-коды на лучшую жизнь под этой обложкой!</t>
  </si>
  <si>
    <t>Алексей Марков — экономист, музыкант, писатель и почти филантроп. Автор нашумевших хулиганских книг «Жлобология», «Криптвоюматика» и «От подвала до стадиона». 
Вам кажется, что экономика – это очень скучно? Тогда мы идем к вам! Стоп, не пугайтесь! Вам даже не понадобится «стоп-слово», чтобы разобраться в «непонятных заумных формулах». Все намного проще, чем кажется, вы просто все еще не умеете ее готовить. Автор подаст вам экономику под таким дерзким соусом, что вы проглотите все это не жуя! Вы получите необходимые базовые знания и даже больше, а также найдете немало интересных ответов на вопросы:
·   Как рептилоиды управляют миром?
·   Что такое парадокс ДиКаприо и эффект заднего числа?
·   Почему биржа в России круче?
·   Как Павел Дуров может купить «Гугл» целиком?
·   Куда нельзя вкладывать деньги?
* И самый главный вопрос, что хуже: не прочитать «Хулиномику» и остаться финансово-неграмотным нищим или полное прекращение работы Телеграм в России?</t>
  </si>
  <si>
    <t>Награды, знаки различия и униформа Великой Отечественной войны</t>
  </si>
  <si>
    <t>978-5-17-168915-5</t>
  </si>
  <si>
    <t>ASE000000000885330</t>
  </si>
  <si>
    <t>http://cdn.eksmo.ru/v2/ASE000000000885330/COVER/cover1.jpg</t>
  </si>
  <si>
    <t>ИсторияВеликойПобеды(под)Награды, знаки различия и униформа Великой Отечественной войны</t>
  </si>
  <si>
    <t>Эта книга посвящена униформе, знакам различия и наградам, которые были приняты в Вооруженных силах Советского Союза в период Великой Отечественной войны 1941–1945 гг. — самое тяжелое, драматичное и вместе с тем героическое время для армии и всего народа огромной страны. В данном издании с энциклопедической точностью и последовательностью рассказывается история зарождения и развития обмундирования, снаряжения и знаков различия Красной Армии, а также наградной системы СССР. Предметы форменной одежды, петлицы, эмблемы, нашивки, а также погоны, введенные в 1943 г. для личного состава РККА, описаны весьма подробно и исторически достоверно, а обширный наглядный материал включает иллюстрации, схемы, таблицы, документы и уникальные фотографии.
Разработка новых образцов униформы, введение множества орденов, медалей и нагрудных знаков, реформирование в системе званий и знаков различия — все это было вызвано практической необходимостью и сразу же находило применение в Красной Армии, которая на пути к Берлину не только претерпевала изменения в обмундировании и оснащении рядового и командного состава, но и становилась качественно иной, закаляясь в жестоких боях и с каждым днем приближая Великую Победу.</t>
  </si>
  <si>
    <t>Оракул «Камасутра. 54 позы». 54 карты и руководство</t>
  </si>
  <si>
    <t>Камасутра. Карты</t>
  </si>
  <si>
    <t>978-5-17-153574-2</t>
  </si>
  <si>
    <t>118х80</t>
  </si>
  <si>
    <t>108x84/64*</t>
  </si>
  <si>
    <t>Емельяненко Наталья Владимировна</t>
  </si>
  <si>
    <t>КамасутраКарты(коробка)</t>
  </si>
  <si>
    <t>ASE000000000869964</t>
  </si>
  <si>
    <t>http://cdn.eksmo.ru/v2/ASE000000000869964/COVER/cover1.jpg</t>
  </si>
  <si>
    <t>КамасутраКарты(коробка)Оракул «Камасутра. 54 позы».</t>
  </si>
  <si>
    <t>В этом оракуле представлено 54 карты с позами для занятий любовью, каждая из которых подарит 
вам незабываемые ощущения и поможет углубить эмоциональную и физическую связь с партнером.
В руководстве вы найдете описание каждой позы, рекомендации по ее исполнению для максимального комфорта и расслабления. Вы можете вытягивать по одной карте и повторять позы или играть в игры, правила которых описаны в руководстве.
С помощью оракула вы сможете открыть новые грани наслаждения с партнером и внести разнообразие в интимную жизнь.</t>
  </si>
  <si>
    <t>Камасутра. Самый жаркий оракул. 54 карты и руководство. Подарочная коробка</t>
  </si>
  <si>
    <t>Камасутра. Карты. Подарочное издание</t>
  </si>
  <si>
    <t>978-5-17-153571-1</t>
  </si>
  <si>
    <t>КамасутраКарты(подар/коро</t>
  </si>
  <si>
    <t>ASE000000000869961</t>
  </si>
  <si>
    <t>http://cdn.eksmo.ru/v2/ASE000000000869961/COVER/cover1.jpg</t>
  </si>
  <si>
    <t>КамасутраКарты(подар/коробка)Самый жаркий оракул. 54 карты и руководство.</t>
  </si>
  <si>
    <t>В этом оракуле представлено 54 карты с позами для занятий любовью, каждая из которых подарит вам незабываемые ощущения и поможет углубить эмоциональную и физическую связь с партнером.
В руководстве вы найдете описание каждой позы, рекомендации по ее исполнению для максимального комфорта и расслабления. Вы можете вытягивать по одной карте и повторять позы или играть в игры, правила которых 
описаны в руководстве.
С помощью оракула вы сможете открыть новые грани наслаждения с партнером и внести разнообразие в интимную жизнь.</t>
  </si>
  <si>
    <t>Англо-русский. Русско-английский словарь</t>
  </si>
  <si>
    <t>Карманная библиотека словарей: лучшее</t>
  </si>
  <si>
    <t>978-5-17-096429-1</t>
  </si>
  <si>
    <t>КБС(best/тв)</t>
  </si>
  <si>
    <t>ASE000000000722257</t>
  </si>
  <si>
    <t>http://cdn.eksmo.ru/v2/ASE000000000722257/COVER/cover1.jpg</t>
  </si>
  <si>
    <t>КБС(best/тв)Мюллер Анг.-рус.Рус.-анг.словарь</t>
  </si>
  <si>
    <t>«Англо-русский. Русско-английский словарь» В.К. Мюллера - словарь, выдержавший десятки переизданий!  - Переработанный и обогащенный современной лексикой; - Является незаменимым помощником для чтения и перевода текстов различной сложности; - Подходит для пополнения активного словарного запаса пользователя до уровня Upper-Intermediate.   Предназначен для учащихся старших классов, студентов и лиц, изучающих английский язык самостоятельно или на курсах.</t>
  </si>
  <si>
    <t>Словарь, выдержавший десятки переизданий, переработанный, обогащенный современной лексикой, является незаменимым помощником для чтения и перевода текстов различной сложности, для пополнения активного словарного запаса пользователя до уровня Upper-Intermediate. Предназначен для учащихся старших классов, студентов и лиц, изучающих английский язык самостоятельно или на курсах.</t>
  </si>
  <si>
    <t>Сияние</t>
  </si>
  <si>
    <t>978-5-17-133880-0</t>
  </si>
  <si>
    <t>THE SHINING</t>
  </si>
  <si>
    <t>ASE000000000854626</t>
  </si>
  <si>
    <t>http://cdn.eksmo.ru/v2/ASE000000000854626/COVER/cover1.jpg</t>
  </si>
  <si>
    <t>Кинг(книжная полка)Сияние</t>
  </si>
  <si>
    <t>…Проходят годы, десятилетия,  но потрясающая история писателя Джека Торранса, его сынишки Дэнни, наделенного необычным даром, и поединка с темными силами, обитающими в роскошном отеле «Оверлук», по-прежнему завораживает и держит в неослабевающем напряжении читателей самого разного возраста…
Культовый роман Стивена Кинга - в новом переводе!</t>
  </si>
  <si>
    <t>Библиотекарь</t>
  </si>
  <si>
    <t>Елизаров М.Ю.</t>
  </si>
  <si>
    <t>Кинобестселлеры</t>
  </si>
  <si>
    <t>978-5-17-157514-4</t>
  </si>
  <si>
    <t>Кино(best)</t>
  </si>
  <si>
    <t>ASE000000000871989</t>
  </si>
  <si>
    <t>http://cdn.eksmo.ru/v2/ASE000000000871989/COVER/cover1.jpg</t>
  </si>
  <si>
    <t>Кино(best)Елизаров Библиотекарь (сериал с Никитой Ефремовым)</t>
  </si>
  <si>
    <t>Специальное издание культового романа Михаила Елизарова «Библиотекарь». Книга подготовлена к премьере одноименной экранизации с Никитой Ефремовым в главной роли. Режиссер-постановщик — Игорь Твердохлебов. 
Культовый роман о силе чтения — смертельно сокрушительной силе. Темное городское фэнтези об обретении смыслов и обратной стороне обладания тайным знанием.
В 2008 году книга получила престижную литературную премию «Русский Букер» и до сих пор остается одним из самых обсуждаемых произведений автора. 
Типичный Елизаров: шокирующий, беспощадный, ироничный и парадоксальный. Очень страшно. Страшно увлекательно.</t>
  </si>
  <si>
    <t>Специальное издание к выходу сериала.
Михаил Елизаров — прозаик, музыкант, автор романов “Земля” (премия “Национальный бестселлер”), “Pasternak” и “Мультики”, сборников “Ногти” (шорт-лист премии Андрея Белого), “Мы вышли покурить на 17 лет” (приз читательского голосования премии “НОС”), “Бураттини”, “Скорлупы. Кубики”.
“Библиотекарь” — роман, удостоенный премии “Русский Букер”.
“Дмитрий Александрович Громов — автор «анастасий» («ἀνάστασις»), миниатюрных «повестей Воскресения», текстовых механизмов, способных возрождать ауру, «Дух» великой советской обыденности — Бытия, которое закончилось. Возможно, оно никогда и не существовало, советское Бытие, но ведь от этого ещё больнее.
Проза Громова «слаба», примерно так же, как слаб Бог, из милости уменьшивший себя до размеров обывательского сознания. Повести Громова «скучны» исключительно в глазах постсоветского сноба. Этот бойкий, рыночный гражданин формирует капиталистическую обыденность из денег, успешности и рентабельности, выбирает мерилом занимательного голливудские «экшен» и «саспенс». Но остались и «анастасии» Громова. Там обыденность представляют «добрая Память, гордое Терпение, сердечная Радость, могучая Сила, священная Власть, благородная Ярость и великий «Замысел».
Выбор за читателем”. (Михаил Елизаров)</t>
  </si>
  <si>
    <t>Котёнок Котэ. Раскраска с цветным контуром для малышей. Животные</t>
  </si>
  <si>
    <t>Котенок Котэ: раскраски цветным контуром</t>
  </si>
  <si>
    <t>978-5-17-170057-7</t>
  </si>
  <si>
    <t>КотенокКотэРаскрЦветКонту</t>
  </si>
  <si>
    <t>ASE000000000886001</t>
  </si>
  <si>
    <t>http://cdn.eksmo.ru/v2/ASE000000000886001/COVER/cover1.jpg</t>
  </si>
  <si>
    <t>КотенокКотэРаскрЦветКонтур Животные.Раскраска с цветным контуром для малышей</t>
  </si>
  <si>
    <t>Эта яркая и увлекательная книга раскрасок создана специально для самых маленьких художников! 
На страницах раскраски тебя ждут любимые герои мультфильма "Котёнок Котэ", которые помогут развить творческие способности и мелкую моторику. Каждая картинка имеет цветной контур, что делает процесс раскрашивания лёгким и понятным. Крупные иллюстрации с забавными сюжетами из жизни Котёнка Котэ и его друзей помогут весело провести время. 
Раскраска сопровождается интересными загадками, которые помогут тебе узнать много нового!</t>
  </si>
  <si>
    <t>На страничках собрались все друзья Котёнка Котэ! Малышу будет очень просто раскрасить все картинки благодаря цветным контурам и крупным деталям. Скорее бери фломастеры и карандаши, раскрашивай любимых героев, пой песенки и отгадывай загадки! И, конечно, смотри мультфильм.</t>
  </si>
  <si>
    <t>Котёнок Котэ. Раскраска с цветным контуром для малышей. Машинки</t>
  </si>
  <si>
    <t>978-5-17-170036-2</t>
  </si>
  <si>
    <t>ASE000000000885976</t>
  </si>
  <si>
    <t>http://cdn.eksmo.ru/v2/ASE000000000885976/COVER/cover1.jpg</t>
  </si>
  <si>
    <t>КотенокКотэРаскрЦветКонтур Машинки.Раскраска с цветным контуром для малышей</t>
  </si>
  <si>
    <t>Славянское сказочное Таро</t>
  </si>
  <si>
    <t>Жадан Н.Д.</t>
  </si>
  <si>
    <t>Лучшие колоды Таро (Коробка с картами + руководство)</t>
  </si>
  <si>
    <t>978-5-17-163795-8</t>
  </si>
  <si>
    <t>75х115</t>
  </si>
  <si>
    <t>84x108/64*</t>
  </si>
  <si>
    <t>ЛучшКолодыТаро</t>
  </si>
  <si>
    <t>ASE000000000880843</t>
  </si>
  <si>
    <t>http://cdn.eksmo.ru/v2/ASE000000000880843/COVER/cover1.jpg</t>
  </si>
  <si>
    <t>ЛучшКолодыТаро(подар/коробка)Славянское сказочное Таро</t>
  </si>
  <si>
    <t>Славянское сказочное Таро художницы Натальи Жадан вдохновлено мудростью русских сказок, где по дремучим лесам бродит Баба Яга, творят чудеса заколдованные царевны и добрые молодцы отправляются навстречу приключениям. Опыт предков передается через старинные предания, преподнося ценные жизненные уроки.
В каждой карте сказочные сюжеты переплетаются с символикой Таро Уэйта. Знакомые образы станут вашими проводниками на пути к познанию собственного «Я».
В КОМПЛЕКТЕ:
• 78 карт с уникальными иллюстрациями на основе образов Таро Уэйта;
• руководство с авторскими комментариями к каждому аркану.</t>
  </si>
  <si>
    <t>Чужак</t>
  </si>
  <si>
    <t>Макс Фрай</t>
  </si>
  <si>
    <t>Лабиринты Ехо (илл. Ферез)</t>
  </si>
  <si>
    <t>978-5-17-151806-6</t>
  </si>
  <si>
    <t>Макс Фрай(Лабиринты Ехо/и</t>
  </si>
  <si>
    <t>ASE000000000868163</t>
  </si>
  <si>
    <t>http://cdn.eksmo.ru/v2/ASE000000000868163/COVER/cover1.jpg</t>
  </si>
  <si>
    <t>Макс Фрай(Лабиринты Ехо/илл. Ферез)1.Чужак</t>
  </si>
  <si>
    <t>Циклы бестселлеров Макс Фрай уже давно стали новой классикой и были переведены почти на десяток языков. Они завоевали абсолютное признание читателей по всему миру, которые с замиранием сердца ждут продолжения приключений любимых героев и новых чудес, коллекционируют впечатления и перечитывают уже знакомые истории снова и снова. Перед вами новое издание книги, с которой всё началось – первой книги цикла «Лабиринты Ехо» с яркой обложкой и высоким качеством полиграфии. Превосходный подарок для поклонников Вселенной сэра Макса!</t>
  </si>
  <si>
    <t>Чужак — первый том из цикла книг "Лабиринты Ехо" — самого читаемого автора начала ХХI века Макса Фрая.
Если вы взяли в руки эту книгу, будьте готовы отправиться в самое захватывающее путешествие своей жизни, полное опасностей и приключений. Причем надолго! Ведь вы попадете в волшебный мир Лабиринтов Ехо, названный так в честь крупнейшего города могущественнейшего королевства. В Ехо не действуют законы нашего привычного мира, и там происходят странные убийства. И немудрено: в Ехо правит бал нечисть, появляющаяся из зеркал, чтобы влиять на разум людей, питаться снами и отнимать жизни.
Раскрыть преступления чудовищ вам предстоит вместе с сэром Джуффином Халли, начальником Тайного Сыска — своего рода элиты магической полиции Ехо, — и рассказчиком всех этих удивительных историй сэром Максом.</t>
  </si>
  <si>
    <t>Рунные мандалы: открой поток изобилия и процветания</t>
  </si>
  <si>
    <t>Тэрсса Т.</t>
  </si>
  <si>
    <t>Мандалы для релакса</t>
  </si>
  <si>
    <t>978-5-17-150087-0</t>
  </si>
  <si>
    <t>Букина Светлана Анатольевна</t>
  </si>
  <si>
    <t>МандалыРелакса</t>
  </si>
  <si>
    <t>ASE000000000866407</t>
  </si>
  <si>
    <t>http://cdn.eksmo.ru/v2/ASE000000000866407/COVER/cover1.jpg</t>
  </si>
  <si>
    <t>МандалыРелакса Рунные мандалы: открой поток изобилия и процветания</t>
  </si>
  <si>
    <t>Татьяна Тэрсса - практикующий психолог, художник, член Союза Дизайнеров России, основатель и преподаватель международного проекта «Путь Женщины» и Академии современной Духовной психологии.
Как только Ваша рука прикоснется к карандашу, а карандаш — к листу с Рунной Мандалой, начнет происходит мистерия! Тот мир, в который Вы попадете, откроет невероятные возможности. Лунные и Рунные энергии проведут Вас по пути снятия блоков и ограничений, наполнят энергией Денежного Потока и будут служить верным оберегом. Это издание книга откроет возможность каждой Женщине раскрыть природный потенциал, создать жизнь своей мечты, в которой царят счастье, любовь и Изобилие!</t>
  </si>
  <si>
    <t>Битва королей</t>
  </si>
  <si>
    <t>978-5-17-038724-3</t>
  </si>
  <si>
    <t>A CLASH OF KINGS</t>
  </si>
  <si>
    <t>AST000000000006658</t>
  </si>
  <si>
    <t>http://cdn.eksmo.ru/v2/AST000000000006658/COVER/cover1.jpg</t>
  </si>
  <si>
    <t>Мартин(под).Битва королей</t>
  </si>
  <si>
    <t>Джордж Мартин. Писатель, ОЧЕНЬ рано и легко добившийся ОГРОМНОГО УСПЕХА.
Начиная с рассказов и повестей,  представлявших собой смелую смесь научной фантастики и «ужасов» (за произведения в этом жанре удостоен двух «Хьюго» и двух «Небьюла»), работал и в «классической» научной фантастике, но впоследствии стал подлинным МАСТЕРОМ фэнтези, которого критики ставят наравне с Д.Р.Р. Толкином и Р. Джорданом. «Битва королей» — знаменитая эпопея «Песни льда и огня» продолжается!</t>
  </si>
  <si>
    <t>Записки городского хирурга</t>
  </si>
  <si>
    <t>Правдин Д.А.</t>
  </si>
  <si>
    <t>Медицинские хроники</t>
  </si>
  <si>
    <t>978-5-17-174146-4</t>
  </si>
  <si>
    <t>МедХроники</t>
  </si>
  <si>
    <t>ASE000000000889186</t>
  </si>
  <si>
    <t>http://cdn.eksmo.ru/v2/ASE000000000889186/COVER/cover1.jpg</t>
  </si>
  <si>
    <t>МедХроники Правдин Записки городского хирурга</t>
  </si>
  <si>
    <t>После оглушительного успеха первого романа «Записки районного хирурга» Дмитрий Правдин решил выпустить продолжение своего дневника, в котором рассказывается о том, как он, молодой специалист, переехал работать в городскую больницу.
О! В подобных больницах наверняка был каждый. Поэтому, возможно, слишком сильно вас автор не шокирует, но насмешит точно. Черный юмор хирурга Правдина понравится даже капризным ценителям Доктора Хауса.</t>
  </si>
  <si>
    <t>Чудо</t>
  </si>
  <si>
    <t>Арабов Ю.Н.</t>
  </si>
  <si>
    <t>Новая русская классика</t>
  </si>
  <si>
    <t>978-5-17-171605-9</t>
  </si>
  <si>
    <t>НовРусКлассика</t>
  </si>
  <si>
    <t>ASE000000000887173</t>
  </si>
  <si>
    <t>http://cdn.eksmo.ru/v2/ASE000000000887173/COVER/cover1.jpg</t>
  </si>
  <si>
    <t>НовРусКлассика Арабов Чудо</t>
  </si>
  <si>
    <t>Юрий Арабов (1954–2023) — прозаик, сценарист, поэт; автор сценариев культовых фильмов Алекандра Сокурова («Дни затмения», «Телец», «Молох»); автор романов «Биг-Бит» (Премия им. Аполлона Григорьева), «Флагелланты» (шорт-лист «Русского Букера»). Фильм по роману «Чудо» (реж. Александр Прошкин) удостоен «Серебряного Георгия» на 31-м Московском международном кинофестивале.
В основе книги — православная легенда «о зоином стоянии» в Куйбышеве; по определению самого автора, это философский роман об отрицании чуда современным человеком.
В захолустном Гречанске происходит невозможное. Девушка Татьяна собирает друзей потанцевать и, оставшись без кавалера, приглашает на танец… Николая Угодника. Но, схватив икону, она тут же застывает с ней, превращается в недвижную статую — и никто: ни врачи, ни священник, ни «случившийся» в городе Н.С.Хрущев ничего не могут с этим поделать…
…Я хотел написать некую метафору того, что произошло в ХХ веке с нашим народом, который отпал от Бога, был поражен за это, наказан, но есть надежда, что он оправится.
Юрий Арабов
«Чудо» — из тех книг, где за маленьким объемом скрываются глубины смысла. Здесь и политика, и религия, и история, и какое-то отчаянное обнажение человеческой души, которое под силу только настоящему Писателю.
Moorigan, Livelib</t>
  </si>
  <si>
    <t>Калифорния на Амуре</t>
  </si>
  <si>
    <t>Анонимус</t>
  </si>
  <si>
    <t>Проект Анонимус</t>
  </si>
  <si>
    <t>978-5-17-171252-5</t>
  </si>
  <si>
    <t>ПроектАнонимус</t>
  </si>
  <si>
    <t>ASE000000000887049</t>
  </si>
  <si>
    <t>http://cdn.eksmo.ru/v2/ASE000000000887049/COVER/cover1.jpg</t>
  </si>
  <si>
    <t>ПроектАнонимус-17. Калифорния на Амуре</t>
  </si>
  <si>
    <t>Июль 1885 года. Загорский с Ганцзалином сопровождают тайного 
советника С, едущего на Дальний Восток с дипломатической миссией. По 
дороге они ненадолго останавливаются в Нижнем Новгороде, где как раз 
проходит большая ежегодная ярмарка.
Загорский встречается здесь с жандармским офицером Николаем 
Назаровым, с которым они вместе учились в кадетском корпусе. Назаров 
следит за революционером Забелиным, надеясь разоблачить террористическую ячейку. Однако в день встречи Назарова с Загорским революционера убивают. Судя по найденным у убитого червонцам, он был 
распространителем фальшивых денежных билетов. Все указывает на то, 
что предполагаемый убийца прибыл из Желтугинской республики, или 
Амурской Калифорнии. Загорский и Ганцзалин отправляются на прииск, 
чтобы расследовать обстоятельства убийства и производства фальшивых 
червонцев.</t>
  </si>
  <si>
    <t>Головоломки и задачи</t>
  </si>
  <si>
    <t>Перельман Я.И.</t>
  </si>
  <si>
    <t>Простая наука (покет)</t>
  </si>
  <si>
    <t>978-5-17-160894-1</t>
  </si>
  <si>
    <t>ПростаяНаука(м)</t>
  </si>
  <si>
    <t>ASE000000000877114</t>
  </si>
  <si>
    <t>http://cdn.eksmo.ru/v2/ASE000000000877114/COVER/cover1.jpg</t>
  </si>
  <si>
    <t>ПростаяНаука(м)Перельман Головоломки и задачи</t>
  </si>
  <si>
    <t>В книге Якова Перельмана «Головоломки и задачи» более сотни занимательных заданий для развития интеллекта, мышления и логики. Они могут показаться простыми только на первый взгляд, однако разгадать их не всегда получается даже у взрослых! На страницах этого издания вас ждут загадочные перестановки, обманы зрения, задачи со спичками, числовые головоломки и еще множество интересных задач, позволяющих закрепить знания из области математики, физики, геометрии и географии.
Для среднего школьного возраста.</t>
  </si>
  <si>
    <t>Тайны живой природы</t>
  </si>
  <si>
    <t>Волцит О.В., Иваницкий В.В.</t>
  </si>
  <si>
    <t>Простая наука для детей</t>
  </si>
  <si>
    <t>978-5-17-174180-8</t>
  </si>
  <si>
    <t>ПростаяНаукаДляДетей</t>
  </si>
  <si>
    <t>ASE000000000889240</t>
  </si>
  <si>
    <t>http://cdn.eksmo.ru/v2/ASE000000000889240/COVER/cover1.jpg</t>
  </si>
  <si>
    <t>ПростаяНаукаДляДетей Волцит Тайны живой природы</t>
  </si>
  <si>
    <t>Сколько, оказывается, тайн и диковинок можно встретить в живой природе! Книга «100 загадок живой природы» расскажет об удивительных способностях зверей, птиц, рыб и о необычных свойствах растений. Вы узнаете, как охотятся летучие мыши, какие лягушки умеют летать, какое дерево самое высокое в мире, как медузы чувствуют приближение непогоды, что такое корица, кто из животных умеет вырабатывать электричество, кто древнее динозавров, какие цвета различают пчелы… и многое-многое другое.
Для среднего школьного возраста.</t>
  </si>
  <si>
    <t>Подростки. Как рушится и рождается личность</t>
  </si>
  <si>
    <t>Журек Е.В., Огнева С.П.</t>
  </si>
  <si>
    <t>Психология в иллюстрациях</t>
  </si>
  <si>
    <t>978-5-17-171974-6</t>
  </si>
  <si>
    <t>ПсихологияИллюстр</t>
  </si>
  <si>
    <t>ASE000000000887544</t>
  </si>
  <si>
    <t>http://cdn.eksmo.ru/v2/ASE000000000887544/COVER/cover1.jpg</t>
  </si>
  <si>
    <t>ПсихологияИллюстр Журек Подростки. Как рушится и рождается личность</t>
  </si>
  <si>
    <t>Выдающиеся психиатры и психологи, классики мировой литературы, учителя и родители — практически все человечество единогласно в одном: подростковый кризис является едва ли не самым тяжелым периодом развития человека. Но что, если юношеский максимализм и бунт обуславливаются не просто бушующими гормонами и придирками всего окружающего мира? Что, если именно в подростковом возрасте проявляются все травмы, все упущенные психологические установки прошедших кризисов одного года, трех, семи лет? 
В этой книге, посвященной влиянию детских травм на прохождение подросткового кризиса, анализируются психологические трансформации более ранних возрастов, которые должны быть усвоены каждым ребенком. Такой подход позволяет наиболее полно раскрыть все элементы, составляющие уникальный подростковый опыт, его связь с предшествующими этапами психологического развития и влияние на дальнейшую жизнь каждого человека.</t>
  </si>
  <si>
    <t>Многомерный человек</t>
  </si>
  <si>
    <t>Пучко Л.Г.</t>
  </si>
  <si>
    <t>Пучко!(бол)</t>
  </si>
  <si>
    <t>978-5-17-049740-9</t>
  </si>
  <si>
    <t>Ананьева Александра Андреевна</t>
  </si>
  <si>
    <t>AST000000000025820</t>
  </si>
  <si>
    <t>http://cdn.eksmo.ru/v2/AST000000000025820/COVER/cover1.jpg</t>
  </si>
  <si>
    <t>Пучко!(бол)Многомерный человек</t>
  </si>
  <si>
    <t>Предлагаемая читателю книга академика Российской и Международной инженерных академий Л.Г. Пучко «Многомерный человек. Новый высокоэффективный алгоритм самоисцеления человека и лечения животных» посвящена принципиально новым методам исцеления от так называемых неизле­чимых и трудноизлечимых, хронических заболеваний, которые могут преследовать человека практи­чески всю жизнь.
Л.Г. Пучко хорошо знакома читателям по трем предыдущим монографиям, вышедшим в Изда­тельстве АНС под рубрикой «Открытия будущего». В 2006 году за разработку новых подходов к (са-мо)диагностике и (само)исцелению человека, основы которых изложены в книгах «Биолокация для всех», «Многомерная медицина» и «Радиэстезическое познание человека», автор была награждена Международной премией с вручением диплома «Лидер экономического развития России».
Высокоэффективные алгоритмы (само)диагностики и (само)исцеления человека базируются на существующей с древних времен гипотезе о том, что, наряду с физическим телом, все живые сущест­ва имеют и «тонкоматериальные» тела. Таким образом, любой живой организм автор считает «много­мерным». Предполагается, что данные тела обладают излучением в сверхвысокочастотных диапазонах. К сожалению, в настоящее время нет технической аппаратуры, способной проводить измерения на данных частотах, поэтому представители современной научной медицины отрицают их наличие.
Хорошо известно, что, не устранив причину заболевания, можно только улучшить состояние больного, но полностью вылечить его невозможно. Поэтому в настоящее время и существуют много­численные хронические и так называемые неизлечимые заболевания (рак, сахарный диабет, шизофре­ния, некоторые сердечно-сосудистые заболевания и многие другие).
Л.Г. Пучко предполагает, что именно в «тонких» телах человека и находятся те глубинные причи­ны заболеваний, без устранения которых невозможно исцеление человека. Для устранения этих глу­бинных причин требуются: во-первых, системный подход к организму человека и животных и, во-вто­рых, новые биотехнологии борьбы с ними. В качестве таких биотехнологий, позволяющих ликвидиро­вать первопричины практически любых заболеваний, выступают более эффективные системные алго­ритмы, а также вибрационные ряды с новыми принципиальными установками.
Представленные в четвертой монографии Л.Г. Пучко новые подходы к исцелению человека и ле­чению животных, несомненно, позволят увеличить продолжительность жизни человека, улучшив ее качество. Книга предназначена для всех, кто интересуется альтернативной медициной, а также для всех желающих стать здоровыми и счастливыми.</t>
  </si>
  <si>
    <t>Родом из сердца. Добрые истории о людях и животных</t>
  </si>
  <si>
    <t>Рассказы Рунета</t>
  </si>
  <si>
    <t>978-5-17-170985-3</t>
  </si>
  <si>
    <t>РассказыРунета</t>
  </si>
  <si>
    <t>ASE000000000872752</t>
  </si>
  <si>
    <t>http://cdn.eksmo.ru/v2/ASE000000000872752/COVER/cover1.jpg</t>
  </si>
  <si>
    <t>РассказыРунета Назарова Родом из сердца. Добрые истории о людях и животных</t>
  </si>
  <si>
    <t>Каждый рассказ открывает перед нами удивительный мир, в котором любовь и доброта занимают центральное место. Эти трогательные истории не только погружают нас в атмосферу тепла и заботы, но и демонстрируют крепкую, неразрывную связь между людьми и их четвероногими друзьями. Они вдохновляют читателя верить в чудеса и напоминают, что даже самые сложные трудности могут быть преодолены, если в нашем сердце живут надежда и доброта.
Ольга Назарова – российская писательница, известная книгой "Родом из детства" и короткими теплыми рассказами, которые она публикует на своем Дзен-канале. Количество подписчиков на канале Ольги «Родом из детства» насчитывает более 60 тысяч и продолжает расти.</t>
  </si>
  <si>
    <t>Вдовушка</t>
  </si>
  <si>
    <t>Чухлебова А.С.</t>
  </si>
  <si>
    <t>Роман поколения</t>
  </si>
  <si>
    <t>978-5-17-171047-7</t>
  </si>
  <si>
    <t>РоманПоколения</t>
  </si>
  <si>
    <t>ASE000000000886819</t>
  </si>
  <si>
    <t>http://cdn.eksmo.ru/v2/ASE000000000886819/COVER/cover1.jpg</t>
  </si>
  <si>
    <t>РоманПоколения Чухлебова Вдовушка</t>
  </si>
  <si>
    <t>- Одна из немногих художественных историй, осмысляющих трагедии настоящего времени.
- Пронзительный исповедальный роман о сложной любви и простой, почти обыденной смерти. Честная книга о человеческой хрупкости и о том, что маленькое личное горе всегда разрушает больше, чем большая общая беда.
- Автор — журналист, писатель, автор книги «Легкий способ завязать с сатанизмом», лауреат Московской Арт-премии и премии «Гипертекст».
- Серия «Роман поколения».</t>
  </si>
  <si>
    <t>Анна Чухлебова — прозаик, автор книги «Лёгкий способ завязать с сатанизмом», финалист премии «Лицей» и лауреат Московской Арт-премии. Живёт в Ростове-на-Дону.
Новый роман «Вдовушка» — это «хроника одной смерти, объявленной заранее». И — хроника одной любви, оказавшейся длиннее жизни.
Каково это — любить того, кто скоро умрёт? Любить исступлённо, неистово, на разрыв — и жить в постоянном страхе и ожидании финала.
Каково это — любить после смерти? Жить в кромешной темноте, когда вокруг никого нет, кроме себя самой, а себя ты — не выносишь.
Это исповедальный текст об очень странной, причудливой любви — и о такой обычной, будничной смерти; о том, как в воронку от больших метеоритов (привет, 2020-й; привет, 2022-й) врезается метеорит гигантский: личный.</t>
  </si>
  <si>
    <t>CAREERгуруми. Любимые профессии. 6 кукол крючком. Проект амигуруми</t>
  </si>
  <si>
    <t>Конивченко Н.С.</t>
  </si>
  <si>
    <t>Рукоделие РуНета</t>
  </si>
  <si>
    <t>978-5-17-148194-0</t>
  </si>
  <si>
    <t>РукоделиеРуНета</t>
  </si>
  <si>
    <t>ASE000000000864365</t>
  </si>
  <si>
    <t>http://cdn.eksmo.ru/v2/ASE000000000864365/COVER/cover1.jpg</t>
  </si>
  <si>
    <t>РукоделиеРуНета Конивченко CAREERгуруми. Любимые профессии. 6 кукол крючком. Проект амигуруми</t>
  </si>
  <si>
    <t>С помощью этой книги вы сможете воплотить любые фантазии в жизнь и создать игрушки в образах разных профессий. В книге собрано 6 мастер-классов: учительница, врач, стюардесса, пожарный, полицейский и космонавт. Такой подарок на профессиональный праздник никого не оставит равнодушным, а дети смогут фантазировать о том, кем станут, когда вырастут, и примерить на себя самые разные профессии.
Понятные описания, пошаговые иллюстрации и ссылки на видео помогут связать каркасную игрушку как новичку, так и опытному мастеру. 
Также вы узнаете, как выбрать пряжу и инструменты, оформить личико, изготовить каркас и многое другое.</t>
  </si>
  <si>
    <t>Загадки щитовидки: почему перестает работать и как это исправить</t>
  </si>
  <si>
    <t>Лебедева Д.И.</t>
  </si>
  <si>
    <t>Здоровье Рунета</t>
  </si>
  <si>
    <t>978-5-17-156365-3</t>
  </si>
  <si>
    <t>РунетЗдоровье</t>
  </si>
  <si>
    <t>ASE000000000872917</t>
  </si>
  <si>
    <t>http://cdn.eksmo.ru/v2/ASE000000000872917/COVER/cover1.jpg</t>
  </si>
  <si>
    <t>РунетЗдоровье Лебедева Загадки щитовидки: почему перестает работать и как это исправить</t>
  </si>
  <si>
    <t>Диляра Лебедева — врач интегративной медицины, эндокринолог, терапевт; автор блога, посвященного проблемам сахарного диабета и метаболическим нарушениям, а также популярного блога diadoctor_lebedeva.
Благополучие человека напрямую связано с физическим здоровьем. У каждого из нас есть маленький, но очень важный орган, назначение которого — охранять человеческий организм от многих болезней. Это щитовидная железа. Хотите узнать, что она любит? Что нужно, чтобы она работала как часы и никогда не болела? 
Книга «Загадки щитовидки: почему перестает работать и как это исправить» укажет вам верное направление в решении проблем с щитовидной железой и профилактике ее заболеваний, поможет выбрать того самого врача, который проведет вас по тернистому пути оздоровления с использованием самых современных принципов интегративной медицины.
Прочитав эту книгу, вы узнаете:
·   какие симптомы могут говорить о неблагополучии щитовидной железы; 
·   почему функционирование кишечника является маркером работы щитовидки;
·   как поддерживать здоровое состояние щитовидной железы во время беременности;
·   что делать будущей маме, если уже есть сбои в работе этого органа;
·   какие полезные нутриенты нужно включить в рацион для поддержки щитовидной железы.</t>
  </si>
  <si>
    <t>Арабский язык за 3 месяца. Интенсивный курс</t>
  </si>
  <si>
    <t>Сам себе репетитор</t>
  </si>
  <si>
    <t>978-5-17-170197-0</t>
  </si>
  <si>
    <t>СамСебеРепетитор</t>
  </si>
  <si>
    <t>ASE000000000886148</t>
  </si>
  <si>
    <t>http://cdn.eksmo.ru/v2/ASE000000000886148/COVER/cover1.jpg</t>
  </si>
  <si>
    <t>СамСебеРепетитор Арабский язык за 3 месяца. Интенсивный курс</t>
  </si>
  <si>
    <t>Махмуд Азар — автор множества справочных и учебных пособий по арабскому языку. Его книги позволяют овладеть языком с нуля и постепенно перейти к чтению Священного Корана в оригинале.
Данный самоучитель поможет в короткий срок овладеть лексическим и грамматическим минимумом начального уровня и простыми формами разговорной речи. Курс состоит из 21 урока. В каждом уроке представлены основные грамматические темы и полезная лексика, необходимая в повседневном общении. Для отработки практических навыков предлагаются упражнения с ответами. В конце книги вы найдете краткий русско-арабский словарь.
Книга адресована всем, кто хочет в краткие сроки овладеть основами арабского языка.</t>
  </si>
  <si>
    <t>Кошмар в кабинете химии</t>
  </si>
  <si>
    <t>Крамская М.И.</t>
  </si>
  <si>
    <t>Самая страшная детская книга</t>
  </si>
  <si>
    <t>МИСТИКА И УЖАСЫ ДЛЯ ДЕТЕЙ И ПОДРОСТКОВ (11-16 ЛЕТ)</t>
  </si>
  <si>
    <t>978-5-17-166426-8</t>
  </si>
  <si>
    <t>Адушева Евгения Сергеевна</t>
  </si>
  <si>
    <t>СамСтрашДетКнига</t>
  </si>
  <si>
    <t>ASE000000000883620</t>
  </si>
  <si>
    <t>http://cdn.eksmo.ru/v2/ASE000000000883620/COVER/cover1.jpg</t>
  </si>
  <si>
    <t>СамСтрашДетКнига Крамская Кошмар в кабинете химии</t>
  </si>
  <si>
    <t>Каково это — провести ночь в школе, прячась от инопланетного НЕЧТО? Ленка Мороз знает об этом не понаслышке и никому не сможет порекомендовать подобный опыт. Но что поделать — мир как-то спасать придётся!</t>
  </si>
  <si>
    <t>Ленка Мороз и подумать не могла, сколько бед на нее свалится в последний учебный день. Всего-то заступилась за Нинку — и вот они уже обе заперты в школе, кабинет химии превратился в смертельную ловушку, а рядом рыщет инопланетное НЕЧТО. Придется Ленке спасать и Нинку, и школу, и, кажется, весь мир…</t>
  </si>
  <si>
    <t>Самая страшная книга. Сказочный кошмар</t>
  </si>
  <si>
    <t>Горшков В., Качим М., Мендыбаев А.</t>
  </si>
  <si>
    <t>Самая страшная книга</t>
  </si>
  <si>
    <t>978-5-17-170137-6</t>
  </si>
  <si>
    <t>СамСтрашнаяКнига(тв)</t>
  </si>
  <si>
    <t>ASE000000000886081</t>
  </si>
  <si>
    <t>http://cdn.eksmo.ru/v2/ASE000000000886081/COVER/cover1.jpg</t>
  </si>
  <si>
    <t>СамСтрашнаяКнига(тв)Сказочный кошмар</t>
  </si>
  <si>
    <t>— В сборник «Сказочный кошмар» вошли три небольших романа, ставших победителями в масштабном конкурсе, устроенном сообществом «Самая страшная книга» совместно с порталом «Литнет». В конкурсе приняло участие свыше сотни работ, а трех призеров отбирали прекрасно ориентирующиеся в жанре редакторы проекта «ССК».
— Фолк-хоррор, темное фэнтези и мрачная сказка в одном флаконе. Присутствуют: славянский и северный колорит, русская народная нечисть и борцы с нею.
— Для тех, кому понравились антологии «Черные сказки» и «Колдовство».</t>
  </si>
  <si>
    <t>«Самая страшная книга» и литературный портал «Литнет» представляют.
Кто знает, как хоронить домового?..
Доводилось ли вам слышать про Аспидово Древо?..
Куда и зачем манит людей полярное сияние?..
Ответы на эти и другие вопросы подарит «Сказочный кошмар» — результат самой необычной коллаборации года.
Три автора. Три романа. Три очень страшные сказки. Темное фэнтези, мистика, фолк-хоррор. Лауреаты конкурса «Сказочный кошмар», отобранные редакторами «Самой страшной книги» из более чем сотни произведений.
О борцах с нежитью в мире славянского фольклора. О мрачном наследии могучего племени древлян, породившего легенды о Бабе-яге и избушке на курьих ножках. О древнем зле, обитающем на полуострове Ямал…
Это — не просто сказки. Это — настоящий «Сказочный кошмар»!</t>
  </si>
  <si>
    <t>Последний Словотворец. Разрушенные оковы</t>
  </si>
  <si>
    <t>Аст О.</t>
  </si>
  <si>
    <t>Словотворцы магических миров</t>
  </si>
  <si>
    <t>978-5-17-164367-6</t>
  </si>
  <si>
    <t>СловотворцыМагичМиров</t>
  </si>
  <si>
    <t>ASE000000000881497</t>
  </si>
  <si>
    <t>http://cdn.eksmo.ru/v2/ASE000000000881497/COVER/cover1.jpg</t>
  </si>
  <si>
    <t>СловотворцыМагичМиров Последний Словотворец. Разрушенные оковы</t>
  </si>
  <si>
    <t>– Четвертая, предпоследняя часть цикла средневекового фэнтези.
– Уникальный авторский мир с пантеоном богов, легендами и поверьями, магией и политическим устройством.
– Многогранная история, исследующая вопросы героизма, долга и предназначения, неоднозначности моральных выборов, веры и убеждений.
– Атмосферные цветные иллюстрации внутри.
– Для поклонников циклов «Сага о Видящих» Робин Хобб и «Игра Престолов» Джорджа Мартина.</t>
  </si>
  <si>
    <t>Абьерны, Аудульфы и Арнвиды — три сильнейших Первых рода, произошедших от исполинских зверей и созданных богом Сэимом для влияния на мир людей. Но Древний бог не предполагал, что их разумом овладеет первобытный гнев и они станут опасными для природного равновесия.
Тогда Сэим выбрал достойных людей и наделил их даром усмирять Первые роды ценой своей жизни. И дал им имя Вегарды — хранители Земли.
Бесконечная цепь из жертв и перерождений сковала их на долгие столетия. Пока под леденящим северным ветром не сошлись пути Первого Абьерна и последнего Вегарда. Они отказались от своего предназначения и захотели спасти жизни друг друга, разрушив кровавые оковы. Но сможет ли одна изувеченная душа противостоять богам? Ведь древние письмена гласят:
«И пока рождаются потомки великих Трех родов, в чьих венах течет кровь Первых зверей, не будет покоя Вегардам. Обречены они на вечное мучение и смерть».</t>
  </si>
  <si>
    <t>Вор, шпион и убийца</t>
  </si>
  <si>
    <t>Буйда Ю.В.</t>
  </si>
  <si>
    <t>Совсем другое время</t>
  </si>
  <si>
    <t>978-5-17-168401-3</t>
  </si>
  <si>
    <t>СовсемДругоеВремя</t>
  </si>
  <si>
    <t>ASE000000000884943</t>
  </si>
  <si>
    <t>http://cdn.eksmo.ru/v2/ASE000000000884943/COVER/cover1.jpg</t>
  </si>
  <si>
    <t>СовсемДругоеВремя Буйда Вор, шпион и убийца</t>
  </si>
  <si>
    <t>- Новинка серии исторической прозы РЕШ «Совсем другое время». 
- История, принесшая Юрию Буйде премию «Большая книга». 
- Книга о творчестве, исследующая метафору о писателе как о воре, шпионе и убийце. Он «крадет» слова, «подглядывает» жизнь и «убивает прекрасное» ради искусства.
- Действие книги происходит в 1950–1980-х гг в городках Калининградской области, бывшей Пруссии. История места напрямую влияет на судьбы героев. 
- Другие книги Юрия Буйды — «Дар речи» и «Пятое царство», «Прусская невеста». Писатель известен отличным чувством юмора, образностью языка и выпуклыми, запоминающимися образами.</t>
  </si>
  <si>
    <t>Юрий Буйда — автор романов «Дар речи» и «Пятое царство», сборника рассказов «Прусская невеста» и других книг, опубликованных в России, Франции, Великобритании, Эстонии, Польше, Венгрии, Словакии и Норвегии.
В романе «Вор, шпион и убийца» (премия «Большая книга») герой упрямо идет к профессии писателя — «ремеслу вора, шпиона и убийцы. Писатель подглядывает, подслушивает, крадет чужие черты и слова, а потом переносит всё это на бумагу, останавливает мгновения, как говорил Гёте, то есть — убивает живое ради прекрасного…».
Совсем другое время (1950-е–1980-е годы) — и совсем другое место (упоительный быт маленьких городков Калининградской области, недавней Пруссии); память о том, что «мир лежит во зле», список смертных грехов, человеческая низость и жестокость — и при этом умение видеть во всём этом божественную красоту; любовь, страсть и смерть — всё сошлось на страницах этого романа.</t>
  </si>
  <si>
    <t>Взлет и падение Третьего Рейха</t>
  </si>
  <si>
    <t>Ширер У.</t>
  </si>
  <si>
    <t>Страницы истории</t>
  </si>
  <si>
    <t>978-5-17-109066-1</t>
  </si>
  <si>
    <t>СтраницыИстории</t>
  </si>
  <si>
    <t>The Rise and Fall of the Third Reich</t>
  </si>
  <si>
    <t>ASE000000000837132</t>
  </si>
  <si>
    <t>http://cdn.eksmo.ru/v2/ASE000000000837132/COVER/cover1.jpg</t>
  </si>
  <si>
    <t>СтраницыИстории Взлет и падение Третьего Рейха</t>
  </si>
  <si>
    <t>Эту книгу "Нью-Йорк таймс" назвала "одной из важнейших работ в области новейшей истории".
Эту книгу удостоили Национальной книжной премии, перевели практически на все языки, переиздавали уже более 30 раз - и она по-прежнему находит тысячи и тысячи новых читателей во всем мире. 
Что придает работе Уильяма Ширера такую ценность? Почему многие ученые считают ее "лучшим, что было написано о нацизме в Германии"?
Автор не просто констатирует факты и описывает события, он подробно и объективно анализирует истоки появления национал-социализма.
Ход германской истории и особенности немецкого национального менталитета, широкое распространение теории об "особом пути" Германии, политический и экономический тупик, в котором страна оказалась после Версальского договора, идеологические корни национал-социализма и даже подробности биографии Гитлера - все это Уильям Ширер сводит воедино и изучает в совокупности взаимовлияний.</t>
  </si>
  <si>
    <t>Трудно быть богом</t>
  </si>
  <si>
    <t>978-5-17-118639-5</t>
  </si>
  <si>
    <t>ASE000000000847008</t>
  </si>
  <si>
    <t>http://cdn.eksmo.ru/v2/ASE000000000847008/COVER/cover1.jpg</t>
  </si>
  <si>
    <t>Стругацкие(лучшее)Трудно быть богом</t>
  </si>
  <si>
    <t>Возможно, самое известное из произведений братьев Стругацких. 
Один из самых прославленных повестей отечественной фантастики.
Увлекательная, полная драматизма история жизни, любви и приключений дона Руматы из королевства Арканар на далекой планете – рыцаря с двумя мечами, под именем которого скрывается Антон, резидент с планеты Земля.</t>
  </si>
  <si>
    <t>Влада. Маг-убийца</t>
  </si>
  <si>
    <t>Готти С.</t>
  </si>
  <si>
    <t>Темный Универ</t>
  </si>
  <si>
    <t>978-5-17-170842-9</t>
  </si>
  <si>
    <t>ТемныйУнивер</t>
  </si>
  <si>
    <t>ASE000000000886602</t>
  </si>
  <si>
    <t>http://cdn.eksmo.ru/v2/ASE000000000886602/COVER/cover1.jpg</t>
  </si>
  <si>
    <t>ТемныйУнивер Готти Влада. Маг-убийца</t>
  </si>
  <si>
    <t>Жила себе Влада спокойно и вдруг узнала, что она наполовину нечисть, наполовину — маг. И все бы ничего, но оба этих клана находятся сейчас на пороге большой войны... Чью сторону принять? Как поступить?.. Сейчас бы Влада все отдала, чтобы быть обычной девочкой!</t>
  </si>
  <si>
    <t>Москва — сердце тайного мира, здесь нечисть и маги готовятся к большой войне.
Владе сложнее всех: ведь в ней кровь и тех и других.
Будь осторожна, силы ТЬМЫ и СВЕТА идут за тобой по пятам.</t>
  </si>
  <si>
    <t>Лучшие китайские сказки и истории о любви с произношением</t>
  </si>
  <si>
    <t>Учимся читать с транскрипцией</t>
  </si>
  <si>
    <t>978-5-17-154109-5</t>
  </si>
  <si>
    <t>УчимсяЧитать(с транскрипц</t>
  </si>
  <si>
    <t>ASE000000000870546</t>
  </si>
  <si>
    <t>http://cdn.eksmo.ru/v2/ASE000000000870546/COVER/cover1.jpg</t>
  </si>
  <si>
    <t>УчимсяЧитать(с транскрипцией)Лучшие китайские сказки и истории о любви с произношением</t>
  </si>
  <si>
    <t>В книгу вошли народные китайские сказки «Как Паньгу сотворил мир», «Как Нюйва создала людей», «Волшебная кисть Ма Ляна» и др. 
Тексты сказок подготовлены для начального уровня владения китайским языком. Над каждым словом добавлена транскрипция пиньинь (основная латинская транскрипция китайского языка). В конце книги расположен небольшой китайско-русский словарь.
Издание предназначено для всех, кто только начал изучать китайский язык и стремится достичь успехов. Чтение в оригинале — это прекрасная возможность познакомиться с культурой Китая.</t>
  </si>
  <si>
    <t>Английский язык для школьников</t>
  </si>
  <si>
    <t>Учимся легко в школе и дома</t>
  </si>
  <si>
    <t>978-5-17-088418-6</t>
  </si>
  <si>
    <t>УчЛегкоШД.</t>
  </si>
  <si>
    <t>ASE000000000703688</t>
  </si>
  <si>
    <t>http://cdn.eksmo.ru/v2/ASE000000000703688/COVER/cover1.jpg</t>
  </si>
  <si>
    <t>УчЛегкоШД.Английский язык для школьников</t>
  </si>
  <si>
    <t>Настоящая книга представляет собой учебное пособие для школьников, начинающих изучать английский язык. Материал разбит по темам. К каждой даны словарики с новыми словами для заучивания, а также короткие несложные рассказы и диалоги. Строение английского языка раскрывается в разделах "Немного грамматики".
С помощью этого пособия школьники могут заниматься дома самостоятельно, прибегая к помощи взрослых только в тех случаях, когда требуются дополнительные разъяснения.</t>
  </si>
  <si>
    <t>Испанский язык для школьников</t>
  </si>
  <si>
    <t>978-5-17-084158-5</t>
  </si>
  <si>
    <t>AST000000000153408</t>
  </si>
  <si>
    <t>http://cdn.eksmo.ru/v2/AST000000000153408/COVER/cover1.jpg</t>
  </si>
  <si>
    <t>УчЛегкоШД.Испанский язык для школьников</t>
  </si>
  <si>
    <t>Настоящая книга представляет собой учебное пособие для школьников, начинающих изучать испанский язык. Материал разбит по темам. К каждой даны словарики с новыми словами для заучивания, а также короткие несложные рассказы и диалоги. Строение испанского языка раскрывается в разделах "Немного грамматики".
С помощью этого пособия школьники могут заниматься дома самостоятельно, прибегая к помощи взрослых только в тех случаях, когда требуются дополнительные разъяснения.</t>
  </si>
  <si>
    <t>Немецкий язык для школьников</t>
  </si>
  <si>
    <t>978-5-17-080773-4</t>
  </si>
  <si>
    <t>AST000000000130866</t>
  </si>
  <si>
    <t>http://cdn.eksmo.ru/v2/AST000000000130866/COVER/cover1.jpg</t>
  </si>
  <si>
    <t>УчЛегкоШД.Немецкий язык для школьников</t>
  </si>
  <si>
    <t>Настоящая книга представляет собой учебное пособие для школьников, начинающих изучать немецкий язык. Материал разбит по темам. К каждой даны словарики с новыми словами для заучивания, а также короткие несложные рассказы и диалоги. Строение немецкого языка раскрывается в разделах "Немного грамматики".
С помощью этого пособия школьники могут заниматься дома самостоятельно, прибегая к помощи взрослых только в тех случаях, когда требуются дополнительные разъяснения.</t>
  </si>
  <si>
    <t>Французский язык для школьников</t>
  </si>
  <si>
    <t>978-5-17-080774-1</t>
  </si>
  <si>
    <t>AST000000000130771</t>
  </si>
  <si>
    <t>http://cdn.eksmo.ru/v2/AST000000000130771/COVER/cover1.jpg</t>
  </si>
  <si>
    <t>УчЛегкоШД.Французский язык для школьников</t>
  </si>
  <si>
    <t>Настоящая книга представляет собой учебное пособие для школьников, начинающих изучать французский язык. Материал разбит по темам. К каждой даны словарики с новыми словами для заучивания, а также короткие несложные рассказы и диалоги. Строение французского языка раскрывается в разделах "Немного грамматики".
С помощью этого пособия школьники могут заниматься дома самостоятельно, прибегая к помощи взрослых только в тех случаях, когда требуются дополнительные разъяснения.</t>
  </si>
  <si>
    <t>Серкин В.П.</t>
  </si>
  <si>
    <t>Философия шамана</t>
  </si>
  <si>
    <t>978-5-17-172136-7</t>
  </si>
  <si>
    <t>ФилософияШамана</t>
  </si>
  <si>
    <t>ASE000000000887691</t>
  </si>
  <si>
    <t>http://cdn.eksmo.ru/v2/ASE000000000887691/COVER/cover1.jpg</t>
  </si>
  <si>
    <t>ФилософияШамана Серкин Хохот шамана</t>
  </si>
  <si>
    <t>Белая рыба. Сказания о Бай и Ю. Сон бабочки (8)</t>
  </si>
  <si>
    <t>Гу Ш.</t>
  </si>
  <si>
    <t>Хиты Китая. Белая рыба</t>
  </si>
  <si>
    <t>978-5-17-171651-6</t>
  </si>
  <si>
    <t>Рязанцева Елизавета Игоревна</t>
  </si>
  <si>
    <t>ХитыКитаяБелаяРыба</t>
  </si>
  <si>
    <t>White Fish: Dream of Butterfly 《白鱼记8：梦蝶》 Volume 8 (novel)</t>
  </si>
  <si>
    <t>ASE000000000878656</t>
  </si>
  <si>
    <t>http://cdn.eksmo.ru/v2/ASE000000000878656/COVER/cover1.jpg</t>
  </si>
  <si>
    <t>ХитыКитаяБелаяРыба Сказания о Бай и Ю. Сон бабочки (8)</t>
  </si>
  <si>
    <t>– Финал мистического китайского фэнтези-бестселлера!
– История полюбилась читателям за неспешное повествование, глубоких героев и теплые отношения между ними, а также за атмосферу Древнего Китая и мифологию. 
– Книга об искренней дружбе, помощи окружающим и связи сквозь столетия.
– От популярной писательницы, которая вошла в десятку лучших в 2014 году, заняла второе место в третьем национальном конкурсе молодежных новелл «Кубок Чжоучжуан», стала лауреатом десятой премии имени Чэнь Бочуя.
– Для поклонников азиатского фэнтези «Благословение небожителей», «Магистр дьявольского культа», «Смерть заберет с собой осень».</t>
  </si>
  <si>
    <t>Сяо Бай с самого детства страдает от загадочной болезни. Все меняется, когда он встречает таинственного незнакомца, который обещает ему исцеление. Вместе они отправляются в путешествие, собирая осколки воспоминаний… Пришло время узнать всю правду о забытом прошлом.
Сяо Бай, Хуан Няо и Лю И вновь оказываются в разных историях и помогают тем, кто попал в беду: одних кто-то превратил в обезьян на радость Глупого принца, сам принц страдает от неразделенной любви, а ребенок, что искренне хотел понимания взрослых, получил в ответ лишь насмешки и недоверие.
Каждый шаг приближает их к Фэй Ю, и вот, когда он уже так близко, выясняется, что шаман заключил его в тюрьму царства теней. Теперь Сяо Баю предстоит узнать, как помочь другу, и понять, в чем кроется великая тайна жизни…</t>
  </si>
  <si>
    <t>Наин</t>
  </si>
  <si>
    <t>Чхон С.</t>
  </si>
  <si>
    <t>Хиты корейской волны</t>
  </si>
  <si>
    <t>978-5-17-170705-7</t>
  </si>
  <si>
    <t>ХитыКорейскойВолны</t>
  </si>
  <si>
    <t>나인 (Nain)</t>
  </si>
  <si>
    <t>ASE000000000879756</t>
  </si>
  <si>
    <t>http://cdn.eksmo.ru/v2/ASE000000000879756/COVER/cover1.jpg</t>
  </si>
  <si>
    <t>ХитыКорейскойВолны Чхон Наин</t>
  </si>
  <si>
    <t>– Детектив с элементами мистики о старшекласснице, в которой пробудились необычные способности слышать растения. Ей предстоит узнать правду о пропаже ребенка и о себе.
– Чхон Соллан – член Союза писателей-фантастов Республики Корея и лауреат Корейской премии в области литературы и науки за лучший научно-фантастический роман.
– В духе романов «Настоящий я» Ли Хиен и «Пересеку время ради тебя» Ли Кконним.</t>
  </si>
  <si>
    <t>Жизнь школьницы Наин идет своим чередом: учеба, друзья, магазин цветов тети.
Но однажды девушка замечает маленький зеленый росток на своей руке и начинает слышать голоса растений. Следуя за лесными шепотами, она узнает об исчезновении мальчика, произошедшем два года назад. С этого момента Наин и ее друзья начинают собственное расследование. Им придется выяснить, к каким голосам следует прислушиваться, а к каким — нет.
Наин предстоит не только разгадать тайну, сокрытую в глубине леса, но и понять, кто она, какие силы в ней спрятаны и что ее ждет впереди.</t>
  </si>
  <si>
    <t>Пикник на обочине. Иллюстрированное издание с комментариями</t>
  </si>
  <si>
    <t>Шедевры мировой литературы</t>
  </si>
  <si>
    <t>978-5-17-139412-7</t>
  </si>
  <si>
    <t>ШедеврыМирЛитературы</t>
  </si>
  <si>
    <t>ASE000000000860389</t>
  </si>
  <si>
    <t>http://cdn.eksmo.ru/v2/ASE000000000860389/COVER/cover1.jpg</t>
  </si>
  <si>
    <t>ШедеврыМирЛитературы Стругацкие Пикник на обочине</t>
  </si>
  <si>
    <t>•   Коллекционное иллюстрированное издание одного из самых известных романов братьев Стругацких.
•   Текст сопровождается вступительной статьей и комментариями Бориса Вишневского и Марианны Алферовой.
•   Культовое произведение советской фантастики, чей вымышленный мир во многом стал нынешней реальностью.
•   Повесть послужила основой знаменитого фильма Тарковского «Сталкер», компьютерной игры с тем же названием и целой серии повестей и романов, написанных с использованием мира «Пикника».
•   Серия «Шедевры мировой литературы» — увлекательное путешествие по истории создания величайших произведений мировой литературы.</t>
  </si>
  <si>
    <t>«Счастье для всех, даром, и пусть никто не уйдет обиженный!» — фраза из, пожалуй, самого популярного романа братьев Стругацких, культовая для нескольких поколений. Вместе с ней в «Пикнике на обочине» родились такие слова, как «сталкер» и «Зона», ставшие общеупотребительными.
Рискуя жизнью, сталкеры добывают из Зоны артефакты — не более чем космический мусор, оставленный пришельцами на Земле подобно тому, как после человеческого пикника на обочине дороги остаются пустые бутылки, банки и упаковки. Никому точно не известно, для чего предназначены эти артефакты, порой несущие огромную опасность. Каждый сталкер мечтает дойти до Золотого Шара, который может выполнить самое сокровенное желание.
В этом комментированном издании с иллюстрациями мы предлагаем читателю еще раз вместе с Рэдриком Шухартом проделать путь по Зоне к Золотому Шару</t>
  </si>
  <si>
    <t>Деловой китайский язык. Подготовка к Business Chinese Test (A). Книга 2</t>
  </si>
  <si>
    <t>978-5-17-170199-4</t>
  </si>
  <si>
    <t>ASE000000000886150</t>
  </si>
  <si>
    <t>http://cdn.eksmo.ru/v2/ASE000000000886150/COVER/cover1.jpg</t>
  </si>
  <si>
    <t>ШколаКитайскогоЯзыка Деловой китайский язык. Подготовка к Business Chinese Test (A). Книга 2</t>
  </si>
  <si>
    <t>Марина Москаленко — заведующая кафедрой китайского языка и старший преподаватель Института стран Востока.
Это учебное пособие предназначено для изучения основ китайского языка с уклоном в деловую лексику. Оно также подходит для подготовки к грамматической и лексической части экзамена по бизнес-китайскому BCT (A). Вторая книга включает 20 уроков с грамматикой начального и среднего уровней и лексикой уровня BCT (A) с добавлением дополнительных слов. В конце учебника представлены ключи ко всем упражнениям.
Книга адресована всем, кто хочет овладеть базовыми деловыми фразами на китайском языке, и подойдет как обучающимся с нуля, так и тем, кто уже изучает язык самостоятельно или на курсах.</t>
  </si>
  <si>
    <t>ФАЗА. Взламывая иллюзию реальности</t>
  </si>
  <si>
    <t>Радуга М.В.</t>
  </si>
  <si>
    <t>Школа Радуги</t>
  </si>
  <si>
    <t>978-5-17-162646-4</t>
  </si>
  <si>
    <t>ШколаРадуги</t>
  </si>
  <si>
    <t>ASE000000000879364</t>
  </si>
  <si>
    <t>http://cdn.eksmo.ru/v2/ASE000000000879364/COVER/cover1.jpg</t>
  </si>
  <si>
    <t>ШколаРадуги ФАЗА. Взламывая иллюзию реальности (2-ое издание)</t>
  </si>
  <si>
    <t>«Всю жизнь от Сибири до Калифорнии, от нейрофизиологии до квантовой физики, в нелегальных экспериментах с тысячами людей я искал элегантное решение одной странной загадки. Но найденный ответ поверг меня в шок и изменил представление о всей реальности. В отличие от других, я предлагаю не просто взглянуть на окружающий мир с иного ракурса, а опробовать самостоятельно проверенные на тысячах людей пошаговые практики, которые уже через несколько часов могут разрушить основы вашей ограниченной реальности и дадут новые революционные инструменты получения информации, самолечения, путешествий, развлечений и многого другого».
Этому высказыванию уже несколько лет. За это время через школу Михаила Радуги прошло не менее 20 000 учеников, а видеокурсы стабильно набирают в просмотрах до 3 млн зрителей.
С 2020 года команда автора стала лидером по количеству исследований и научных публикаций об осознанных сновидениях, а термин «фаза» наконец-то официально признан в научных кругах. В 2021 году была основана лаборатория по исследованию фазовых состояний LaBerge, которая занимается изучением феномена и возможностей человеческого мозга.
Даже спустя годы эта книга остается лидером на рынке книг по изучению осознанных сновидений, не имея аналогов. Благодаря масштабному и понятному описанию феномена и техник попадания в осознанные состояния она и сегодня поможет любому, кто хочет познать феномен «фазы» на практике.</t>
  </si>
  <si>
    <t>Хроники Раздолбая. Похороните меня за плинтусом 2</t>
  </si>
  <si>
    <t>Санаев П.</t>
  </si>
  <si>
    <t>978-5-17-092046-4</t>
  </si>
  <si>
    <t>ASE000000000714959</t>
  </si>
  <si>
    <t>http://cdn.eksmo.ru/v2/ASE000000000714959/COVER/cover1.jpg</t>
  </si>
  <si>
    <t>ЭксклюзивКласНов Санаев Похороните меня-2. Хроники Раздолбая.</t>
  </si>
  <si>
    <t>Павел Санаев - российский писатель, сценарист, переводчик, режиссер и продюсер. Родился в актерской семье в Москве (его мать - известная актриса Елена Санаева, приемный отец - Ролан Быков). Известен не только как автор нашумевшей повести «Похороните меня за плинтусом», ставшей чуть ли не главным лонгселлером XXI века, и романа «Хроники Раздолбая», опубликованного в 2013 году, но и как режиссер и сценарист целого ряда фильмов.</t>
  </si>
  <si>
    <t>"Хроники Раздолбая" - продолжение культовой повести Павла Санаева "Похороните меня за плинтусом". Герою девятнадцать лет, и все называют его Раздолбаем.
 Раздираемый противоречивыми желаниями и стремлениями, то подверженный влиянию других, то отстаивающий свои убеждения, Раздолбай будет узнавать жизнь методом проб и ошибок. Проституки и секс, свобода, безнаказанность и бунт - с одной стороны; одна-единственная любимая девушка, образованные друзья и вера в Бога - с другой.
 Наверное самое притягательное в новом романе Павла Санаева - предельная искренность главного героя. Он поделится с нами теми мыслями и чувствами, в которых мы боимся сами себе признаться.</t>
  </si>
  <si>
    <t>Категории. Об истолковании</t>
  </si>
  <si>
    <t>Аристотель</t>
  </si>
  <si>
    <t>978-5-17-154713-4</t>
  </si>
  <si>
    <t>De interpretatione</t>
  </si>
  <si>
    <t>ASE000000000871186</t>
  </si>
  <si>
    <t>http://cdn.eksmo.ru/v2/ASE000000000871186/COVER/cover1.jpg</t>
  </si>
  <si>
    <t>ЭксклюзивКлассика Аристотель Категории. Об истолковании</t>
  </si>
  <si>
    <t>Аристотель (384-322 до н.э.) - один из величайших мыслителей Античности, ученик Платона и воспитатель Александра Македонского, основатель школы перипатетиков, основоположник формальной логики, ученый-естествоиспытатель, оказавший значительное влияние на развитие всей западноевропейской философии и науки. 
Первым трактатом в знаменитом «Органоне» Аристотеля, философском сочинении, посвященном логике, были «Категории» - одно из самых ранних произведений философа, где впервые выделены 10 категорий, пользуясь которыми мы познаем и описываем окружающую действительность. Эта работа во многом послужила фундаментом для исследований логики на протяжении всей истории западной философии.
В сборник входят также «Введение» Порфирия, античного философа-неоплатоника, который разъясняет все основные понятия учения о логике в «Категориях», и логический трактат Аристотеля «Об истолковании».</t>
  </si>
  <si>
    <t>Тэсс из рода д'Эрбервиллей</t>
  </si>
  <si>
    <t>Гарди Т.</t>
  </si>
  <si>
    <t>978-5-17-100177-3</t>
  </si>
  <si>
    <t>Tess of the d'Urbervilles: A Pure Woman Faithfully Presented</t>
  </si>
  <si>
    <t>ASE000000000826602</t>
  </si>
  <si>
    <t>http://cdn.eksmo.ru/v2/ASE000000000826602/COVER/cover1.jpg</t>
  </si>
  <si>
    <t>ЭксклюзивКлассика Гарди Тэсс из рода д'Эрбервиллей</t>
  </si>
  <si>
    <t>Эта история об искушении, любви и предательстве легла в основу сценариев нескольких экранизаций. 
Юная красавица, дочь обедневшего потомка древнего аристократического рода, казалось, создана для счастья. Но страдания преследуют Тэсс, она становится жертвой сластолюбивого буржуа, теряет ребенка, переживает предательство мужа... "Однажды жертва — на всю жизнь жертва! Таков закон!" — говорит она, но в ее душе зреет бунт...</t>
  </si>
  <si>
    <t>Сказки, легенды, притчи</t>
  </si>
  <si>
    <t>Леонардо да Винчи</t>
  </si>
  <si>
    <t>978-5-17-163957-0</t>
  </si>
  <si>
    <t>(Уволен) Кожанова Софи Ивановна</t>
  </si>
  <si>
    <t>Favole e leggende</t>
  </si>
  <si>
    <t>ASE000000000881054</t>
  </si>
  <si>
    <t>http://cdn.eksmo.ru/v2/ASE000000000881054/COVER/cover1.jpg</t>
  </si>
  <si>
    <t>ЭксклюзивКлассика Леонардо да Винчи Сказки, легенды, притчи</t>
  </si>
  <si>
    <t>Леонардо да Винчи — знаменитый итальянский художник, ученый, архитектор и изобретатель, один из самых выдающихся представителей эпохи Возрождения.
Человек, многих талантов, Леонардо был блестящим прозаиком и стилистом, а его сочинения поражали как современников, так и потомков красотой и изяществом слога.
В это издание вошли сочиненные им сказки, легенды и притчи, ставшие народными в итальянских деревушках и до сих пор передающихся из уст в уста.
Издание в удобном карманном формате в любимом оформлении легендарной серии «Эксклюзивная классика».</t>
  </si>
  <si>
    <t>Леонардо да Винчи, пожалуй, одна из самых загадочных фигур в истории человечества. Его изобретения и открытия опередили свое время, его картины и скульптуры считаются величайшими произведениями искусства. Но много ли людей знает о том, что Леонардо также сочинял сказки? Его притчи и легенды стали народными в итальянский деревнях и до сих передаются из уст в уста.  Они поражают знаниями автора эпохи Возрождения о повадках животных, раскрывают мысли великого мастера об окружающем мире. Мораль же, которой пронизаны сказки да Винчи, остается неизменно актуальной и в наши дни.</t>
  </si>
  <si>
    <t>Нищета философии</t>
  </si>
  <si>
    <t>Маркс К.</t>
  </si>
  <si>
    <t>978-5-17-126832-9</t>
  </si>
  <si>
    <t>ASE000000000852326</t>
  </si>
  <si>
    <t>http://cdn.eksmo.ru/v2/ASE000000000852326/COVER/cover1.jpg</t>
  </si>
  <si>
    <t>ЭксклюзивКлассика Маркс Нищета философии</t>
  </si>
  <si>
    <t>Эта работа написана К. Марксом на французском языке в качестве ответа на книгу французского политика и социолога П.-Ж. Прудона "Система экономических противоречий, или Философия нищеты"
В своей "Нищете философии" автор  в форме критики Прудона впервые изложил для широкой публики исходные положения своего экономического учения, предложив то, что через двадцать лет превратилось в стройную теорию, развитую в "Капитале".
В настоящее издание включены два письма К. Маркса, также содержащие критику взглядов Прудона.</t>
  </si>
  <si>
    <t>Иметь и не иметь (новый перевод)</t>
  </si>
  <si>
    <t>Хемингуэй Э.</t>
  </si>
  <si>
    <t>978-5-17-098304-9</t>
  </si>
  <si>
    <t>TO HAVE AND HAVE NOT</t>
  </si>
  <si>
    <t>ASE000000000724510</t>
  </si>
  <si>
    <t>http://cdn.eksmo.ru/v2/ASE000000000724510/COVER/cover1.jpg</t>
  </si>
  <si>
    <t>ЭксклюзивКлассика Хемингуэй Иметь и не иметь (новый перевод)</t>
  </si>
  <si>
    <t>"Иметь и не иметь" (1937 г.) — история Гарри Моргана, простого и честного рыбака, который превращается в контрабандиста. В основе повествования — судьба главного героя, ставшего преступником. Но кроме этого, "Иметь и не иметь" — остросоциальный роман, в центре которого — конфликт бедности и богатства, имущих и не имущих, людей, которых бедность вынуждает преступать закон, и людей, наслаждающихся жизнью и прожигающих ее. Кто же из них более достоин порицания?</t>
  </si>
  <si>
    <t>Праздник, который всегда с тобой</t>
  </si>
  <si>
    <t>978-5-17-087153-7</t>
  </si>
  <si>
    <t>AST000000000173430</t>
  </si>
  <si>
    <t>http://cdn.eksmo.ru/v2/AST000000000173430/COVER/cover1.jpg</t>
  </si>
  <si>
    <t>ЭксклюзивКлассика Хемингуэй Праздник, который всегда с тобой</t>
  </si>
  <si>
    <t>Париж «золотых двадцатых» для миллионов читателей всего мира навеки останется «Парижем Хемингуэя» — городом, где не имея за душой лишнего гроша можно жить, работать и быть счастливым.
Десятилетиями это произведение публиковалось по его изданию 1964 года, вышедшему спустя три года после смерти писателя.
Однако внук и сын писателя Шон и Патрик, проделав огромную работу, восстановили подлинный текст рукописи в том виде, в каком он существовал еще при жизни писателя. 
Теперь у читателя есть возможность познакомиться с тем «Праздником…», который хотел представить ему сам Эрнест Хемингуэй…</t>
  </si>
  <si>
    <t>Нетерпение сердца</t>
  </si>
  <si>
    <t>Цвейг С.</t>
  </si>
  <si>
    <t>978-5-17-105543-1</t>
  </si>
  <si>
    <t>Ungeduld des Herzens</t>
  </si>
  <si>
    <t>ASE000000000832375</t>
  </si>
  <si>
    <t>http://cdn.eksmo.ru/v2/ASE000000000832375/COVER/cover1.jpg</t>
  </si>
  <si>
    <t>ЭксклюзивКлассика Цвейг Нетерпение сердца</t>
  </si>
  <si>
    <t>Литературный шедевр Стефана Цвейга — роман «Нетерпение сердца» — превосходно экранизировался мэтром французского кино Эдуаром Молинаро.
Однако даже очень удачной экранизации не удалось сравниться с силой и эмоциональностью истории о безнадежной, безумной любви парализованной юной красавицы Эдит фон Кекешфальва к молодому австрийскому офицеру Антону Гофмюллеру, способному сострадать ей, понимать ее, жалеть, но не ответить ей взаимностью…</t>
  </si>
  <si>
    <t>Властелин мира</t>
  </si>
  <si>
    <t>Беляев А.Р.</t>
  </si>
  <si>
    <t>978-5-17-104955-3</t>
  </si>
  <si>
    <t>ASE000000000831686</t>
  </si>
  <si>
    <t>http://cdn.eksmo.ru/v2/ASE000000000831686/COVER/cover1.jpg</t>
  </si>
  <si>
    <t>ЭксклюзивКлассикаРус Беляев Властелин мира</t>
  </si>
  <si>
    <t>Тот, кто владеет человеческими умами, владеет миром, – и это прекрасно понимает молодой ученый Людвиг Штирнер – изобретатель удивительного аппарата, передающего мысли на расстоянии, как радиоволны.
Отныне изобретатель может без труда получить все, о чем раньше не смел и мечтать, – богатство, власть и даже сердце любимой девушки Эльзы. 
Против него бессильны полиция, армия и спецслужбы, и единственный, кто способен ему противостоять, – московский физик Качинский, тоже занимающийся проблемой воздействия радиоволн на человеческий мозг. 
Война двух гениев начинается… 
Роман Беляева был впервые опубликован в 1926 году, но и в наши дни читается как замечательное остросюжетное произведение, увлекательное и полное язвительного юмора.</t>
  </si>
  <si>
    <t>Самопознание</t>
  </si>
  <si>
    <t>Бердяев Н.А.</t>
  </si>
  <si>
    <t>978-5-17-105542-4</t>
  </si>
  <si>
    <t>ASE000000000832374</t>
  </si>
  <si>
    <t>http://cdn.eksmo.ru/v2/ASE000000000832374/COVER/cover1.jpg</t>
  </si>
  <si>
    <t>ЭксклюзивКлассикаРус Бердяев Самопознание</t>
  </si>
  <si>
    <t>Среди изданных в эмиграции книг Н. А. Бердяева следует назвать «Новое средневековье», «О назначении человека», «О рабстве и свободе человека», «Русская идея», и, наконец, «Самопознание», опубликованное посмертно. «Самопознание» — одно из последних произведений Бердяева, своеобразный итог его размышлений. «Опыт философской автобиографии» — так автор определил жанр своей книги, основными темами которой являются личность и время, личность и эпоха, личность и ее внутренняя свобода.</t>
  </si>
  <si>
    <t>Собачье сердце</t>
  </si>
  <si>
    <t>Булгаков М.А.</t>
  </si>
  <si>
    <t>978-5-17-115274-1</t>
  </si>
  <si>
    <t>ASE000000000843586</t>
  </si>
  <si>
    <t>http://cdn.eksmo.ru/v2/ASE000000000843586/COVER/cover1.jpg</t>
  </si>
  <si>
    <t>ЭксклюзивКлассикаРус Булгаков Собачье сердце(2-ое издание)</t>
  </si>
  <si>
    <t>Одно из лучших произведений великого классика русской литературы, автора романов «Мастер и Маргарита», «Белая гвардия» и пьесы «Иван Васильевич». 
Острая сатира на советскую действительность.</t>
  </si>
  <si>
    <t xml:space="preserve"> 
«Собачье сердце», гениальная повесть Михаила Булгакова, написанная еще в 1925 году, едва не стоившая автору свободы и до 1987 года издававшаяся лишь за рубежом и ходившая по рукам в самиздате, в представлениях не нуждается. 
Чуть  ли не до последней буквы разобранная на цитаты история милого пса Шарика, превращенного, благодаря эксперименту профессора Преображенского, в типичного «красного хама» Полиграфа Шарикова, среди русскоязычных читателей вот уже нескольких поколений носит поистине культовый статус. 
Также в состав сборника входит «Жизнь господина де Мольера», – печальная и блестяще-остроумная романизированная биография великого французского драматурга. </t>
  </si>
  <si>
    <t>Дым</t>
  </si>
  <si>
    <t>Тургенев И.С.</t>
  </si>
  <si>
    <t>978-5-17-150658-2</t>
  </si>
  <si>
    <t>ASE000000000866974</t>
  </si>
  <si>
    <t>http://cdn.eksmo.ru/v2/ASE000000000866974/COVER/cover1.jpg</t>
  </si>
  <si>
    <t>ЭксклюзивКлассикаРус Тургенев Дым</t>
  </si>
  <si>
    <t>В кружке прожигателей жизни на курорте в Баден-Бадене кипят нешуточные страсти и ведутся непрерывные, запальчивые споры о судьбах отечества. Тридцатилетний помещик Григорий Литвинов со скукой и иронией взирает на этот фарс, но внезапная встреча с юношеской любовью, замужней великосветской красавицей Ириной Ратмировой, разламывает его жизнь на до и после и превращает Григория в человека, буквально одержимого страстью...
Один из самых психологически тонких и остроумных романов Тургенева, в котором он очень точно описал общественно-политические темы и современную жизнь героев — неясную, обволакивающую, стремящуюся постоянно менять форму.
В сборник также вошли повести «Несчастная», относящаяся к романтическому периоду творчества автора, и «Пунин и Бабурин», написанная уже в стиле психологического реализма.</t>
  </si>
  <si>
    <t>Отцы и дети</t>
  </si>
  <si>
    <t>978-5-17-089255-6</t>
  </si>
  <si>
    <t>ASE000000000706534</t>
  </si>
  <si>
    <t>http://cdn.eksmo.ru/v2/ASE000000000706534/COVER/cover1.jpg</t>
  </si>
  <si>
    <t>ЭксклюзивКлассикаРус Тургенев Отцы и дети</t>
  </si>
  <si>
    <t>"Отцы и дети" — знаменитый роман Тургенева, ставший чуть ли не самым значительным произведением в истории о взаимоотношениях поколений. Споры главного героя Евгения Базарова, называающего себя нигилистом и отрицающего расхожие представления о жизни, искусстве, морали, природе человека, и его антагониста Павла Кирсанова, аристократа до мозга костей, состаляют главную проблематику романа.
Но сюжетная канва строится скорее на внутреннем конфликте самого Базарова. Только что отрицавший все и вся герой, не веривший в любовь, смеявшийся над своим приятелем, способным на нежные чувства, вдруг сам страстно и пылко влюбляется.
И все вдруг переворачивается вверх дном — с любовью Базаров совладать не в силах, она оказывается сильнее самых твердых убеждений.</t>
  </si>
  <si>
    <t>Империи духов. Книга для творчества в стиле аниме и манга</t>
  </si>
  <si>
    <t>Anime Art. Раскраски-аниме и манга</t>
  </si>
  <si>
    <t>978-5-17-137136-4</t>
  </si>
  <si>
    <t>AnimeArt</t>
  </si>
  <si>
    <t>Hundreds of Demons Walk and Jade People Sing-Ancient Style Painting Line Drawing Collection 《百妖行玉人歌 古风涂色线描集》</t>
  </si>
  <si>
    <t>ASE000000000858008</t>
  </si>
  <si>
    <t>http://cdn.eksmo.ru/v2/ASE000000000858008/COVER/cover1.jpg</t>
  </si>
  <si>
    <t>AnimeArt Империи духов. Книга для творчества в стиле аниме и манга</t>
  </si>
  <si>
    <t>Погрузитесь в волшебство восточной мифологии с этой уникальной раскраской, посвященной духам, легендам и фольклору Азии!
В каждом рисунке вы найдете удивительных созданий: от загадочных ёкаев и добрых ками до величественных драконов и мудрых хранителей природы. Каждая страница приглашает вас исследовать богатое культурное наследие Востока, где оживают старинные сказания и легенды.</t>
  </si>
  <si>
    <t>Фруктово-ягодное вино. Технология домашнего приготовления</t>
  </si>
  <si>
    <t>Кузьминов А.И.</t>
  </si>
  <si>
    <t>PROпить</t>
  </si>
  <si>
    <t>978-5-17-166605-7</t>
  </si>
  <si>
    <t>ASE000000000883833</t>
  </si>
  <si>
    <t>http://cdn.eksmo.ru/v2/ASE000000000883833/COVER/cover1.jpg</t>
  </si>
  <si>
    <t>PROпить Кузьминов Фруктово-ягодное вино. Технология домашнего приготовления</t>
  </si>
  <si>
    <t>Яблоко, груша, вишня, смородина, крыжовник, малина, слива, апельсин, брусника, рябина, клубника, ревень, изюм</t>
  </si>
  <si>
    <t>Андрей Кузьминов – известный профессиональный фотохудожник из Санкт-Петербурга с многолетним опытом работы как в России, так и за рубежом. Сотрудничал с крупными российскими предприятиями в качестве рекламного фотографа. Имеет богатый опыт домашнего виноделия, которым с удовольствием делится с читателем. Автор книги «Сидр, бренди, яблочное вино. Профессионально. Своими руками».
Вы узнаете, как в домашних условиях при помощи небольшого количества оборудования приготовить фруктово-ягодные вина на уровне, близком к профессиональному.
В книге рассказывается о традициях изготовления фруктово-ягодных вин, описывается их многообразие и особенности. Процесс изготовления вина рассматривается очень подробно, начиная от правильного выбора сырья, сбора урожая, качества фруктов и ягод и заканчивая розливом готового вина в бутылки с дальнейшим хранением в правильных условиях. Разбираются как сами процессы, так и необходимое для их успешного завершения оборудование, которое потребуется каждому домашнему виноделу.
Особое внимание уделено основному процессу – ферментации: от выбора дрожжей, описания основ их жизнедеятельности и до условий, в которых процесс изготовления любого вина сможет завершиться благополучно.
Подробно рассказывается о приготовлении специальных натуральных вин – полусладких, сладких и ликерных, а также о получении по классическим технологиям игристых вин высокого качества.
Прекрасно проиллюстрированная профессиональными фотографиями, выполненными самим автором, книга станет незабываемым подарком вам и вашим близким.</t>
  </si>
  <si>
    <t>Справочное пособие по русскому языку. 3 класс</t>
  </si>
  <si>
    <t>978-5-17-098651-4</t>
  </si>
  <si>
    <t>ASE000000000724835</t>
  </si>
  <si>
    <t>http://cdn.eksmo.ru/v2/ASE000000000724835/COVER/cover1.jpg</t>
  </si>
  <si>
    <t>АкмНачОбр.п/рус.яз.3кл.Справочное пособие</t>
  </si>
  <si>
    <t>Пособие можно использовать в качестве основного или дополнительного материала на уроках русского языка и для занятий дома.</t>
  </si>
  <si>
    <t>Архетипы в скандинавских мифах</t>
  </si>
  <si>
    <t>Кашина-Каськович М.А.</t>
  </si>
  <si>
    <t>Архетипы в сказках и мифах. Психоразборы</t>
  </si>
  <si>
    <t>978-5-17-168890-5</t>
  </si>
  <si>
    <t>Архетипы в сказках</t>
  </si>
  <si>
    <t>ASE000000000885309</t>
  </si>
  <si>
    <t>http://cdn.eksmo.ru/v2/ASE000000000885309/COVER/cover1.jpg</t>
  </si>
  <si>
    <t>Архетипы в сказках Кашина-Каськович Архетипы в скандинавских мифах</t>
  </si>
  <si>
    <t>К архетипам обращаются психологи, филологи, фольклористы, маркетологи, социологи и все, кто хотят лучше понять себя и свои сильные стороны. Архетипы в мифах помогают взглянуть на мир через призму опыта многих поколений наших предков, не скованных участием в бешенной гонке за технологиями, трендами, богатством и другими ценностями, навязанными обществом потребления. 
Мария Кашина-Каськович, дизайнер коммуникации брендов, социолингвист и маркетолог проводит читателя в удивительный загадочный мир скандинавских мифов, до сих пор остающихся одним из самых популярных традиционных эпосов по всему миру. Опираясь на сказания Старшей и Младшей Эдды и классическую модель 12 архетипов Кэрол Пирсон, ведущего ученого в области архетипических исследований, Мария создает собственную систему поиска уникального «Я» и построения личного бренда. Как архетипы Одина-Мудреца, Тора-Воина, Локи-Реалиста и других скандинавских богов раскрываются в современной личности? Как понять свой жизненный миф и научиться изменять его? Книга поможет найти новый путь для развития вашего глубинного «Я» и преодолеть кризис самоидентификации.</t>
  </si>
  <si>
    <t>Повелитель мух; Наследники; Воришка Мартин</t>
  </si>
  <si>
    <t>Голдинг У.</t>
  </si>
  <si>
    <t>978-5-17-112663-6</t>
  </si>
  <si>
    <t>LORD OF THE FLIES</t>
  </si>
  <si>
    <t>ASE000000000840867</t>
  </si>
  <si>
    <t>http://cdn.eksmo.ru/v2/ASE000000000840867/COVER/cover1.jpg</t>
  </si>
  <si>
    <t>БиблКлассики Голдинг Повелитель мух; Наследники; Воришка Мартин</t>
  </si>
  <si>
    <t>В сборнике представлены первые три (и, по мнению многих критиков, ЛУЧШИЕ) романа Голдинга. Объединяет их тема выживания, обреченности, одиночества человека в меняющемся мире – усугубленных неотвратимостью божьей кары за трусость и неспособность взглянуть в глаза собственному «я».
«Повелитель мух» – бестселлер, входящий в обязательную программу чтения многих английских и американских школ, четырежды экранизирован, суммарный тираж превысил 100 миллионов экземпляров.
«Наследники» и «Воришка Мартин» – высоко оцененные критикой произведения, повлиявшие на творчество многих современных писателей — от Мартина Эмиса до Стивена Кинга.</t>
  </si>
  <si>
    <t>To be better. Радость любить</t>
  </si>
  <si>
    <t>Килочек А.В.</t>
  </si>
  <si>
    <t>Быть лучше. Психология и саморазвитие</t>
  </si>
  <si>
    <t>978-5-17-163604-3</t>
  </si>
  <si>
    <t>БытьЛучше</t>
  </si>
  <si>
    <t>ASE000000000880467</t>
  </si>
  <si>
    <t>http://cdn.eksmo.ru/v2/ASE000000000880467/COVER/cover1.jpg</t>
  </si>
  <si>
    <t>БытьЛучше To be better. Радость любить</t>
  </si>
  <si>
    <t>Здоровые и счастливые отношения дарят вам ощущение полноты жизни, собственной нужности и соединенности с партнером. А еще они приносят радость от того, что вы любите и любимы. Как построить доверительные отношения и избежать созависимости, как сделать связь крепкой и вовремя понять, что может ей навредить, — вот что волнует каждую пару.
Разобраться с этим вам помогут собранные в книге карточки-помощники, созданные руками автора паблика «To be better. Психология и саморазвитие» во ВКонтакте, профессионального психолога Анны Килочек. Каждая из карточек состоит из лицевой стороны (с рекомендациями и важными мыслями) и обратной (где вы можете прописать свои мысли, выполнить тематические задания или ознакомиться с литературой по теме).</t>
  </si>
  <si>
    <t>Поднятие уровня в одиночку. Solo Leveling. Том 1 (вебтун)</t>
  </si>
  <si>
    <t>Чхугон , DUBU (Redice Studio)</t>
  </si>
  <si>
    <t>Вебтун. Поднятие уровня в одиночку. Solo Leveling</t>
  </si>
  <si>
    <t>978-5-17-157955-5</t>
  </si>
  <si>
    <t>ВебтунSoloLeveling</t>
  </si>
  <si>
    <t>ASE000000000874595</t>
  </si>
  <si>
    <t>http://cdn.eksmo.ru/v2/ASE000000000874595/COVER/cover1.jpg</t>
  </si>
  <si>
    <t>ВебтунSoloLeveling Поднятие уровня в одиночку.Том 1 (вебтун)</t>
  </si>
  <si>
    <t>• Один из самых популярных вебтунов! Более 4 миллиардов просмотров на корейской платформе KAKAO PAGE! 
• Яркая рисовка, интригующий сюжет и захватывающий мир со своими правилами игры — эта история затянет с первых страниц!
• В 2024 году состоялась премьера аниме-сериала — продлен на 2-ой сезон. «Поднятие уровня в одиночку» входит в Топ-5 самых популярных аниме в России.
• Онлайн-игра «Поднятие уровня в одиночку. Solo Leveling» набирает популярность с каждой неделей. 15 миллионов предрегистраций и множество геймплей-сюрпризов уже в разработке для тех, кто прокачивает своих героев прямо сейчас.</t>
  </si>
  <si>
    <t>Мир изменился. Повсюду открылись Врата, соединяющие реальность с параллельным измерением. Некоторые люди получили сверхспособности и стали охотниками на монстров, которые скрываются в подземельях и угрожают человечеству.
Сон Чину — слабейший и невезучий охотник Е-ранга, вынужденный рисковать своей жизнью, чтобы заработать денег для оплаты больничных счетов матери и обучения сестры.
Одним роковым днём он отправляется в очередной рейд в низкоуровневое подземелье с группой охотников, но никто из них даже представить не мог, с каким ужасом они столкнутся внутри…</t>
  </si>
  <si>
    <t>Поднятие уровня в одиночку. Solo Leveling. Том 5 (вебтун)</t>
  </si>
  <si>
    <t>978-5-17-157959-3</t>
  </si>
  <si>
    <t>Solo Levelling. Volume 5 (webtoon)</t>
  </si>
  <si>
    <t>ASE000000000874602</t>
  </si>
  <si>
    <t>http://cdn.eksmo.ru/v2/ASE000000000874602/COVER/cover1.jpg</t>
  </si>
  <si>
    <t>ВебтунSoloLeveling Поднятие уровня в одиночку.Том 5 (вебтун)</t>
  </si>
  <si>
    <t>– Пятый том корейского вебтуна, основанного на одноименной новелле-бестселлере!
– Также по новелле вышли два сезона аниме и игра «Solo Leveling: ARISE» для мобильных устройств и ПК.
– История с лихим, динамичным сюжетом и героями, которые развиваются и все больше раскрываются с каждой новой частью. Также читатели отмечают приятную профессиональную рисовку, которая гармонично передает суть истории.
– Вебтун переведен на множество языков и входит в ТОПы по количеству прочтений. Рейтинг на американском Амазоне 4,8 из 5, а на японском – 4,5 из 5.
– Издание в твердом переплете с фольгированием. Цветная печать на мелованной бумаге.
– Понравится любителям жанров приключения, игровое фэнтези, экшен и произведений «Аватар Короля» и «Мастер меча онлайн».</t>
  </si>
  <si>
    <t>Сон Чину знает, что пройдёт совсем немного времени, прежде чем его истинная сила полностью проявится, и тогда гильдии и Лига охотников Кореи будут бороться за него.
Обычно он тренировался в одиночку, но теперь решает хотя бы посмотреть, на что похож групповой рейд в подземелье А-уровня.
Чину присоединяется к команде шахтёров, так как это прекрасная возможность оценить гильдию высокого уровня в действии и не привлекать к себе лишнего внимания.
Но в подземелье рейду придётся столкнуться лицом к лицу с неприятным боссом, и у Чину не остаётся иного выбора, кроме как взять его на себя.</t>
  </si>
  <si>
    <t>Волшебник Изумрудного города</t>
  </si>
  <si>
    <t>Волшебная страна А. Волкова</t>
  </si>
  <si>
    <t>978-5-17-098370-4</t>
  </si>
  <si>
    <t>Волков.МФ(best).</t>
  </si>
  <si>
    <t>ASE000000000724552</t>
  </si>
  <si>
    <t>http://cdn.eksmo.ru/v2/ASE000000000724552/COVER/cover1.jpg</t>
  </si>
  <si>
    <t>Волков.МФ(илл.Владимирского).Волшебник Изумрудного города(2-ое издание)</t>
  </si>
  <si>
    <t xml:space="preserve"> Нет на свете волшебников! – думала девочка Элли и очень этому огорчалась. Однажды неведомый Ураган унёс Элли с верным другом,  собачкой Тотошкой, в Волшебную страну.  Там живут удивительные человечки, птицы и звери умеют разговаривать, а правят ими настоящие волшебники и волшебницы. Чтобы вернуться домой, Элли с Тотошкой нужно отправиться в Изумрудный город к великому и ужасному Гудвину и помочь осуществить своим верным друзьям – Страшиле, Железному Дровосеку и Трусливому Льву – их заветные желания. «Волшебник Изумрудного города - первая история из цикла книг про Изумрудный город.</t>
  </si>
  <si>
    <t>«Волшебник Изумрудного города» - первая сказочная повесть из цикла книг А. Волкова про Изумрудный город. Ураган уносит девочку Элли и её пёсика Тотошку в Волшебную страну. Чтобы вернуться домой, Элли нужно попросить помощи у великого и ужасного Волшебника Изумрудного города. По пути в самый красивый город страны девочка переживёт увлекательные и опасные приключения, обретёт настоящих друзей и разгадает страшную тайну могучего Гудвина. Художнику книги Леониду Владимирскому в 2020 году исполняется 100 лет.  Автор книги Александр Волков считал  его иллюстрации лучшими.
Для среднего школьного возраста.</t>
  </si>
  <si>
    <t>Хозяйка королевской таверны</t>
  </si>
  <si>
    <t>Оболенская Л.</t>
  </si>
  <si>
    <t>Героиня не нашего времени. Бытовое фэнтези</t>
  </si>
  <si>
    <t>978-5-17-173847-1</t>
  </si>
  <si>
    <t>Степанова Юлия Вячеславовна</t>
  </si>
  <si>
    <t>ГероиняННашегоВремени</t>
  </si>
  <si>
    <t>ASE000000000888838</t>
  </si>
  <si>
    <t>http://cdn.eksmo.ru/v2/ASE000000000888838/COVER/cover1.jpg</t>
  </si>
  <si>
    <t>ГероиняННашегоВремени Оболенская Хозяйка королевской таверны</t>
  </si>
  <si>
    <t>- Бестселлер Литнета в жанре бытового фэнтези! 
- Новинка серии «Героиня не нашего времени» — о женщинах, которые случайно перенеслись из реального мира в параллельную вселенную, примерно соответствующую нашему Средневековью. 
- Персонажи серии не стали супергероинями, но не сидят сложа руки, а энергично обустраивают мир вокруг себя. Они приводят в порядок жилище, находят работу, осваивают экзотические ремесла. А заодно и влюбляются!
- Каждый роман серии — яркая историческая зарисовка: читателя ждут детальные описания быта, нравов и настроений ушедших эпох.</t>
  </si>
  <si>
    <t>Казалось бы, что могло пойти не так?
У Яны было все, что нужно для успеха, — карьера манекенщицы, внешность, пробивной характер. Но однажды столь прекрасные перспективы разом перечеркнула автомобильная авария, в результате которой девушка оказалась… в лютом, грязном, жестоком Средневековье, очень похожем на Англию времен царствования короля Ричарда Львиное Сердце. Там, где совсем иные понятия о красоте и про права женщин никто никогда не слышал. 
И как прикажете выживать в таких условиях девушке, у которой от прошлой жизни остались лишь маникюрный набор и твердая уверенность, что в любой жизненной ситуации все зависит только от нее?</t>
  </si>
  <si>
    <t>Города дыма и звёзд</t>
  </si>
  <si>
    <t>Эрнест Э.</t>
  </si>
  <si>
    <t>978-5-17-164580-9</t>
  </si>
  <si>
    <t>ГородаДымаЗвёзд</t>
  </si>
  <si>
    <t>Cities of Smoke and Starlight (book 1)</t>
  </si>
  <si>
    <t>ASE000000000881739</t>
  </si>
  <si>
    <t>http://cdn.eksmo.ru/v2/ASE000000000881739/COVER/cover1.jpg</t>
  </si>
  <si>
    <t>ГородаДымаЗвёзд Эрнест Города дыма и звёзд</t>
  </si>
  <si>
    <t>Их первая встреча закончилась ссорой в книжном магазине, но теперь они должны объединиться ради спасения мира!
Халли Уокер — студентка-лингвистка, случайно оказавшаяся в центре секретной миссии, но готовая на все ради того, чтобы не возвращаться домой и не сталкиваться со своим прошлым.
Кейс Шекли — талантливый, но озлобленный на весь мир пилот, для которого эта миссия шанс восстановить свою репутацию после череды неудач.
Вместе им предстоит совершить невозможное: заключить союз с неуловимой мистической расой, чтобы Джейд смог выстоять против королевства, чье могущество построено на опасных технологиях и древней магии. Если их отряд потерпит неудачу, война будет проиграна еще до того, как она начнется…
Две измученные души.
Один мир на грани войны.</t>
  </si>
  <si>
    <t>В потоке Кары</t>
  </si>
  <si>
    <t>Шварцер А.М.</t>
  </si>
  <si>
    <t>Городская проза</t>
  </si>
  <si>
    <t>978-5-17-162443-9</t>
  </si>
  <si>
    <t>ГородскаяПроза</t>
  </si>
  <si>
    <t>ASE000000000879169</t>
  </si>
  <si>
    <t>http://cdn.eksmo.ru/v2/ASE000000000879169/COVER/cover1.jpg</t>
  </si>
  <si>
    <t>ГородскаяПроза Шварцер В потоке Кары</t>
  </si>
  <si>
    <t>В книге автор исследует два ключевых момента в истории нашей страны. Как удалось кучке авантюристов заполучить власть в супермощной империи и удерживать ее 74 года? Почему Гитлер самоубийственно напал на СССР?  Вопросы мироустройства волнуют всех, и автор данной книги — не исключение. Что скрывается за теорией заговора и кто, собственно, правит миром?  Алчущие и жаждущие правды найдут в этой книге содержательные, ясные и нестандартные ответы на эти и другие животрепещущие вопросы. 
Аркадий Шварцер — человек незаурядной судьбы: спекулянт антиквариатом, эксперт-искусствовед, страстный библиофил и народный художник России.
Иван Охлобыстин: «Способность Шварцера донести до сознания других эмоциональные детали эпохи делают и наши ощущения от времени объемными. И это бесценно».</t>
  </si>
  <si>
    <t>Исход Авроры</t>
  </si>
  <si>
    <t>Кристофф Д., Кауфман Э.</t>
  </si>
  <si>
    <t>Миры Джея Кристоффа</t>
  </si>
  <si>
    <t>978-5-17-172823-6</t>
  </si>
  <si>
    <t>Джей Кристофф(Миры)</t>
  </si>
  <si>
    <t>AURORA’S END</t>
  </si>
  <si>
    <t>ASE000000000879604</t>
  </si>
  <si>
    <t>http://cdn.eksmo.ru/v2/ASE000000000879604/COVER/cover1.jpg</t>
  </si>
  <si>
    <t>Джей Кристофф(Миры)Звезда Авроры-3. Исход Авроры</t>
  </si>
  <si>
    <t>– Заключительная часть цикла и продолжение романов «Звезда Авроры» и «Сияние Авроры».
– От автора бестселлеров «Годсгрейв», «Империя вампиров», «Неночь». Также совместно с Эми Кауфман создал цикл «Досье “Иллюминэ”».
– Понравится фанатам научной фантастики, молодежных приключений и историй о космосе.
– Динамичная история о группе молодых проблемных ребят, на чьи плечи легла миссия по спасению всей галактики от неминуемой гибели.</t>
  </si>
  <si>
    <t>Что произойдет, если попросить кучку неудачников, нарушителей дисциплины и маргиналов спасти галактику от древнего зла? Оно, конечно, победит.  
Подождите...  Не так. Быстро.  
Когда мы в последний раз видели отряд 312, они слаженно работали вместе (иначе говоря, сходили с ума), пока бушевала межгалактическая битва и древнее супероружие угрожало уничтожить Землю. Естественно, все пошло совершенно не по плану.  
Но, как оказалось, не все концовки являются финальными, и у команды есть последний шанс переписать свои. А может, и два. Хотя это будет непросто.  
На самом деле галактику можно спасти! Но для этого потребуется чудо.</t>
  </si>
  <si>
    <t>Девять тайных посланий от монаха, который продал свой «феррари»</t>
  </si>
  <si>
    <t>Шарма Р.</t>
  </si>
  <si>
    <t>Думай и богатей!</t>
  </si>
  <si>
    <t>978-5-17-171205-1</t>
  </si>
  <si>
    <t>Подковенко Диана Евгеньевна</t>
  </si>
  <si>
    <t>ДумайБогатей(best)</t>
  </si>
  <si>
    <t>The secret letters of the monk who sold his Ferrari by Robin Sharma</t>
  </si>
  <si>
    <t>ASE000000000885783</t>
  </si>
  <si>
    <t>http://cdn.eksmo.ru/v2/ASE000000000885783/COVER/cover1.jpg</t>
  </si>
  <si>
    <t>ДумайБогатей(best)Шарма Девять тайных посланий от монаха, который продал свой «феррари»</t>
  </si>
  <si>
    <t>Робин Шарма — всемирно известный писатель, мыслитель-гуманист. Он входит в число ведущих консультантов по лидерству и личностной оптимизации, его клиенты — знаменитые миллиардеры, деятели искусств, звезды профессионального спорта и многие компании из рейтинга «Fortune-100». 
На страницах этой книги вы снова встретитесь с монахом, который продал свой «феррари». Под его руководством вы вместе с героем книги побываете в Турции, Китае, Японии, Канаде, Испании, Мексике, Индии, США и Франции в поисках девяти сакральных талисманов. Вместе с талисманами вы получите девять загадок, девять историй, девять истин, каждая из которых приблизит вас к подлинному смыслу жизни, настоящему счастью, волшебству и успеху.</t>
  </si>
  <si>
    <t>Сказочный мир Шута</t>
  </si>
  <si>
    <t>Князев А.С.</t>
  </si>
  <si>
    <t>Звезды века (бол.)</t>
  </si>
  <si>
    <t>978-5-17-154565-9</t>
  </si>
  <si>
    <t>Шебаршова Мария Алексеевна</t>
  </si>
  <si>
    <t>ЗвездыВекаБол</t>
  </si>
  <si>
    <t>ASE000000000868250</t>
  </si>
  <si>
    <t>http://cdn.eksmo.ru/v2/ASE000000000868250/COVER/cover1.jpg</t>
  </si>
  <si>
    <t>ЗвездыВека(бол/цв)Сказочный мир Шута</t>
  </si>
  <si>
    <t>Андрей Князев – не только музыкант и поэт, но еще и талантливейший художник, иллюстрации которого стали неотъемлемой частью истории группы «Король и шут». 
В ярком подарочном издании «Сказочный мир Шута» Андрей представит свои художественные работы – от самых ранних до сегодняшних (2022 г.) в живописи, графике и карикатурах. В каждом разделе представлены иллюстрации определенного стиля или временного отрезка. Один из самых ценных – серия оформительских иллюстраций для «Короля и Шута», многие из которых поклонники неоднократно встречали на дисках, кассетах, афишах и постерах.
Эта книга – новое знакомство с историей любимой группы и детальное погружение в созданные ею сказочные образы!</t>
  </si>
  <si>
    <t>Андрей Князев - участник и один из основателей "Короля и Шута", лидер рок-группы "КняZz", бессменный оформитель альбомов и автор большинства текстов песен обоих коллективов. Его всегда знали, как музыканта, но есть и другая сфера искусства, в которой Андрей творил даже больше и дольше - живопись.   
Перед вами уникальная книга, собравшая под обложкой результаты художественного творчества Андрея Князева за 50 лет жизни. Здесь вы найдете не только обложки культовых альбомов "Короля и Шута" и "КняZz", но и наброски героев песен, пейзажи, комиксы и даже фантастические декорации. 
Узнайте историю знаменитой Головы-пня. Познакомьтесь с Крокозябром, Попугаеедом и другими. Выясните, какие истории стоят за образами давно знакомых героев. Загляните в старые школьные тетради автора, когда его путь в творчестве только-только начинался.
Готовы погрузиться в неповторимый сказочный мир Шута? Тогда чего же вы ждете?</t>
  </si>
  <si>
    <t>Знаки, символы и аллегории в искусстве. Как понимать и разбираться</t>
  </si>
  <si>
    <t>Кортунова Н.Д.</t>
  </si>
  <si>
    <t>Искусство понимать</t>
  </si>
  <si>
    <t>978-5-17-144791-5</t>
  </si>
  <si>
    <t>ИскусствоПонимать</t>
  </si>
  <si>
    <t>ASE000000000860811</t>
  </si>
  <si>
    <t>http://cdn.eksmo.ru/v2/ASE000000000860811/COVER/cover1.jpg</t>
  </si>
  <si>
    <t>ИскусствоПонимать Знаки, символы и аллегории в искусстве. Как понимать и разбираться</t>
  </si>
  <si>
    <t>Фиалка и плод граната, единорог и собака, бык и лев,  попугай и павлин, весы и жемчуг, рог изобилия и зеркало, знак  «Зеркало Венеры» и христианский знак «ихтис»… Как часто мы видим эти и другие знаки и символы в картинах известных мастеров и даже не задумываемся, что эти образы имеют дополнительный смысл, отличный от своего собственного, поверхностного. Знаки эти, придающие работам глубины, таинственности и многослойности, существуют не только в области разума, но и в области чувств. Символы многообразны – они обозначаются числами, предметами и явлениями, формами и образами животных, птиц или насекомых, и так далее. Особенно ярко символы проявляют себя в живописи и скульптуре.
От создателей этих известных ныне произведений изобразительного искусства нас отделяют сотни лет, а порой и целые тысячелетия. Эти люди существовали в иной системе жизненных координат и верили в иных богов. Сохранившиеся с тех давних времен памятники призваны были не только радовать глаз и удивлять тонкостью исполнения, но и несли в себе зачастую определенную идею, которую современники считывали без особого труда. Мы же, получая при знакомстве с данными памятниками сугубо эстетическое удовольствие, нередко упускаем из виду их смысловое значение, не обращая внимания на говорящие детали или не понимая, что они могут подразумевать, и тем самым мы лишаем себя полноценного восприятия произведений искусства. Смыслы знаков и символов почти невозможно случайно «расшифровать», их нужно знать. И в этом вам поможет новая книга Натальи Кортуновой –  известного искусствоведа, старшего научного сотрудника ГМИИ им. А.С. Пушкина, куратора ряда выставок в ГМИИ.  
Знаки, символы и аллегории в живописи буквально окружают нас. И часто достаточно лишь обратить на них внимание, понять, какой тайный смысл они несут, чтобы произведение искусства заиграло новыми красками!</t>
  </si>
  <si>
    <t>Фразеологический словарь русского языка для школьников</t>
  </si>
  <si>
    <t>Субботина Л.А.</t>
  </si>
  <si>
    <t>Карманная библиотека словарей: лучшее (м)</t>
  </si>
  <si>
    <t>978-5-17-161078-4</t>
  </si>
  <si>
    <t>КБС(best)</t>
  </si>
  <si>
    <t>ASE000000000877672</t>
  </si>
  <si>
    <t>http://cdn.eksmo.ru/v2/ASE000000000877672/COVER/cover1.jpg</t>
  </si>
  <si>
    <t>КБС(best)Рус.яз Фразеологический словарь для школьников</t>
  </si>
  <si>
    <t>Фразеологический словарь русского языка для школьников содержит около 1000 самых часто употребляемых фразеологизмов. Каждый фразеологизм имеет толкование, указание на эмоциональную и экспрессивную окраску, пояснения о сфере употребления. Информация сопровождается справкой о происхождении выражения, а также литературными примерами, помогающими правильно употреблять выражение.
Фразеологизмы располагаются по алфавиту гнездовых слов. В конце книги помещен Алфавитный указатель.
Это издание будет полезно в первую очередь учащимся в средней школе.</t>
  </si>
  <si>
    <t>Доктор Сон</t>
  </si>
  <si>
    <t>978-5-17-099557-8</t>
  </si>
  <si>
    <t>Doctor Sleep</t>
  </si>
  <si>
    <t>ASE000000000725557</t>
  </si>
  <si>
    <t>http://cdn.eksmo.ru/v2/ASE000000000725557/COVER/cover1.jpg</t>
  </si>
  <si>
    <t>Кинг(нов)Доктор Сон</t>
  </si>
  <si>
    <t>Дэнни Торранс, сын писателя, уничтоженного темными силами отеля "Оверлук", до сих пор тяготится своим необычайным даром. Ведь способность "сиять" вновь и вновь напоминает ему о трагических событиях, пережитых в детстве и едва не сломавших ему жизнь.
На плаву Дэнни поддерживает лишь работа в хосписе, где его способности помогают облегчить пациентам мучительную боль. Но однажды к Дэну приходит двенадцатилетняя девочка Абра, которая излучает "сияние" невероятной, немыслимой силы. И девочке этой угрожает смертельная опасность — на нее объявлена настоящая охота.
Дэн Торранс — единственный, кто может ее спасти...</t>
  </si>
  <si>
    <t>Две жизни. Все книги в одной. В обновленной редакции</t>
  </si>
  <si>
    <t>Коллекционная книга. Знаки</t>
  </si>
  <si>
    <t>978-5-17-145188-2</t>
  </si>
  <si>
    <t>КоллекционКнигаЗнаки</t>
  </si>
  <si>
    <t>ASE000000000861222</t>
  </si>
  <si>
    <t>http://cdn.eksmo.ru/v2/ASE000000000861222/COVER/cover1.jpg</t>
  </si>
  <si>
    <t>КоллекционКнигаЗнаки Антарова Две жизни. Все книги в одной. В обновленной редакции</t>
  </si>
  <si>
    <t>С момента своего появления эзотерический роман Коры Антаровой стал самой влиятельной книгой XX века! Не предназначенная для печати рукопись долгое время бережно хранилась у небольшого числа друзей автора и последователей теософского учения. Даже находясь под запретом, роман продолжал жить в сердцах и умах читателей, тайно перепечатывался и передавался из рук в руки. Перед вами – уникальное подарочное издание для тех, кто активно интересуется духовными учениями Востока, а также ценит стиль и качество полиграфического исполнения.</t>
  </si>
  <si>
    <t>Книга «Две жизни» — мистический роман, который популярен у людей, интересующихся идеями Теософии и Учением Живой Этики. Этот текст был написан известной оперной певицей, ученицей К.С. Станиславского, солисткой Большого театра Конкордией Евгеньевной Антаровой (1886–1959). Как вспоминала сама Кора Антарова, книга писалась под диктовку во время Второй мировой войны и являлась знанием, переданным через общение с действительным Автором посредством яснослышания — способом, которым записали свои книги «Живой Этики» Е.И. Рерих и Н.К. Рерих, «Тайную доктрину» Е.П. Блаватская. 
Главные герои «Двух жизней» — великие души, которые завершили свою эволюцию на Земле, но остались, чтобы помогать другим людям в их духовном восхождении. Именно поэтому ощутимо единство Источника всех вышеупомянутых книг: учение, изложенное в «Живой Этике», как бы проиллюстрировано судьбами героев книги «Две жизни». Это — Источник Единой Истины, из которого вышли Учения Гаутамы Будды, Иисуса Христа и других Великих Учителей.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все новые и новые знания, которые на самом деле находятся всегда внутри нас…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У вас в руках одно из самых эпохальных мистических сочинений XX века — в новом подарочном издании.</t>
  </si>
  <si>
    <t>Команда Флоры. Первые приключения</t>
  </si>
  <si>
    <t>Каштанова Ю.</t>
  </si>
  <si>
    <t>Команда Флоры</t>
  </si>
  <si>
    <t>978-5-17-171940-1</t>
  </si>
  <si>
    <t>КомандаФлоры</t>
  </si>
  <si>
    <t>ASE000000000887515</t>
  </si>
  <si>
    <t>http://cdn.eksmo.ru/v2/ASE000000000887515/COVER/cover1.jpg</t>
  </si>
  <si>
    <t>КомандаФлоры Первые приключения</t>
  </si>
  <si>
    <t>Девочка Флора — лидер волшебной команды защитников природы, наделенных силой разных растений.
Когда природе угрожает опасность, команда друзей спешит на помощь и предотвращает экологические бедствия.
Каждый день друзья переживают захватывающие приключения и узнают что-то новое об окружающем мире.</t>
  </si>
  <si>
    <t>Алхимик</t>
  </si>
  <si>
    <t>Лучшее от Пауло Коэльо (М)</t>
  </si>
  <si>
    <t>978-5-17-088361-5</t>
  </si>
  <si>
    <t>(Уволен) Потапова Екатерина Михайловна</t>
  </si>
  <si>
    <t>Коэльо(best/мяг)</t>
  </si>
  <si>
    <t>O Alquimista</t>
  </si>
  <si>
    <t>ASE000000000703545</t>
  </si>
  <si>
    <t>http://cdn.eksmo.ru/v2/ASE000000000703545/COVER/cover1.jpg</t>
  </si>
  <si>
    <t>Коэльо(best/мяг)Алхимик</t>
  </si>
  <si>
    <t>— Стильное издание легендарного философского романа «Алхимик»!
— Пауло Коэльо — один из самых любимых и читаемых писателей в мире.
— Книги Пауло Коэльо переведены на 81 язык, а общий тираж составляет 225 000 000 экземпляров.
— В 2006 году Пауло Коэльо стал Послом Мира ООН.</t>
  </si>
  <si>
    <t>"Алхимик" — самый известный роман бразильского писателя Пауло Коэльо, любимая книга миллионов людей во всем мире. В юности люди не боятся мечтать, все кажется им возможным. Но проходит время, и таинственная сила принимается им внушать, что их желания неосуществимы.
"Добиться воплощения Своей Судьбы — вот единственная подлинная обязанность человека..." — утверждает Пауло Коэльо.
Этот, ставший культовым, роман-притча способен изменить жизнь своих читателей.</t>
  </si>
  <si>
    <t>Психологическое айкидо</t>
  </si>
  <si>
    <t>978-5-17-165160-2</t>
  </si>
  <si>
    <t>ASE000000000882327</t>
  </si>
  <si>
    <t>http://cdn.eksmo.ru/v2/ASE000000000882327/COVER/cover1.jpg</t>
  </si>
  <si>
    <t>ЛитвакПсихология! Психологическое айкидо</t>
  </si>
  <si>
    <t>Михаил Литвак – известный российский психиатр и психотерапевт европейского реестра. Его исследования сегодня успешно применяются в клинической практике, а книги завоевали сердца читателей и признание коллег по всему миру. Квинтэссенция его книг – это понятный язык изложения, эффективные инструменты и много практики. «Психологическое айкидо» познакомит вас с авторской техникой амортизации, которая позволяет решать любые конфликты в общении – в отношениях, в семье и на работе. Вы научитесь сохранять спокойствие в любой ситуации, сможете лучше понимать людей и уверенно отстаивать свою позицию, начинать общение и продолжать его продуктивно без ссор и конфликтов. Ребрендинг бестселлера в мягкой обложке – удобно брать с собой. Теперь ценные инструменты коммуникации будут всегда у вас под рукой!</t>
  </si>
  <si>
    <t>В книге представлена уникальная методика психологического тренинга, разработанная Михаилом Литваком на основе принципа амортизации.
Методика предназначена для тех, кто стремится улучшить навыки общения в различных сферах деятельности. Отлично подойдет для руководителей, администраторов, педагогов, психологов, психотерапевтов и всех, кто интересуется проблемами общения. В книге подробно описаны основные принципы методики, приведены примеры практического применения и рекомендации для эффективного взаимодействия.
«Психологическое айкидо» — путь к улучшению коммуникативных навыков и совершенствованию межличностных отношений…</t>
  </si>
  <si>
    <t>Гоблин. Романтическое заклятье</t>
  </si>
  <si>
    <t>Ынсук К., Суён К.</t>
  </si>
  <si>
    <t>Лучшие дорамы</t>
  </si>
  <si>
    <t>978-5-17-121050-2</t>
  </si>
  <si>
    <t>ЛучшДорамы</t>
  </si>
  <si>
    <t>ASE000000000849515</t>
  </si>
  <si>
    <t>http://cdn.eksmo.ru/v2/ASE000000000849515/COVER/cover1.jpg</t>
  </si>
  <si>
    <t>ЛучшДорамы Ынсук Гоблин. Романтическое заклятье</t>
  </si>
  <si>
    <t>Ким Син — великий генерал и полководец времен Корё. Он храбро служил своей родине, но взамен его ждала не слава, а страшное проклятье, из-за которого он вынужден веками скитаться по земле. Павший от собственного меча, он получает вечную жизнь в виде Гоблина — духа. И лишь невеста Гоблина — девушка из смертных с особым даром — способна снять эти ужасные чары.
Однажды Ким Син меняет ход судьбы и спасает беременную женщину от смерти в аварии. Благодаря этому на свет появляется малышка Ынтхак, которая видит призраков. Так начинается путь к спасению Гоблина...</t>
  </si>
  <si>
    <t>Раскраска для шибко умных. Отыщи предмет. Раскраски антистресс</t>
  </si>
  <si>
    <t>Холмс С.</t>
  </si>
  <si>
    <t>978-5-17-116841-4</t>
  </si>
  <si>
    <t>ASE000000000845222</t>
  </si>
  <si>
    <t>http://cdn.eksmo.ru/v2/ASE000000000845222/COVER/cover1.jpg</t>
  </si>
  <si>
    <t>МагичАртТерапия Раскраска для шибко умных. Отыщи предмет</t>
  </si>
  <si>
    <t>Очень необычная раскраска, где нужно не только расслабляться, но и думать.
Задания на внимательность и сообразительность
Отыщи предмет, выйди из лабиринта - раскраска для умных!</t>
  </si>
  <si>
    <t>Быть умным, как Шерлок Холмс. Разгадывать загадки, как Агата Кристи. Следовать за логикой, как Эркюль Пуаро. А может быть, стать сверхгением, как Альберт Эйнштейн? Раскраска для шибко умных поможет не только расслабиться и прокачать свои творческие навыки, но и развить внимательность и логику. Чем чаще напрягается мозг, тем лучше становится соображалка. Становитесь наблюдательными и творческими вместе с АСТ!</t>
  </si>
  <si>
    <t>На скорости чувств: доверься мне</t>
  </si>
  <si>
    <t>Мун Т.</t>
  </si>
  <si>
    <t>Между нами. Жажда скорости</t>
  </si>
  <si>
    <t>978-5-17-171895-4</t>
  </si>
  <si>
    <t>МеждуНами</t>
  </si>
  <si>
    <t>ASE000000000887452</t>
  </si>
  <si>
    <t>http://cdn.eksmo.ru/v2/ASE000000000887452/COVER/cover1.jpg</t>
  </si>
  <si>
    <t>МеждуНами Мун На скорости чувств: доверься мне</t>
  </si>
  <si>
    <t>– Первая часть молодежного любовного романа с тропом «от ненависти до любви».
– Хит, набравший более 700 тысяч прочтений на WattPad!
– Она – девушка, которая любит скорость. Он – мотоциклист-сердцеед с дерзким и самоуверенным характером.
– Эмоциональные американские горки, полные нежности и «стекла», а также неожиданная концовка.
– В духе цикла «Мир Аматорио» Мари Мур.</t>
  </si>
  <si>
    <t>КЕНДИ все еще живет воспоминаниями о прошлом, позволяя страху управлять ее решениями. В надежде начать с чистого листа она переезжает в Милан.
ДАНИЭЛЬ не из тех, кто осыпает свою девушку комплиментами: женское внимание само находит его. Но Ди — равнодушна. Чтобы завоевать ее расположение, он выбирает необычный путь — шантажа и угроз.
Сможет ли она выстоять против него? И перерастет ли их ненависть в нечто большее?</t>
  </si>
  <si>
    <t>Китайская мифология: обитатели небес, духи местности и демоны</t>
  </si>
  <si>
    <t>Старостина А.Б.</t>
  </si>
  <si>
    <t>Мировая мифология</t>
  </si>
  <si>
    <t>978-5-17-158631-7</t>
  </si>
  <si>
    <t>МироваяМифология</t>
  </si>
  <si>
    <t>ASE000000000875245</t>
  </si>
  <si>
    <t>http://cdn.eksmo.ru/v2/ASE000000000875245/COVER/cover1.jpg</t>
  </si>
  <si>
    <t>МироваяМифология Старостина Китайская мифология: обитатели небес, духи местности и демоны</t>
  </si>
  <si>
    <t>В настоящем издании представлены очерки китайской народной мифологии, которая, будучи самобытной в течение тысячелетий, одновременно постепенно вбирала инокультурные представления об устройстве мира и населяющих его богах, духах и волшебных зверях. В китайских народных легендах можно найти следы влияния буддизма и даосизма, зороастризма, а также ислама и христианства. Тем не менее фокус книги направлен на другое. Опираясь на свидетельства древних и средневековых письменных источников, а также на современные записи сказок и преданий, автор рассматривает ряд легендарных существ и персонажей и обращается к популярным мифологическим сюжетам. Читатель познакомится с представлениями о небесных обитателях, духах местности, а также о демонах, домашних божествах и других персонажах — от бога-защитника и подателя богатства Гуань-ди и хозяйки сада с персиками бессмертия Си-ван-му до страшной птицы гухо и безобразного громового беса лэй-гуя. Издание адресовано исследователям и студентам, интересующимся историей и мифологией, равно как и широкому кругу читателей.</t>
  </si>
  <si>
    <t>Наследница в алых шелках</t>
  </si>
  <si>
    <t>Хантер М.</t>
  </si>
  <si>
    <t>Шарм(мини)!</t>
  </si>
  <si>
    <t>978-5-17-172249-4</t>
  </si>
  <si>
    <t>МШ!</t>
  </si>
  <si>
    <t>Heiress in Red Silk</t>
  </si>
  <si>
    <t>ASE000000000887798</t>
  </si>
  <si>
    <t>http://cdn.eksmo.ru/v2/ASE000000000887798/COVER/cover1.jpg</t>
  </si>
  <si>
    <t>МШ!Хантер Наследница в алых шелках</t>
  </si>
  <si>
    <t>— Для всех поклонников телесериала «Бриджертоны».
— Для всех ценителей творчества Джулии Куин, Лизы Клейпас и Джо Беверли.
— Страстный любовный роман в исторических декорациях.
— Вторая книга цикла «Наследница герцога».
— Мэдлин Хантер — автор трех десятков исторических любовных романов, разошедшихся по миру тиражом в шесть миллионов экземпляров.
— Переиздание в удобном карманном формате.</t>
  </si>
  <si>
    <t>Розамунда Джеймисон – дочь фермера и хозяйка небольшого шляпного магазинчика – никогда не рассчитывала на то, что будет вхожа в высшее общество. Однако внезапно ее жизнь кардинально меняется: герцог, с которым она виделась всего раз, оставляет ей в наследство огромную сумму и долю в предприятии своего племянника, Кевина Реднора, заносчивого, но чрезмерно привлекательного.
Теперь у Розамунды есть все, о чем она только мечтала, – состояние, магазин в фешенебельном районе Лондона, большой дом и возможность дать достойное образование младшей сестре и удачно выдать ее замуж. Но что насчет самой Розамунды? Неужели ей суждено остаться в одиночестве, несмотря на то, что она так старается стать похожей на леди? Или же Кевин сможет полюбить ее такой, какая есть, невзирая на происхождение?</t>
  </si>
  <si>
    <t>Две жизни. I-IV части. В обновленной редакции</t>
  </si>
  <si>
    <t>Мысли великих. Подарочное издание</t>
  </si>
  <si>
    <t>978-5-17-171206-8</t>
  </si>
  <si>
    <t>МыслиВеликих(под)</t>
  </si>
  <si>
    <t>ASE000000000887007</t>
  </si>
  <si>
    <t>http://cdn.eksmo.ru/v2/ASE000000000887007/COVER/cover1.jpg</t>
  </si>
  <si>
    <t>МыслиВеликих(под)Антарова Две жизни. I-IV части. В обновленной редакции</t>
  </si>
  <si>
    <t>Книга «Две жизни» — мистический роман, который популярен у людей, интересующихся идеями Теософии и Учением Живой Этики. Этот текст был написан известной оперной певицей, ученицей К.С. Станиславского, солисткой Большого театра Конкордией Евгеньевной Антаровой (1886–1959). Как вспоминала сама Кора Антарова, книга писалась под диктовку во время Второй мировой войны и являлась знанием, переданным через общение с действительным Автором посредством яснослышания — способом, которым записали свои книги «Живой Этики» Е.И. Рерих и Н.К. Рерих, «Тайную доктрину» Е.П. Блаватская. 
Главные герои «Двух жизней» — великие души, которые завершили свою эволюцию на Земле, но остались, чтобы помогать другим людям в их духовном восхождении. Именно поэтому ощутимо единство Источника всех вышеупомянутых книг: учение, изложенное в «Живой Этике», как бы проиллюстрировано судьбами героев книги «Две жизни». Это — Источник Единой Истины, из которого вышли Учения Гаутамы Будды, Иисуса Христа и других Великих Учителей.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все новые и новые знания, которые на самом деле находятся всегда внутри нас…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У вас в руках одно из самых эпохальных мистических сочинений XX века — в обновленной редакции и подарочном оформлении.
– Тиснение золотом и объемные элементы на переплете.
– Цветная печать по обрезу.
– Иллюстрированный фронтиспис.
Издание станет прекрасным подарком и украсит любую домашнюю библиотеку.</t>
  </si>
  <si>
    <t>Конституция Российской Федерации с изменениями, одобренными общероссийским голосованием. C учетом образования в составе России новых субъектов. Гимн, герб и флаг Российской Федерации</t>
  </si>
  <si>
    <t>978-5-17-164286-0</t>
  </si>
  <si>
    <t>ASE000000000880604</t>
  </si>
  <si>
    <t>http://cdn.eksmo.ru/v2/ASE000000000880604/COVER/cover1.jpg</t>
  </si>
  <si>
    <t>НовЗакон.Конституция РФ. Герб.Гимн.Флаг.С изменениями, одобренными общероссийским голосованием.C учетом образования в составе России новых субъектов. Ги</t>
  </si>
  <si>
    <t>Настоящее издание содержит текст Основного Закона страны — Конституции Российской Федерации с учетом последних изменений, связанных с образованием в Российской Федерации новых субъектов: Донецкой Народной Республики, Луганской Народной Республики, Запорожской и Херсонской областей.
Текст Конституции сверен с официальными источниками.
Для широкого круга читателей.</t>
  </si>
  <si>
    <t>Дорога дьявола</t>
  </si>
  <si>
    <t>Новый мировой триллер</t>
  </si>
  <si>
    <t>978-5-17-171616-5</t>
  </si>
  <si>
    <t>НовМирТриллер</t>
  </si>
  <si>
    <t>Devil's Way</t>
  </si>
  <si>
    <t>ASE000000000887184</t>
  </si>
  <si>
    <t>http://cdn.eksmo.ru/v2/ASE000000000887184/COVER/cover1.jpg</t>
  </si>
  <si>
    <t>НовМирТриллер Брындза Дорога дьявола</t>
  </si>
  <si>
    <t>- Захватывающий триллер от короля атмосферного британского триллера, автора бестселлера The Wall Street Journal и USA Today «Девушка во льду».
- Новое расследование детектива Кейт Маршалл.
- Книги Роберта Брындзы переведены на 30 языков, а их общий тираж превысил 6 миллионов экземпляров.
«Невозможно оторваться. Невероятно увлекательный сюжет с прекрасно прорисованными персонажами и выверенный авторский стиль» — Роберт Дугони.</t>
  </si>
  <si>
    <t>ОТ АВТОРА БЕСТСЕЛЛЕРА «ДЕВУШКА ВО ЛЬДУ»
ПРОДОЛЖЕНИЕ СЕРИИ О ДЕТЕКТИВЕ КЕЙТ МАРШАЛЛ
ПРОДАНО БОЛЕЕ 6 МИЛЛИОНОВ КНИГ АВТОРА
«Чарли пропал без вести в июне 2007 года в ущелье Дорога дьявола в Дартмуре. Поиски, продолжавшиеся в течение многих лет, не привели к каким-либо результатам. &lt;…&gt; Верховный суд вынес официальное заключение о том, что Чарли упал в карстовую воронку в ущелье Дорога дьявола и утонул.»
Одиннадцать лет спустя Джин, бабушка Чарли, все еще не оправилась от потери. Она решает, что настало время выяснить обстоятельства исчезновения внука. Теперь ей предстоит воскресить в памяти эпизоды той трагической ночи. Официальная причина ставится под сомнение. Действительно ли ребенка унесло коварными водами реки прямиком в ущелье? Или в его исчезновении кто-то замешан? 
Кейт Маршалл вместе с верным помощником Тристаном начинает разбираться в событиях роковой ночи и обнаруживает, что темное прошлое Джин могло косвенно повлиять на исчезновение Чарли. Это заставляет напарников подвергнуть сомнению все, что, как им казалось, они знали о семье мальчика...</t>
  </si>
  <si>
    <t>Безумная погоня</t>
  </si>
  <si>
    <t>Джеймс Э.</t>
  </si>
  <si>
    <t>Очарование</t>
  </si>
  <si>
    <t>978-5-17-172059-9</t>
  </si>
  <si>
    <t>Очар.</t>
  </si>
  <si>
    <t>A Wild Pursuit</t>
  </si>
  <si>
    <t>ASE000000000887634</t>
  </si>
  <si>
    <t>http://cdn.eksmo.ru/v2/ASE000000000887634/COVER/cover1.jpg</t>
  </si>
  <si>
    <t>Очар.Джеймс Безумная погоня</t>
  </si>
  <si>
    <t>— Для всех поклонников сериала «Бриджертоны».
— Для всех ценителей творчества Джулии Куин, Лиз Карлайл и Валери Боумен.
— Элоиза Джеймс — автор популярных любовных романов. Ее книги попадали в списки бестселлеров USA Today, переведены на 28 языков и разошлись по миру тиражом свыше 7 миллионов экземпляров.
— Третья книга цикла «Герцогиня в любви», также известного как «Эсме и подруги». Все романы цикла обладают самостоятельными сюжетами и могут читаться по отдельности.
— Новинка в легендарной серии «Очарование».</t>
  </si>
  <si>
    <t>Куда бы ни пошла Беатрикс Леннокс, за ней по пятам неизменно следует скандал трехгодовой давности — тогда, оказавшись в компрометирующем положении, она из достойной леди в одночасье превратилась в невыгодную для замужества партию. Но это неприятное обстоятельство не помеха для чувственной Беатрикс в ее стремлении жить полной жизнью и быть счастливой здесь и сейчас… А сейчас она хочет лишь одного — соблазнить Стивена Фэрфакса-Лейси, неотразимого графа Спейда. Худшей претендентки на сердце и уж тем более на брак с влиятельным политиком невозможно и придумать! Но так ли важен здравый смысл в вопросах любви?</t>
  </si>
  <si>
    <t>Однажды в сказке. Читаем и развиваемся с психологом</t>
  </si>
  <si>
    <t>Петрановская Л.В.</t>
  </si>
  <si>
    <t>Вопрос - ответ(бол)</t>
  </si>
  <si>
    <t>АСТ</t>
  </si>
  <si>
    <t>Организация народного образования. Общая педагогика</t>
  </si>
  <si>
    <t>Психолого-педагогические проблемы воспитания и обучения</t>
  </si>
  <si>
    <t>978-5-17-171692-9</t>
  </si>
  <si>
    <t>Петрановская(бол)</t>
  </si>
  <si>
    <t>ASE000000000882475</t>
  </si>
  <si>
    <t>http://cdn.eksmo.ru/v2/ASE000000000882475/COVER/cover1.jpg</t>
  </si>
  <si>
    <t>Петрановская(бол)Читаем и развиваемся с психологом. Однажды в сказке(2-ое издание)</t>
  </si>
  <si>
    <t>Путь взросления — не простой и не быстрый, на нем немало сложных моментов и кризисов. К счастью, на этом пути у детей есть помощник — заботливо предлагаемый сказкой «путеводитель» по тридевятому царству — миру изменений и превращений, откуда возвращаешься совсем другим человеком. В этой книге Людмила Петрановская расскажет о том, как сказки, легенды и предания помогают нам взрослеть, узнавать, как устроен мир и понимать самих себя. Книга состоит из пяти частей – эссе Людмилы о том, как именно влияют знакомые всем нам с детства сказки на процесс формирования базовых жизненных понятий: силы, таланта, любви, воли и мудрости. После каждого эссе вы найдете сказки, подобранные к теме эссе. Страница за страницей вы будете заново знакомиться со сказочными героями и их приключениями, открывая для себя неожиданные богатства, спрятанные в «Сказке об Иване-царевиче, Жар-птице и Сером Волке» с иллюстрациями И. Билибина, в сказке Шарля Перро «Кот в сапогах» с иллюстрациями Г. Доре, в средневековом сказании «Тристан и Изольда» с графикой У. Крейна, в сказке братьев Гримм «Замарашка» с иллюстрациями А. Рэкхема и ещё 11 зачитанных до дыр любимых сказках.</t>
  </si>
  <si>
    <t>HSK 1: Развиваем письменную речь для сдачи экзамена</t>
  </si>
  <si>
    <t>Подготовка к HSK: пишем на китайском</t>
  </si>
  <si>
    <t>978-5-17-165686-7</t>
  </si>
  <si>
    <t>ПодготовкаHSK(ПишемНаКита</t>
  </si>
  <si>
    <t>ASE000000000882864</t>
  </si>
  <si>
    <t>http://cdn.eksmo.ru/v2/ASE000000000882864/COVER/cover1.jpg</t>
  </si>
  <si>
    <t>ПодготовкаHSK(ПишемНаКитайском)HSK 1: Развиваем письменную речь для сдачи экзамена</t>
  </si>
  <si>
    <t>Марина Владиславовна Москаленко – заведующая кафедрой китайского языка и старший преподаватель Института стран Востока. Автор ряда пособий и учебных материалов по китайскому языку.
В основе пособия лежит лексический и грамматический минимум, необходимый для сдачи 1 уровня экзамена HSK версии 3.0. Книга состоит из 16 уроков, каждый урок содержит новые слова, диалоги, лексико-грамматические комментарии, а также упражнения, ответы к которым размещены в конце пособия. Разработанные комплексы упражнений направлены на развитие коммуникативных навыков и умения применять лексику и грамматику в различных ситуациях общения.
Пособие подходит для начинающих изучать китайский язык.</t>
  </si>
  <si>
    <t>Из мальчика в мужчину. Руководство для родителей</t>
  </si>
  <si>
    <t>Овчинников Р.Ю., Гончаров Р.А.</t>
  </si>
  <si>
    <t>Подростковая психология</t>
  </si>
  <si>
    <t>МЕТОДИКИ И СОВЕТЫ РОДИТЕЛЯМ ПО ВОСПИТАНИЮ ДЕТЕЙ. КОРРЕКЦИОННАЯ ПЕДАГОГИКА.</t>
  </si>
  <si>
    <t>978-5-17-162131-5</t>
  </si>
  <si>
    <t>ПодростковПсихология</t>
  </si>
  <si>
    <t>ASE000000000878801</t>
  </si>
  <si>
    <t>http://cdn.eksmo.ru/v2/ASE000000000878801/COVER/cover1.jpg</t>
  </si>
  <si>
    <t>ПодростковПсихология Овчинников Из мальчика в мужчину. Руководство для родителей</t>
  </si>
  <si>
    <t>Приходит время, и мальчик взрослеет! Теперь он не признает ничьих авторитетов, грубо разговаривает, постоянно сидит в телефоне и компьютере, не хочет делать уроки, идти в школу, отвечать на ваши звонки, у него появляются вредные привычки, похожие на него друзья, определенный стиль в одежде и желание бесконечно гулять и общаться с ровесниками.
Родители хватаются за голову: что делать? Еще вчера это был милый парень, а сегодня – просто чудовище!
Роман Овчинников и Руслан Гончаров – специалисты по подростковой психологии, семейные консультанты – открыли «Школу мужества» и разработали специальные программы, которые помогают мальчишкам пережить трудный возраст, а родителям – не сойти с ума и научиться слышать и понимать своего ребенка, правильно его направлять.
В своей книге авторы подробно отвечают на вопрос «что делать?» в каждой сложившейся ситуации и, следуя их советам, вы очень скоро увидите замечательные изменения, которые произойдут с вами и вашим умным и любимым сыном.</t>
  </si>
  <si>
    <t>Английский для малышей в картинках</t>
  </si>
  <si>
    <t>Чукавина И.А., Гордиенко Н.И., Гордиенко С.А., Лемко Д.М.</t>
  </si>
  <si>
    <t>Раннее обучение в картинках</t>
  </si>
  <si>
    <t>978-5-17-111400-8</t>
  </si>
  <si>
    <t>РаннееОбучение(картинки)</t>
  </si>
  <si>
    <t>ASE000000000839532</t>
  </si>
  <si>
    <t>http://cdn.eksmo.ru/v2/ASE000000000839532/COVER/cover1.jpg</t>
  </si>
  <si>
    <t>РаннееОбучение(картинки)Английский для малышей в картинках</t>
  </si>
  <si>
    <t>Книга "Английский для малышей в картинках" - это учебное пособие для самых маленьких. Книга рассчитана на детей от двух лет, поэтому в ней подобран соответствующий возрасту словарный запас. Для удобства изучения ко всем словам дано произношение, написанное русскими буквами. Темы тоже хорошо знакомы ребенку. Это приветствие, прощание, семья, дом, природа, времена года, числа, животные, еда, одежда, предметы обихода и многое другое. И, если ребенок еще чего-то не знает, у вас есть возможность изучить это с ним сразу на двух языках. В книге яркие, запоминающиеся иллюстрации, крупный шрифт и плотная бумага.</t>
  </si>
  <si>
    <t>Первое знакомство детей с английским языком должно быть ярким и запоминающимся! Пробудить интерес к занятиям вам поможет эта книга со множеством весёлых картинок. В ней содержится необходимый для ребёнка 2-х лет словарный запас. Вы без труда начнёте заниматься с малышом, даже если не знаете языка. Для всех английских слов дано произношение, записанное русскими буквами.
Для дошкольного возраста.</t>
  </si>
  <si>
    <t>Один из нас лжет</t>
  </si>
  <si>
    <t>Макманус К.</t>
  </si>
  <si>
    <t>Neoclassic: Расследование</t>
  </si>
  <si>
    <t>978-5-17-137700-7</t>
  </si>
  <si>
    <t>Расследование(Neo)</t>
  </si>
  <si>
    <t>One of us is lying</t>
  </si>
  <si>
    <t>ASE000000000858563</t>
  </si>
  <si>
    <t>http://cdn.eksmo.ru/v2/ASE000000000858563/COVER/cover1.jpg</t>
  </si>
  <si>
    <t>Расследование(Neo)Макманус кн.1 Один из нас лжет.(Сериал Universal)</t>
  </si>
  <si>
    <t>Новое издание нашумевшего бестселлера Карен Макманус «Один из нас лжет».
Захватывающий и увлекательный детективный триллер, в котором вы до последнего будете сомневаться в исходе.
В октябре 2021 года на сервисе Peacock вышла восьмисерийная экранизация романа.</t>
  </si>
  <si>
    <t>Строгий учитель в наказание оставил пятерых старшеклассников в классе после уроков, но только четверо вышли оттуда живыми.
Пятый, Саймон, — школьный изгой, жестоко мстивший своим обидчикам в Интернете, раскрывая их самые неприглядные секреты, — был найден мертвым. Полиция не сомневается в том, что это убийство. Под подозрение попадают все, ведь у каждого есть что скрывать.
Но кто из четверых юношей и девушек — убийца?
Бронвин — круглая отличница, поступающая в «Лигу плюща»?
Эдди — первая красавица школы, блондинка из рекламы шампуня?
Нейт — юный преступник, находящийся на испытательном сроке?
Купер — восходящая звезда бейсбола с лицом и фигурой Капитана Америки, кумир девушек? 
У каждого из них были свои причины избавиться от Саймона. Но кто же пошел на преступление?</t>
  </si>
  <si>
    <t>Вязь. Том 1</t>
  </si>
  <si>
    <t>Двое из ада</t>
  </si>
  <si>
    <t>РомГраф</t>
  </si>
  <si>
    <t>978-5-17-160199-7</t>
  </si>
  <si>
    <t>ASE000000000876208</t>
  </si>
  <si>
    <t>http://cdn.eksmo.ru/v2/ASE000000000876208/COVER/cover1.jpg</t>
  </si>
  <si>
    <t>РомГраф Двое из ада Вязь. Том 1</t>
  </si>
  <si>
    <t>Верона — белая ведьма. Это значит — долг. Это значит каждый день жертвовать собой, врачевать сердца, отдаваться миру. Верона всю жизнь сторонилась зла и гнала тьму от родного порога. Если бы только один день не столкнул ее с Исмаилом, павшим жертвой потустороней силы...
Теперь его судьба в руках Вероны. А может, не только его?</t>
  </si>
  <si>
    <t>Самая страшная книга. Прах и пепел</t>
  </si>
  <si>
    <t>Чубуков В.В.</t>
  </si>
  <si>
    <t>978-5-17-172660-7</t>
  </si>
  <si>
    <t>ASE000000000887907</t>
  </si>
  <si>
    <t>http://cdn.eksmo.ru/v2/ASE000000000887907/COVER/cover1.jpg</t>
  </si>
  <si>
    <t>СамСтрашнаяКнига(тв)Прах и пепел</t>
  </si>
  <si>
    <t>— Новинка проекта «Самая страшная книга» — самой известной серии, посвященной русскому хоррору.
— Авторский сборник рассказов Владимира Чубукова. В книгу вошли лучшие рассказы автора за последние шесть лет.
— Владимир Чубуков — один из самых необычных авторов русского хоррора, его интересуют темы чудовищных метаморфоз человеческого существа и надвигающейся власти тьмы и ужаса.
— «Прах и пепел» — не просто честная попытка напугать читателя, но увлеченное и увлекательное исследование самой природы темноты и того, что в ней скрывается.</t>
  </si>
  <si>
    <t>Прах к праху, а пепел — к пеплу…
Познакомьтесь с творениями, возможно, самого необычного автора современного русского хоррора. Предупреждаем: знакомство это может оказаться не из приятных. Но это тот самый случай, когда говорят: «Это классика! Это знать надо!»
Извечная русская хтонь здесь замешана на космическом ужасе, а некрореализм сливается в экстазе с мрачной религиозной философией. Словно Юрий Мамлеев повстречал Говарда Филлипса Лавкрафта — и пожрал его во славу Неименуемого под водочку да с соленым огурчиком. Словно сбылся самый страшный ночной кошмар Николая Гоголя, и он уснул летаргическим сном, был похоронен заживо, а затем восстал, чтобы написать об удивительных и пугающих таинствах загробного мира.
Литература зыбкая, опасная, шокирующая и интеллектуальная — сны сверхразума, породившие сверхчудовищ. Вытянувшие их из недр небытия в наш мир.
Прах к праху, а пепел — к пеплу… Аминь.</t>
  </si>
  <si>
    <t>Лучшее во мне</t>
  </si>
  <si>
    <t>978-5-17-147274-0</t>
  </si>
  <si>
    <t>The Best of Me</t>
  </si>
  <si>
    <t>ASE000000000863420</t>
  </si>
  <si>
    <t>http://cdn.eksmo.ru/v2/ASE000000000863420/COVER/cover1.jpg</t>
  </si>
  <si>
    <t>Спаркс(чудо любви)Лучшее во мне</t>
  </si>
  <si>
    <t>Каждому хочется верить: настоящая любовь бессмертна.
Каждому хочется надеяться: истинное чувство можно пронести сквозь годы и испытания…
Доусон Коул и первая красавица школы Аманда полюбили друг друга, - однако жизнь развела их.
Прошло много лет. Аманда стала женой другого, у нее семья, дом, дети… 
Но случай приводит ее в родной городок и дарит новую встречу с Доусоном.
Их любовь вспыхивает вновь, - и Аманда, и Доусон понимают, что расставание было трагической ошибкой. 
Неужели, им представился шанс начать все сначала? Или у судьбы свои планы?</t>
  </si>
  <si>
    <t>Супер большие прописи. 125 страниц</t>
  </si>
  <si>
    <t>978-5-17-138302-2</t>
  </si>
  <si>
    <t>СуперБолПрописи(125 стран</t>
  </si>
  <si>
    <t>ASE000000000859203</t>
  </si>
  <si>
    <t>http://cdn.eksmo.ru/v2/ASE000000000859203/COVER/cover1.jpg</t>
  </si>
  <si>
    <t>СуперБолПрописи(125 страниц)Готовим руку к письму</t>
  </si>
  <si>
    <t>О чем эта книга
Развивающие прописи — это множество познавательных и интересных упражнений для подготовки руки к письму.   
Кому эта книга будет интересна
Большие прописи представляют интерес для будущих первоклассников, которые учатся писать печатные и письменные буквы.
Каковы особенности этой книги  
Книга представляет собой пособие и рабочую тетрадь одновременно.
Универсальный курс чистописания — серия разнообразных заданий, направленных на развитие навыков письма. 
Прописи включают блок графических занятий для подготовки руки к письму. Ребенку предлагается проводить линии, рисовать по клеточкам и точкам.
Будущий первоклассник учится ориентироваться на листе бумаги, старается писать палочки и крючочки в размер рабочей строки и на равном расстоянии друг от друга, знакомится с алфавитом, обводит и пишет печатные и письменные буквы по образцу.
Чтобы подготовить руку малыша к письму, нужно дать ему возможность обводить буквы, слоги и слова.  Эти занятия можно превратить в увлекательную игру, и ребенок научится писать!</t>
  </si>
  <si>
    <t>«Готовим руку к письму» — это большие прописи, которые помогут ребёнку развить мелкую моторику, графические навыки, внимание и пространственное мышление. Дошкольник научится умело обращаться с ручкой, карандашом, потренируется проводить линии, рисовать по клеточкам и точкам, обводить и самостоятельно писать печатные и письменные буквы. Упражнения тренируют внимание, мышление, речь, развивают мелкую моторику и координацию движений, будущий ученик сможет выработать аккуратный, правильный и красивый почерк. 
Для дошкольного возраста.</t>
  </si>
  <si>
    <t>Gerand: КВ-44 – стеной за Родину (Графический роман)</t>
  </si>
  <si>
    <t>Горин С.Ю.</t>
  </si>
  <si>
    <t>Танки Gerand: графический роман</t>
  </si>
  <si>
    <t>978-5-17-165490-0</t>
  </si>
  <si>
    <t>ТанкиGerand(ГрафичРоман)</t>
  </si>
  <si>
    <t>12-14</t>
  </si>
  <si>
    <t>ASE000000000882656</t>
  </si>
  <si>
    <t>http://cdn.eksmo.ru/v2/ASE000000000882656/COVER/cover1.jpg</t>
  </si>
  <si>
    <t>ТанкиGerand(ГрафичРоман)Gerand: КВ-44 – стеной за Родину</t>
  </si>
  <si>
    <t>Безумный советский учёный Доктор ЛТГ, восхищаясь инновационным железным монстром КВ-44, пожелал сделать свою версию этого танка. Но отвлёкся! В итоге создание искусственного интеллекта и финальная сборка остались без присмотра... Нечто, получившееся случайно, оказалось почти одушевлённым роботом и взяло себе имя КВ-404.
Сбежав из лаборатории Доктора, КВ-404 повстречал КВ-44 и сразу же восхитился им и захотел стать его боевым товарищем. А КВ-44 не нуждался в этом неуклюжем роботе, но обстоятельства вынудили их вместе отправиться на защиту советского форта от мощного немецкого монстра.
Им придётся столкнуться со множеством трудностей и конфликтами в отряде... Получится ли у танков стать друзьями, спасти советских солдат и победить сильнейших противников?..</t>
  </si>
  <si>
    <t>Танки Gerand. Железные монстры Империи (Графический роман)</t>
  </si>
  <si>
    <t>978-5-17-165491-7</t>
  </si>
  <si>
    <t>ASE000000000882657</t>
  </si>
  <si>
    <t>http://cdn.eksmo.ru/v2/ASE000000000882657/COVER/cover1.jpg</t>
  </si>
  <si>
    <t>ТанкиGerand(ГрафичРоман)Танки Gerand. Железные монстры Империи</t>
  </si>
  <si>
    <t>Менделеев, храбрый солдат Российской Империи, участвует в жарких сражениях на Восточном фронте. Узнав, что Германская Империя собирается приме¬нить газовое оружие у крепости Осовец, где служит его сын, он с товарищами спешит перехватить по¬езд с хлором. Но противник подготовил не только это оружие.
Сын Менделеева переживает все контрасты войны: от перемирия между врагами на Рождество, встречи с императором до ожесточенных схваток.
Получится ли защитить крепость Осовец и не дать врагу пройти вглубь страны?</t>
  </si>
  <si>
    <t>Менделеев, храбрый солдат Российской Империи, участвует в жарких сражениях на восточном фронте. Узнав, что Герман¬ская Империя собирается применить газовое оружие у крепости Осовец, где служит его сын, он с товарищами спешит перехва¬тить поезд с хлором. Но противник подготовил не только это оружие.
Сын Менделеева переживает все контрасты войны: от перемирия между врагами на Рождество, встречи с императором до ожесточенных сваток.
Получится ли защитить крепость Осовец и не дать врагу пройти вглубь страны?</t>
  </si>
  <si>
    <t>Летние задания по математике и русскому языку. 1 класс</t>
  </si>
  <si>
    <t>Батырева С.Г., Позднева Т.С., Шевелёва Н.Н.</t>
  </si>
  <si>
    <t>Тренажерный класс</t>
  </si>
  <si>
    <t>978-5-17-173920-1</t>
  </si>
  <si>
    <t>ТренажерныйКласс</t>
  </si>
  <si>
    <t>ASE000000000888926</t>
  </si>
  <si>
    <t>http://cdn.eksmo.ru/v2/ASE000000000888926/COVER/cover1.jpg</t>
  </si>
  <si>
    <t>ТренажерныйКласс Математика/Русский Язык. Летние задания. 1 класс</t>
  </si>
  <si>
    <t>В этом сборнике вы найдёте увлекательные задания, которые помогут закрепить основные темы по математике и русскому языку, пройденные в 1 классе.
В разделе «Математика» представлены разнообразные упражнения для тренировки счёта, которые сделают обучение не только полезным, но и интересным. А в разделе «Русский язык» ваш ребёнок сможет отработать основные правила и орфограммы, что значительно укрепит его знания.
Летние задания не только помогут вашему ребёнку не забыть за каникулы изученный материал, но и укрепят навыки, которые пригодятся ему в будущем. 
Дайте своему ребёнку возможность учиться с удовольствием и уверенно начать новый учебный год!</t>
  </si>
  <si>
    <t>Летние задания по математике и русскому языку. 2 класс</t>
  </si>
  <si>
    <t>Батырева С.Г., Позднева Т.С., Порохня Д.В.</t>
  </si>
  <si>
    <t>978-5-17-173991-1</t>
  </si>
  <si>
    <t>ASE000000000888991</t>
  </si>
  <si>
    <t>http://cdn.eksmo.ru/v2/ASE000000000888991/COVER/cover1.jpg</t>
  </si>
  <si>
    <t>ТренажерныйКласс Математика/Русский Язык. Летние задания. 2 класс</t>
  </si>
  <si>
    <t>В этом сборнике вы найдёте увлекательные задания, которые помогут закрепить основные темы по математике и русскому языку, пройденные во 2 классе.
В разделе «Математика» представлены разнообразные упражнения для тренировки счёта, которые сделают обучение не только полезным, но и интересным. А в разделе «Русский язык» ваш ребёнок сможет отработать основные правила и орфограммы, что значительно укрепит его знания.
Летние задания не только помогут вашему ребёнку не забыть за каникулы изученный материал, но и укрепят навыки, которые пригодятся ему в будущем. 
Дайте своему ребёнку возможность учиться с удовольствием и уверенно начать новый учебный год!</t>
  </si>
  <si>
    <t>Летние задания по математике и русскому языку. 3 класс</t>
  </si>
  <si>
    <t>Позднева Т.С., Сорокина С.П.</t>
  </si>
  <si>
    <t>978-5-17-173992-8</t>
  </si>
  <si>
    <t>ASE000000000888992</t>
  </si>
  <si>
    <t>http://cdn.eksmo.ru/v2/ASE000000000888992/COVER/cover1.jpg</t>
  </si>
  <si>
    <t>ТренажерныйКласс Математика/Русский Язык. Летние задания. 3 класс</t>
  </si>
  <si>
    <t>В этом сборнике вы найдёте увлекательные задания, которые помогут закрепить основные темы по математике и русскому языку, пройденные в 3 классе.
В разделе «Математика» представлены разнообразные упражнения для тренировки счёта, которые сделают обучение не только полезным, но и интересным. А в разделе «Русский язык» ваш ребёнок сможет отработать основные правила и орфограммы, что значительно укрепит его знания.
Летние задания не только помогут вашему ребёнку не забыть за каникулы изученный материал, но и укрепят навыки, которые пригодятся ему в будущем. 
Дайте своему ребёнку возможность учиться с удовольствием и уверенно начать новый учебный год!</t>
  </si>
  <si>
    <t>Летние задания по математике и русскому языку. 4 класс</t>
  </si>
  <si>
    <t>978-5-17-173993-5</t>
  </si>
  <si>
    <t>ASE000000000888993</t>
  </si>
  <si>
    <t>http://cdn.eksmo.ru/v2/ASE000000000888993/COVER/cover1.jpg</t>
  </si>
  <si>
    <t>ТренажерныйКласс Математика/Русский Язык. Летние задания. 4 класс</t>
  </si>
  <si>
    <t>В этом сборнике вы найдёте увлекательные задания, которые помогут закрепить основные темы по математике и русскому языку, пройденные в 4 классе.
В разделе «Математика» представлены разнообразные упражнения для тренировки счёта, которые сделают обучение не только полезным, но и интересным. А в разделе «Русский язык» ваш ребёнок сможет отработать основные правила и орфограммы, что значительно укрепит его знания.
Летние задания не только помогут вашему ребёнку не забыть за каникулы изученный материал, но и укрепят навыки, которые пригодятся ему в будущем. 
Дайте своему ребёнку возможность учиться с удовольствием и уверенно начать новый учебный год!</t>
  </si>
  <si>
    <t>Словарные слова. Кроссворды и головоломки для начальной школы</t>
  </si>
  <si>
    <t>978-5-17-150073-3</t>
  </si>
  <si>
    <t>ASE000000000866392</t>
  </si>
  <si>
    <t>http://cdn.eksmo.ru/v2/ASE000000000866392/COVER/cover1.jpg</t>
  </si>
  <si>
    <t>Узорова(ТренажерНачШк)Словарные слова. Кроссворды и головоломки для начальной школы</t>
  </si>
  <si>
    <t>«Словарные слова. Кроссворды и головоломки для начальной школы» — это сборник кроссвордов по русскому для учеников 1–4-го классов, основанный на авторской методике О. В. Узоровой. Книга поможет ученикам выучить словарные слова, обогатить словарный запас, вызвать познавательный интерес к русскому языку.</t>
  </si>
  <si>
    <t>«Словарные слова. Кроссворды и головоломки для начальной школы» — это сборник кроссвордов по русскому для учеников 1–4-го классов, основанный на авторской методике О. В. Узоровой. Решение кроссвордов помогает выучить словарные слова, вызвать познавательный интерес к русскому языку, развивает, внимание, мышление, память, а также способствует обогащению словарного запаса и формированию орфографической зоркости. Разгадывать кроссворды можно на уроках русского языка, на внеклассных занятиях или дома с родителями.
Для начального образования.</t>
  </si>
  <si>
    <t>Постсоветское воспитание: установки из детства, которые мешают нам жить</t>
  </si>
  <si>
    <t>Летяго А.Ю.</t>
  </si>
  <si>
    <t>978-5-17-166790-0</t>
  </si>
  <si>
    <t>ASE000000000884054</t>
  </si>
  <si>
    <t>http://cdn.eksmo.ru/v2/ASE000000000884054/COVER/cover1.jpg</t>
  </si>
  <si>
    <t>УмнСамоучительПсихологии Летяго Постсоветское воспитание: установки из детства, которые мешают нам жить</t>
  </si>
  <si>
    <t>Алла Летяго — журналист, маркетолог, коммуникатор, мама и автор книги.
Как часто мы слышали: «Знай свое место», «Держи язык за зубами», «Как об стенку горох!», «Я — последняя буква алфавита». Под этот гимн мы, советские дети, росли. «И нормальными ж выросли», — скажете вы. Нормальными-то нормальными, а вот счастливыми ли?
Перед вами не просто книга о психологических установках, это приглашение в путешествие к себе, основа для новой, более свободной, расслабленной и счастливой жизни в современном мире. Эта книга для девочек и мальчиков, которые родились еще в советское время и выросли, пытаясь понравиться каждому, извиняясь за свое существование, боясь сделать новый шаг, позволить себе незнание, ошибку или слабость. 
В книге собраны 13 историй, которые помогут разобраться, почему мы так поступаем и что мы можем сделать, чтобы хакнуть вшитую в нас систему воспитания. Нет, здесь не будет готовых рецептов на каждый день — делайте хорошее, а плохое не делайте. Но вы узнаете, как среди разрозненного хора услышать собственный голос. Вы сможете достать все свои скелеты из шкафа и познакомиться с ними, рассмотреть поближе, признать и принять их. Поймете, что вы не одни такие. Получите поддержку и принятие.
Позвольте увидеть себя, окружающих и жизнь иначе и начните создавать свою историю без ограничений, навязанных установками из детства!
«Я искренне верю в то, что разговор целебнее молчания» © Алла Летяго</t>
  </si>
  <si>
    <t>Хаски и его учитель Белый кот. Книга 1</t>
  </si>
  <si>
    <t>Бучи Жоу Ж.</t>
  </si>
  <si>
    <t>Хиты Китая. Хаски и его учитель Белый кот</t>
  </si>
  <si>
    <t>978-5-17-169817-1</t>
  </si>
  <si>
    <t>ХитыКитаяХаски</t>
  </si>
  <si>
    <t>“The Husky and His White Cat Shizun” “二哈和他的白猫师尊”Volume 1</t>
  </si>
  <si>
    <t>ASE000000000876838</t>
  </si>
  <si>
    <t>http://cdn.eksmo.ru/v2/ASE000000000876838/COVER/cover1.jpg</t>
  </si>
  <si>
    <t>ХитыКитаяХаски Бучи Хаски и его учитель Белый кот. Книга 1</t>
  </si>
  <si>
    <t>– Первая часть мирового бестселлера в жанре сянься! 
– История о тирании и искуплении, проклятии и спасении души, исправлении ошибок.
– Крепкая драма с бромансом.
– Для ценителей китайского фэнтези и новелл «Благословение небожителей», «Система Спаси-себя-сам», «Магистр дьявольского культа» Мосян Тунсю и «Топить в огне бушующем печали» от Priest.
– По новелле была создана одноименная маньхуа. 
– Издание в суперобложке с серебряным тиснением. Яркая обложка и форзацы от Serdechno. Цветные внутренние иллюстрации от Peachy и Heirasu.</t>
  </si>
  <si>
    <t>В мире наступают смутные времена, когда власть захватил настоящий монстр. Самопровозглашенный император-тиран Тасянь-цзюнь бесчинствовал, приводя в трепет врагов, а бывших товарищей — в ужас. Под его правлением все духовные школы были вынуждены склониться перед ним и бездействовать. Он попирал все законы мира, устанавливая новые.
За свое сумасбродное правление Тасянь-цзюнь прослыл в быту как «собачий император». Однако даже монстру может надоесть постоянный хаос. Решив, что все долги выплачены и каждого настигло возмездие, он решил завершить свой порочный жизненный путь. В окружении цветущих яблонь Тасянь-цзюнь в последний раз закрыл глаза… чтобы открыть их вновь, вернувшись назад во времени. Неужели даже над ним смилостивились небеса, дав возможность исправить ошибки прошлого?</t>
  </si>
  <si>
    <t>Хаски и его учитель Белый кот. Книга 1 + лимитированный мерч</t>
  </si>
  <si>
    <t>978-5-17-173132-8</t>
  </si>
  <si>
    <t>ASE000000000888383</t>
  </si>
  <si>
    <t>http://cdn.eksmo.ru/v2/ASE000000000888383/COVER/cover1.jpg</t>
  </si>
  <si>
    <t>ХитыКитаяХаски Бучи Хаски и его учитель Белый кот. Книга 1(+лимитированный мерч)</t>
  </si>
  <si>
    <t>– Лимитированное издание с уникальным мерчем: 3D открытка, две открытки с персонажами, плакат с иллюстрацией Heirasu, магнитная закладка с иллюстрацией Serdechno и два стикерпака с иллюстрациями LP_Sunduk.
– Первая часть мирового бестселлера в жанре сянься! История о тирании и искуплении, проклятии и спасении души, исправлении ошибок.
– Для ценителей китайского фэнтези и новелл «Благословение небожителей», «Система Спаси-себя-сам», «Магистр дьявольского культа» Мосян Тунсю и «Топить в огне бушующем печали» от Priest.
– По новелле была создана одноименная маньхуа. 
– Издание в суперобложке с серебряным тиснением. Яркая обложка и форзацы от Serdechno. Цветные внутренние иллюстрации от Peachy и Heirasu.</t>
  </si>
  <si>
    <t>9 тайных посланий от монаха, который продал свой «феррари»</t>
  </si>
  <si>
    <t>Шарма. Оригинальное издание</t>
  </si>
  <si>
    <t>978-5-17-165938-7</t>
  </si>
  <si>
    <t>ШармаОригинальноеИздание</t>
  </si>
  <si>
    <t>ASE000000000882919</t>
  </si>
  <si>
    <t>http://cdn.eksmo.ru/v2/ASE000000000882919/COVER/cover1.jpg</t>
  </si>
  <si>
    <t>ШармаОригинальноеИздание 9 тайных посланий от монаха, который продал свой «феррари»</t>
  </si>
  <si>
    <t>Стражница Сумеречного перевала</t>
  </si>
  <si>
    <t>Стрельникова К.</t>
  </si>
  <si>
    <t>Необыкновенная магия. Шедевры Рунета</t>
  </si>
  <si>
    <t>978-5-17-166580-7</t>
  </si>
  <si>
    <t>Тимонина Марина Вячеславовна</t>
  </si>
  <si>
    <t>ШедеврыРунета</t>
  </si>
  <si>
    <t>ASE000000000883806</t>
  </si>
  <si>
    <t>http://cdn.eksmo.ru/v2/ASE000000000883806/COVER/cover1.jpg</t>
  </si>
  <si>
    <t>ШедеврыРунета Стрельникова Стражница Сумеречного перевала</t>
  </si>
  <si>
    <t>- Романтическое фэнтези от мастера жанра.
- Роуд-стори. Любовь, постепенно зарождающаяся в мире, где судьбу героев определяют духи-защитники в виде волков. Полный опасностей путь, тонко выписанные характеры героев и потрясающие пейзажи.
- Выбор фанатов книг Анны Платуновой «Твое имя» и Франциски Вудворт «Мой снежный князь».
- Серия «Необыкновенная магия. Шедевры Рунета» — интернет-бестселлеры современных авторов фэнтези.</t>
  </si>
  <si>
    <t>Ула — единственная стражница Сумеречного перевала, границы между миром живых и обителью духов. Она не выбирала эту судьбу, но приняла её и оберегала долины и жителей, не ожидая перемен.
Однако давний враг, мечтающий нарушить равновесие, не дремлет. Всё больше зловещих знаков, всё сильнее волнуются духи, всё больше работы охотникам за одержимыми. Один из ищеек приезжает за ответами на Сумеречный перевал, только на их поиски ему приходится отправиться вместе с Улой.
Что ждёт стражницу и её неожиданного союзника в этом опасном путешествии?..</t>
  </si>
  <si>
    <t>Тренажер по корейскому письму и чтению для полных нулей</t>
  </si>
  <si>
    <t>Школа корейского языка</t>
  </si>
  <si>
    <t>978-5-17-155800-0</t>
  </si>
  <si>
    <t>ШколаКорейскогоЯзыка</t>
  </si>
  <si>
    <t>ASE000000000872329</t>
  </si>
  <si>
    <t>http://cdn.eksmo.ru/v2/ASE000000000872329/COVER/cover1.jpg</t>
  </si>
  <si>
    <t>ШколаКорейскогоЯзыка Тренажер по корейскому письму и чтению для полных нулей</t>
  </si>
  <si>
    <t>«Как же всё-таки выучить корейскую азбуку?!» — если вы хоть раз задавались подобным вопросом, то это пособие — для вас. Вы легко освоите корейское письмо хангыль и запомните начертания знаков с помощью специальной методики, по которой графические ряды составлены с учетом психологических особенностей запоминания информации. Вы научитесь правильно читать и писать, а все полученные навыки вы отточите до автоматизма благодаря упражнениям и прописям.
Пособие подходит всем, кто только начинает изучать корейский язык самостоятельно или с преподавателем.</t>
  </si>
  <si>
    <t>Говорит Ленинград. Стихи и воспоминания о войне</t>
  </si>
  <si>
    <t>Берггольц О.Ф.</t>
  </si>
  <si>
    <t>978-5-17-153762-3</t>
  </si>
  <si>
    <t>ASE000000000870154</t>
  </si>
  <si>
    <t>http://cdn.eksmo.ru/v2/ASE000000000870154/COVER/cover1.jpg</t>
  </si>
  <si>
    <t>ШкольноеЧтение.Берггольц Говорит Ленинград. Стихи и воспоминания о войне</t>
  </si>
  <si>
    <t>Ольга Федоровна Берггольц (1910 – 1975) – писатель, поэт, журналист, драматург. В годы Великой Отечественной войны Ольга Берггольц оставалась в осажденном Ленинграде. С августа 1941 г. она работала на радио, почти ежедневно обращаясь к жителям блокадного города. Каждое радиообращение Берггольц заканчивала своими стихами. И ее стихи помогали ленинградцам выжить в промерзшем блокадном городе и не потерять человеческого достоинства. Голос Ольги Берггольц не зря называли символом победы, а саму поэтессу – музой осажденного Ленинграда.
В сборник вошли стихотворения и отрывки из радиообращений к ленинградцам.</t>
  </si>
  <si>
    <t>Мертвые души</t>
  </si>
  <si>
    <t>Гоголь Н.В.</t>
  </si>
  <si>
    <t>978-5-17-148896-3</t>
  </si>
  <si>
    <t>ASE000000000865071</t>
  </si>
  <si>
    <t>http://cdn.eksmo.ru/v2/ASE000000000865071/COVER/cover1.jpg</t>
  </si>
  <si>
    <t>ШкольноеЧтение.Гоголь Мёртвые души(2-ое издание)</t>
  </si>
  <si>
    <t>Бессмертный роман, полный сатиры, курьезов и ярких образов!
«Мертвые души» – одно из самых «громких» сочинений Николая Васильевича Гоголя. Дети читают его охотнее, чем большинство классических произведений. Прекрасно выписанные характеры, необычный сюжет и остроумные тонкие диалоги позволяют ребенку окунуться во времена крепостной России и сравнить ее устои с современным порядком. Читатель знакомится со знаменитыми персонажами и с увлечением следит за ходом удивительной мошеннической схемы, придуманной Чичиковым.
В серию «Классика для школьников» включены лучшие произведения отечественной и зарубежной литературы, входящие в школьную программу с 1 по 11 класс и в списки дошкольного чтения. Книги в твердом переплете сделают знакомство с литературой легким и увлекательным. 
Серия, которая не ударит по семейному бюджету и поможет юному читателю расти нравственно и интеллектуально!</t>
  </si>
  <si>
    <t>Сюжет романа-поэмы «Мертвые души» Н.В. Гоголю подсказал А.С. Пушкин.Размеренную жизнь городка NN нарушает приезд  некого предприимчивого господина средних лет  Павла Ивановича Чичикова. Путешествуя по провинциям России, он покупает мертвые души — крепостных крестьян, которых нет в живых, но которые ещё числятся таковыми по документам. А пока они числятся живыми, их можно заложить, чтобы получить деньги. Перед читателем разворачивается панорама жизни российской глубинки, галерея ярких образов и характеров.</t>
  </si>
  <si>
    <t>Ревизор</t>
  </si>
  <si>
    <t>978-5-17-103816-8</t>
  </si>
  <si>
    <t>ASE000000000830400</t>
  </si>
  <si>
    <t>http://cdn.eksmo.ru/v2/ASE000000000830400/COVER/cover1.jpg</t>
  </si>
  <si>
    <t>ШкольноеЧтение.Гоголь Ревизор</t>
  </si>
  <si>
    <t>Комедия Н.В. Гоголя «Ревизор» была написана в 1836 году. Основной сюжет рассказан Гоголю А.С. Пушкиным. Сам Гоголь так отзывался о своей работе: «В «Ревизоре» я решил собрать в одну кучу всё дурное в России, какое я тогда знал, все несправедливости, какие делаются в тех местах и в тех случаях, где больше всего требуется от человека справедливости, и за одним разом посмеяться над всем». Уездный безымянный городок, изображённый в комедии, благодаря мастерству писателя становится обобщением всей России. Фразы из комедии стали крылатыми, а имена героев - нарицательными в русском языке.</t>
  </si>
  <si>
    <t>Произведение «Ревизор» входит в программу обязательного чтения по литературе в 8-м классе.
Николай Васильевич Гоголь (1809-1852)  — прозаик, драматург, критик, публицист, классик русской литературы.
Комедия Н.В. Гоголя «Ревизор» была написана в 1836 году. Основной сюжет рассказан Гоголю А.С. Пушкиным. Сам Гоголь так отзывался о своей работе: «В «Ревизоре» я решил собрать в одну кучу всё дурное в России, какое я тогда знал, все несправедливости, какие делаются в тех местах и в тех случаях, где больше всего требуется от человека справедливости, и за одним разом посмеяться над всем».
Уездный безымянный городок, изображённый в комедии, благодаря мастерству писателя становится обобщением всей России. Фразы из комедии стали крылатыми, а имена героев нарицательными в русском языке.</t>
  </si>
  <si>
    <t>Тарас Бульба</t>
  </si>
  <si>
    <t>978-5-17-105911-8</t>
  </si>
  <si>
    <t>ASE000000000833743</t>
  </si>
  <si>
    <t>http://cdn.eksmo.ru/v2/ASE000000000833743/COVER/cover1.jpg</t>
  </si>
  <si>
    <t>ШкольноеЧтение.Гоголь Тарас Бульба</t>
  </si>
  <si>
    <t>В книги этой серии вошли произведения, включенные в школьную  программу. В сборнике представлены повести «Тарас Бульба», «Старосветские помещики», «Вий», «Повесть о том, как поссорился Иван Иванович с Иваном Никифоровичем».</t>
  </si>
  <si>
    <t>Николай Васильевич Гоголь (1809 — 1852) - прозаик, драматург, критик, публицист, классик русской литературы. 
«Тарас Бульба» – историческая повесть, в которой описана история казацкого восстания 1637-1638 годов, подавленного польскими войсками. Центральными темами повести являются патриотизм и героизм запорожских казаков. Торжество духовности показано, прежде всего, в главном герое – Тарасе Бульбе, судьба которого полна драматизма. Белинский так отзывался об этом произведении: «Тарас Бульба» есть отрывок, эпизод из великой эпопеи жизни целого народа. Если в наше время возможна гомерическая эпопея, то вот вам её высочайший образец, идеал и прототип!..» 
«Тарас Бульба» входит в сборник  «Миргород» (1835 г.), в составе которого еще три самобытных повести, основанных на украинском фольклоре: «Старосветские помещики», «Вий», «Повесть о том, как поссорился Иван Иванович с Иваном Никифоровичем».</t>
  </si>
  <si>
    <t>Поэты Пушкинской поры</t>
  </si>
  <si>
    <t>Жуковский В.А.; Кюхельбекер В.К.; Козлов И.И.; Давыдов Д.В.; Гнедич Н.И.; Батюшков К.Н.; Вяземский П.А.; Катенин П.А.; Рылеев К.Ф.; Бестужев А.А.; ...</t>
  </si>
  <si>
    <t>978-5-17-175670-3</t>
  </si>
  <si>
    <t>ASE000000000890185</t>
  </si>
  <si>
    <t>http://cdn.eksmo.ru/v2/ASE000000000890185/COVER/cover1.jpg</t>
  </si>
  <si>
    <t>ШкольноеЧтение.Жуковский/Вяземский Поэты Пушкинской поры (2-ое издание)</t>
  </si>
  <si>
    <t>Поэтами пушкинской поры (иногда - пушкинской плеяды) называют авторов, которые жили и писали в период творчества русского гения – Александра Сергеевича Пушкина (1799-1837). 
Стихотворения поэтов пушкинской плеяды стали фундаментом золотого века русской литературы.
«Что особенно важно – техника поэтов золотого века никогда не отстает от вдохновения. Их поэзия совершенна, даже когда это малые поэты; когда же речь идет о великих- то это, безоговорочно, великая поэзия» - отмечала критика XIX века. 
В сборник вошли произведения В. Жуковского В.А., Кюхельбекера В.К., Козлова И.И., Давыдова Д.В., Батюшкова К.Н., Вяземского П.А., Баратынского Е.А. и других.
Произведения поэтов пушкинской поры входят в программу обязательного чтения по литературе.</t>
  </si>
  <si>
    <t>С неба упали три яблока</t>
  </si>
  <si>
    <t>Абгарян Н.</t>
  </si>
  <si>
    <t>978-5-17-982776-4</t>
  </si>
  <si>
    <t>ASE000000000832813</t>
  </si>
  <si>
    <t>http://cdn.eksmo.ru/v2/ASE000000000832813/COVER/cover1.jpg</t>
  </si>
  <si>
    <t>ЭксклюзивКласНов Абгарян С неба упали три яблока</t>
  </si>
  <si>
    <t>История одной маленькой деревни, затерянной высоко в горах, и ее немногочисленных обитателей, каждый из которых немножко чудак, нем  ножко ворчун и в каждом из которых таятся настоящие сокровища духа.</t>
  </si>
  <si>
    <t>История Древнего мира. От первых империй до падения Рима</t>
  </si>
  <si>
    <t>Бауэр С.</t>
  </si>
  <si>
    <t>978-5-17-173159-5</t>
  </si>
  <si>
    <t>The History of the Ancient World</t>
  </si>
  <si>
    <t>ASE000000000888349</t>
  </si>
  <si>
    <t>http://cdn.eksmo.ru/v2/ASE000000000888349/COVER/cover1.jpg</t>
  </si>
  <si>
    <t>ЭксклюзивКлассика Бауэр История Древнего мира. От первых империй до падения Рима</t>
  </si>
  <si>
    <t>История Древнего мира – от  первых в истории человечества империй и до падения Рима.
В этой книге Сьюзен Бауэр выдвигает и доказывает интереснейшую теорию взаимодействия и взаимопроникновения культур самых разных западных и восточных цивилизаций.
Не просто сухие факты, но подробный и яркий рассказ о внешней и внутренней политике государств древности, об их литературе, религии и мифологии, повседневной жизни и системе управления.
Результатом становится потрясающая мозаика событий, свидетельств и документов, в которой в равной степени важен каждый элемент.</t>
  </si>
  <si>
    <t>Человек недостойный</t>
  </si>
  <si>
    <t>Дадзай О.</t>
  </si>
  <si>
    <t>978-5-17-161044-9</t>
  </si>
  <si>
    <t>人間失格</t>
  </si>
  <si>
    <t>ASE000000000877630</t>
  </si>
  <si>
    <t>http://cdn.eksmo.ru/v2/ASE000000000877630/COVER/cover1.jpg</t>
  </si>
  <si>
    <t>ЭксклюзивКлассика Дадзай Человек недостойный</t>
  </si>
  <si>
    <t>Во многом автобиографическая повесть одного из известных японских классиков XX века.
Произведение, которое легло в основу фильма, манги и нескольких аниме. 
Впервые публикуется в новом переводе с японского Ульяны Сапциной.</t>
  </si>
  <si>
    <t>«Человек недостойный» – самая известная повесть Осаму Дадзая. Произведение во многом автобиографическое – многие критики считают, что в образе Ёдзо Оба изображен сам автор: страдающий человек, который разрушает свою жизнь, не найдя в ней места. И, словно бы подведя этим черту под собственным существованием и вложив в повесть всего себя, вскоре после выхода «Человека недостойного» Дадзай бросился в один из токийских водосборников.
Это произведение известно во всем мире. Оно легло в основу фильма, манги, нескольких аниме.
Повесть публикуется в новом переводе.</t>
  </si>
  <si>
    <t>Беседы и суждения</t>
  </si>
  <si>
    <t>Конфуций</t>
  </si>
  <si>
    <t>978-5-17-123299-3</t>
  </si>
  <si>
    <t>ASE000000000851751</t>
  </si>
  <si>
    <t>http://cdn.eksmo.ru/v2/ASE000000000851751/COVER/cover1.jpg</t>
  </si>
  <si>
    <t>ЭксклюзивКлассика Конфуций Беседы и суждения</t>
  </si>
  <si>
    <t>"Беседы и суждения" ("Лунь-юй") – главная книга конфуцианства и всей китайской культуры. Многие века этот трактат считался обязательным для заучивания в классическом образовании Поднебесной. 
На русский язык «Лунь-юй» перевел в 1910 году Павел Степанович Попов, крупнейший российский китаист своего времени, переводчик многих сочинений древнекитайских философов и составитель русско-китайского словаря, служивший в дипломатической миссии в Пекине. Его перевод отличается точностью, выразительностью и близостью к оригиналу.</t>
  </si>
  <si>
    <t>978-5-17-087921-2</t>
  </si>
  <si>
    <t>ASE000000000702122</t>
  </si>
  <si>
    <t>http://cdn.eksmo.ru/v2/ASE000000000702122/COVER/cover1.jpg</t>
  </si>
  <si>
    <t>ЭксклюзивКлассика Коэльо Алхимик</t>
  </si>
  <si>
    <t>Алхимик» – самый известный роман бразильского писателя Пауло Коэльо, любимая книга миллионов людей во всем мире.  В юности люди не боятся мечтать, все кажется им возможным. Но проходит время, и таинственная сила принимается им внушать, что их желания неосуществимы. 
«Добиться воплощения своей Судьбы – вот единственная подлинная обязанность человека…», – утверждает Пауло Коэльо. 
Этот, ставший культовым, роман-притча способен изменить жизнь своих читателей.</t>
  </si>
  <si>
    <t>Письма Баламута. Баламут предлагает тост</t>
  </si>
  <si>
    <t>978-5-17-111873-0</t>
  </si>
  <si>
    <t>THE SCREWTAPE LETTERS. SCREWTAPE PROPOSES A TOAST. THE GREAT DIVORCE</t>
  </si>
  <si>
    <t>ASE000000000840041</t>
  </si>
  <si>
    <t>http://cdn.eksmo.ru/v2/ASE000000000840041/COVER/cover1.jpg</t>
  </si>
  <si>
    <t>ЭксклюзивКлассика Льюис Письма Баламута. Баламут предлагает тост</t>
  </si>
  <si>
    <t>«Нет пророка в своем отечестве», – это столь любимое писателями изречение вполне мог бы подтвердить и Льюис, ведь «Письма Баламута», первое опубликованное им художественное произведение, оказалось практически незамеченным на родине, и лишь шумный успех в США заставил британцев по достоинству оценить литературный талант нового автора.
Сюжет «Писем Баламута» несложен – маститый, многого добившийся в адской иерархии бес отечески наставляет неискушенного племянника, делающего первые шаги на пути уловления человеческих душ. Дебютное задание бесенка в дьявольском высшем обществе – совращение добродетельного молодого англичанина. Юноша только-только вступил на путь веры, и его неокрепший дух представляется легкой добычей юному бесу.  
В сборник также входит примыкающий к «Письмам Баламута» рассказ «Баламут предлагает тост».</t>
  </si>
  <si>
    <t>Юность Розы</t>
  </si>
  <si>
    <t>Олкотт Л.М.</t>
  </si>
  <si>
    <t>978-5-17-155201-5</t>
  </si>
  <si>
    <t>ROSE IN BLOOM</t>
  </si>
  <si>
    <t>ASE000000000871752</t>
  </si>
  <si>
    <t>http://cdn.eksmo.ru/v2/ASE000000000871752/COVER/cover1.jpg</t>
  </si>
  <si>
    <t>ЭксклюзивКлассика Олкотт Юность Розы</t>
  </si>
  <si>
    <t>Продолжение романа «Роза и семь братьев».
От автора бестселлеров «Маленькие женщины» и «Хорошие жены».
Сентиментальный роман в лучших традициях жанра. О любви, дружбе, корысти и милосердии.
Для всех поклонников Эмили Бронте и Джейн Остен.</t>
  </si>
  <si>
    <t>Продолжение романа «Роза и семь братьев». Роза Кэмпбелл вместе с дядей Алеком и верной подругой Фиби возвращается после длительного путешествия по Европе. Из маленькой девочки, которая с радостью поддерживала игры и проказы кузенов, она превратилась в прелестную девушку, которой только предстоит сделать первые шаги во взрослой жизни. 
Роза – завидная невеста, она богата, красива и умна, поэтому становится желанной гостьей на балах и званных ужинах. Кто из ее поклонников имеет корыстные цели, а кто действительно влюблен? Какие опасности может таить светская жизнь? Как справиться с первыми любовными переживаниями? Любящая семья поможет Розе справиться со всеми взлетами и падениями.</t>
  </si>
  <si>
    <t>Чудовище во мраке</t>
  </si>
  <si>
    <t>Рампо Э.</t>
  </si>
  <si>
    <t>978-5-17-165637-9</t>
  </si>
  <si>
    <t>ASE000000000882816</t>
  </si>
  <si>
    <t>http://cdn.eksmo.ru/v2/ASE000000000882816/COVER/cover1.jpg</t>
  </si>
  <si>
    <t>ЭксклюзивКлассика Рампо Чудовище во мраке</t>
  </si>
  <si>
    <t>Эдогава Рампо считается родоначальником японского детективного жанра. С детства будучи поклонником Эдгара По, писатель выбрал себе созвучный псевдоним — и не зря, ведь в его текстах западная детективная традиция перекликается с японской самобытностью. 
Рассказы Рампо привлекают читателей лихо закрученной интригой, непредсказуемым сюжетом и совершенно неожиданным финалом.</t>
  </si>
  <si>
    <t>Вошедшие в этот сборник произведения относятся к раннему этапу творчества Рампо, который многие исследователи считают наиболее ярким, насыщенным и разнообразным. В рассказах и повестях автора западная детективная традиция — не зря же писатель выбрал себе псевдоним, созвучный с именем родоначальника жанра Эдгара Аллана По, — переплетается с японской самобытностью, а научный метод расследования сталкивается с интуитивным. Ценителей жанра тексты Рампо завлекут лихо закрученной интригой, полной непредсказуемостью сюжета и совершенно неожиданными финалами, в которых события переворачиваются с ног на голову не по два, а даже по три раза.</t>
  </si>
  <si>
    <t>978-5-17-155693-8</t>
  </si>
  <si>
    <t>ASE000000000872203</t>
  </si>
  <si>
    <t>http://cdn.eksmo.ru/v2/ASE000000000872203/COVER/cover1.jpg</t>
  </si>
  <si>
    <t>ЭксклюзивКлассика Спаркс Лучшее во мне(2-ое издание)</t>
  </si>
  <si>
    <t>Переиздание культового романа Николаса Спаркса в новом оформлении. От автора бестселлеров «Спеши любить» и «Дневник памяти». Читайте книгу, смотрите кино: в 2014 году роман был экранизирован, главные роли сыграли Джеймс Мэрсден и Мишель Монаган.</t>
  </si>
  <si>
    <t>Похвала тени</t>
  </si>
  <si>
    <t>Танидзаки Д.</t>
  </si>
  <si>
    <t>978-5-17-170674-6</t>
  </si>
  <si>
    <t>陰翳礼讃</t>
  </si>
  <si>
    <t>ASE000000000886459</t>
  </si>
  <si>
    <t>http://cdn.eksmo.ru/v2/ASE000000000886459/COVER/cover1.jpg</t>
  </si>
  <si>
    <t>ЭксклюзивКлассика Танидзаки Похвала тени</t>
  </si>
  <si>
    <t>Дзюнъитиро Танидзаки возглавлял эстетическое направление в японской литературе и считал, что красота – единственное, что стоит внимания в огромном и пустом мире.
В знаковом эссе «Похвала тени» Танидзаки описывает противостояние Востока и Запада, прогресса и традиций, света и тени. 
Также в этот сборник вошли избранные повести и рассказы автора, в которых Танидзаки в полной мере демонстрирует свой блестящий стиль, ясный ритм повествования, непревзойденное владение словом и глубокое понимание истории и традиций родной страны.</t>
  </si>
  <si>
    <t>Не только апельсины</t>
  </si>
  <si>
    <t>Уинтерсон Д.</t>
  </si>
  <si>
    <t>978-5-17-139395-3</t>
  </si>
  <si>
    <t>ORANGES ARE NOT THE ONLY FRUIT</t>
  </si>
  <si>
    <t>ASE000000000860365</t>
  </si>
  <si>
    <t>http://cdn.eksmo.ru/v2/ASE000000000860365/COVER/cover1.jpg</t>
  </si>
  <si>
    <t>ЭксклюзивКлассика Уинтерсон Не только апельсины</t>
  </si>
  <si>
    <t xml:space="preserve">    Детство и юность  живой и смышленой Дженет проходят в  атмосфере бесконечных проповедей,  религиозных праздников и душеспасительных бесед. Девочка с увлечением принимает участие в миссионерской деятельности общины, однако невольно отмечает, что ее «добродетельные» родители и соседи весьма своеобразно трактуют учение Христа. С каждым днем ей все труднее мириться с лицемерием и ханжеством, процветающими в ее окружении. Но однажды приходит любовь… и разрушает все, чем она жила до сих пор, -- семью, карьеру, веру в Бога и веру в людей. Но рушатся также и стены ее крошечного сообщества, за которыми открывается большой, живой настоящий мир…</t>
  </si>
  <si>
    <t>Морфология волшебной сказки</t>
  </si>
  <si>
    <t>Пропп В.Я.</t>
  </si>
  <si>
    <t>978-5-17-152175-2</t>
  </si>
  <si>
    <t>ASE000000000868521</t>
  </si>
  <si>
    <t>http://cdn.eksmo.ru/v2/ASE000000000868521/COVER/cover1.jpg</t>
  </si>
  <si>
    <t>ЭксклюзивКлассикаРус Пропп Морфология волшебной сказки</t>
  </si>
  <si>
    <t>Книга, задуманная как исследование фольклористики на основе народных сказок, вышла настолько универсальной, что даже спустя столетие не теряет своей актуальности, ее изучают не только литературоведы, но и сценаристы, писатели, композиторы и даже программисты. Глубокий экскурс в фольклор с нестандартным математическим подходом.</t>
  </si>
  <si>
    <t>«Морфология волшебной сказки», пожалуй, самая знаменитая работа XX века в фольклористике, хотя ее значение выходит далеко за пределы науки: она повлияла на писателей, композиторов, киносценаристов и даже программистов и маркетологов. В. Я. Пропп отказывается от чисто литературоведческого подхода к изучению народного творчества и обращается к математическим методам и структуральной лингвистике. 
Оказывается, персонажи самых разных сказок делают одно и то же: змей похищает царевну, баба-яга готовит испытания и награду для Ивана-царевича, волшебный клубочек указывает дрогу. Герой же нарушает запрет, отправляется в путь, находит помощника и сталкивается с врагом, решает трудную задачу, получает награду и возвращается домой, где его ждут пир на весь мир, невеста и полцарства. Пропп описывает законы сказочного повествования: семь типов персонажей выполняют 31 функцию – именно они создают единый стержень и структуру волшебных сказок разных народов мира.</t>
  </si>
  <si>
    <t>Хулиномика. Home edition: толще, длиннее, эффективнее</t>
  </si>
  <si>
    <t>Эксклюзивный научпоп</t>
  </si>
  <si>
    <t>978-5-17-144731-1</t>
  </si>
  <si>
    <t>116х190</t>
  </si>
  <si>
    <t>80x100/32</t>
  </si>
  <si>
    <t>ЭксклюзивНаучпоп</t>
  </si>
  <si>
    <t>ASE000000000860736</t>
  </si>
  <si>
    <t>http://cdn.eksmo.ru/v2/ASE000000000860736/COVER/cover1.jpg</t>
  </si>
  <si>
    <t>ЭксклюзивНаучпоп Марков Хулиномика. Home edition: толще, длиннее, эффективнее</t>
  </si>
  <si>
    <t>Экономика – это очень скучно. Куча непонятных заумных слов и формул? Кто вам такое сказал? Экономика это интересно и просто! Вы просто не знаете, с каким соусом ее нужно подавать, на какой стороне пережевывать и долго ли жевать. Все базовые знания о ней и много больше вы получите из книги «Хулиномика», а также найдете немало интересных ответов на вопросы по типу:
•   Как появилась биржа, и почему в России она круче?  
•   Кого облапошила английская королева? 
•   Как говнюки становятся директорами?
•   Что такое акции и что с их прелестью можно делать? 
•   Как может Павел Дуров купить «Гугл» целиком? 
•   Зачем ЦРУ запрещало шорты? 
•   Почему только ламантины и гадалки предсказывают рынок? 
У Алексея Маркова есть для вас чит-коды. Возьмите в руки книгу, перелистывайте страницы и впитывайте!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</si>
</sst>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1">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3" fontId="30" fillId="0" borderId="4" xfId="0" applyNumberFormat="1" applyFont="1" applyFill="1" applyBorder="1" applyAlignment="1" applyProtection="1">
      <alignment horizontal="left" vertical="center" wrapText="1"/>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cellXfs>
  <cellStyles count="5">
    <cellStyle name="Гиперссылка" xfId="1" builtinId="8"/>
    <cellStyle name="Обычный" xfId="0" builtinId="0"/>
    <cellStyle name="Обычный 2" xfId="2"/>
    <cellStyle name="Обычный 6" xfId="3"/>
    <cellStyle name="Хороший" xfId="4" builtinId="26"/>
  </cellStyles>
  <dxfs count="4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g"/><Relationship Id="rId299" Type="http://schemas.openxmlformats.org/officeDocument/2006/relationships/image" Target="../media/image299.jpg"/><Relationship Id="rId21" Type="http://schemas.openxmlformats.org/officeDocument/2006/relationships/image" Target="../media/image21.jpg"/><Relationship Id="rId63" Type="http://schemas.openxmlformats.org/officeDocument/2006/relationships/image" Target="../media/image63.png"/><Relationship Id="rId159" Type="http://schemas.openxmlformats.org/officeDocument/2006/relationships/image" Target="../media/image159.jpg"/><Relationship Id="rId324" Type="http://schemas.openxmlformats.org/officeDocument/2006/relationships/image" Target="../media/image324.jpg"/><Relationship Id="rId366" Type="http://schemas.openxmlformats.org/officeDocument/2006/relationships/image" Target="../media/image366.jpg"/><Relationship Id="rId531" Type="http://schemas.openxmlformats.org/officeDocument/2006/relationships/image" Target="../media/image531.jpg"/><Relationship Id="rId573" Type="http://schemas.openxmlformats.org/officeDocument/2006/relationships/image" Target="../media/image573.jpg"/><Relationship Id="rId170" Type="http://schemas.openxmlformats.org/officeDocument/2006/relationships/image" Target="../media/image170.jpg"/><Relationship Id="rId226" Type="http://schemas.openxmlformats.org/officeDocument/2006/relationships/image" Target="../media/image226.jpg"/><Relationship Id="rId433" Type="http://schemas.openxmlformats.org/officeDocument/2006/relationships/image" Target="../media/image433.png"/><Relationship Id="rId268" Type="http://schemas.openxmlformats.org/officeDocument/2006/relationships/image" Target="../media/image268.png"/><Relationship Id="rId475" Type="http://schemas.openxmlformats.org/officeDocument/2006/relationships/image" Target="../media/image475.png"/><Relationship Id="rId32" Type="http://schemas.openxmlformats.org/officeDocument/2006/relationships/image" Target="../media/image32.png"/><Relationship Id="rId74" Type="http://schemas.openxmlformats.org/officeDocument/2006/relationships/image" Target="../media/image74.png"/><Relationship Id="rId128" Type="http://schemas.openxmlformats.org/officeDocument/2006/relationships/image" Target="../media/image128.jpg"/><Relationship Id="rId335" Type="http://schemas.openxmlformats.org/officeDocument/2006/relationships/image" Target="../media/image335.jpg"/><Relationship Id="rId377" Type="http://schemas.openxmlformats.org/officeDocument/2006/relationships/image" Target="../media/image377.jpg"/><Relationship Id="rId500" Type="http://schemas.openxmlformats.org/officeDocument/2006/relationships/image" Target="../media/image500.png"/><Relationship Id="rId542" Type="http://schemas.openxmlformats.org/officeDocument/2006/relationships/image" Target="../media/image542.jpg"/><Relationship Id="rId584" Type="http://schemas.openxmlformats.org/officeDocument/2006/relationships/image" Target="../media/image584.jpg"/><Relationship Id="rId5" Type="http://schemas.openxmlformats.org/officeDocument/2006/relationships/image" Target="../media/image5.jpg"/><Relationship Id="rId181" Type="http://schemas.openxmlformats.org/officeDocument/2006/relationships/image" Target="../media/image181.jpg"/><Relationship Id="rId237" Type="http://schemas.openxmlformats.org/officeDocument/2006/relationships/image" Target="../media/image237.png"/><Relationship Id="rId402" Type="http://schemas.openxmlformats.org/officeDocument/2006/relationships/image" Target="../media/image402.png"/><Relationship Id="rId279" Type="http://schemas.openxmlformats.org/officeDocument/2006/relationships/image" Target="../media/image279.png"/><Relationship Id="rId444" Type="http://schemas.openxmlformats.org/officeDocument/2006/relationships/image" Target="../media/image444.png"/><Relationship Id="rId486" Type="http://schemas.openxmlformats.org/officeDocument/2006/relationships/image" Target="../media/image486.png"/><Relationship Id="rId43" Type="http://schemas.openxmlformats.org/officeDocument/2006/relationships/image" Target="../media/image43.png"/><Relationship Id="rId139" Type="http://schemas.openxmlformats.org/officeDocument/2006/relationships/image" Target="../media/image139.jpg"/><Relationship Id="rId290" Type="http://schemas.openxmlformats.org/officeDocument/2006/relationships/image" Target="../media/image290.png"/><Relationship Id="rId304" Type="http://schemas.openxmlformats.org/officeDocument/2006/relationships/image" Target="../media/image304.jpg"/><Relationship Id="rId346" Type="http://schemas.openxmlformats.org/officeDocument/2006/relationships/image" Target="../media/image346.jpg"/><Relationship Id="rId388" Type="http://schemas.openxmlformats.org/officeDocument/2006/relationships/image" Target="../media/image388.jpg"/><Relationship Id="rId511" Type="http://schemas.openxmlformats.org/officeDocument/2006/relationships/image" Target="../media/image511.png"/><Relationship Id="rId553" Type="http://schemas.openxmlformats.org/officeDocument/2006/relationships/image" Target="../media/image553.jpg"/><Relationship Id="rId85" Type="http://schemas.openxmlformats.org/officeDocument/2006/relationships/image" Target="../media/image85.png"/><Relationship Id="rId150" Type="http://schemas.openxmlformats.org/officeDocument/2006/relationships/image" Target="../media/image150.jpg"/><Relationship Id="rId192" Type="http://schemas.openxmlformats.org/officeDocument/2006/relationships/image" Target="../media/image192.jpg"/><Relationship Id="rId206" Type="http://schemas.openxmlformats.org/officeDocument/2006/relationships/image" Target="../media/image206.jpg"/><Relationship Id="rId413" Type="http://schemas.openxmlformats.org/officeDocument/2006/relationships/image" Target="../media/image413.png"/><Relationship Id="rId595" Type="http://schemas.openxmlformats.org/officeDocument/2006/relationships/image" Target="../media/image595.jpg"/><Relationship Id="rId248" Type="http://schemas.openxmlformats.org/officeDocument/2006/relationships/image" Target="../media/image248.png"/><Relationship Id="rId455" Type="http://schemas.openxmlformats.org/officeDocument/2006/relationships/image" Target="../media/image455.png"/><Relationship Id="rId497" Type="http://schemas.openxmlformats.org/officeDocument/2006/relationships/image" Target="../media/image497.png"/><Relationship Id="rId12" Type="http://schemas.openxmlformats.org/officeDocument/2006/relationships/image" Target="../media/image12.jpg"/><Relationship Id="rId108" Type="http://schemas.openxmlformats.org/officeDocument/2006/relationships/image" Target="../media/image108.jpg"/><Relationship Id="rId315" Type="http://schemas.openxmlformats.org/officeDocument/2006/relationships/image" Target="../media/image315.jpg"/><Relationship Id="rId357" Type="http://schemas.openxmlformats.org/officeDocument/2006/relationships/image" Target="../media/image357.jpg"/><Relationship Id="rId522" Type="http://schemas.openxmlformats.org/officeDocument/2006/relationships/image" Target="../media/image522.png"/><Relationship Id="rId54" Type="http://schemas.openxmlformats.org/officeDocument/2006/relationships/image" Target="../media/image54.png"/><Relationship Id="rId96" Type="http://schemas.openxmlformats.org/officeDocument/2006/relationships/image" Target="../media/image96.png"/><Relationship Id="rId161" Type="http://schemas.openxmlformats.org/officeDocument/2006/relationships/image" Target="../media/image161.jpg"/><Relationship Id="rId217" Type="http://schemas.openxmlformats.org/officeDocument/2006/relationships/image" Target="../media/image217.jpg"/><Relationship Id="rId399" Type="http://schemas.openxmlformats.org/officeDocument/2006/relationships/image" Target="../media/image399.png"/><Relationship Id="rId564" Type="http://schemas.openxmlformats.org/officeDocument/2006/relationships/image" Target="../media/image564.jpg"/><Relationship Id="rId259" Type="http://schemas.openxmlformats.org/officeDocument/2006/relationships/image" Target="../media/image259.png"/><Relationship Id="rId424" Type="http://schemas.openxmlformats.org/officeDocument/2006/relationships/image" Target="../media/image424.png"/><Relationship Id="rId466" Type="http://schemas.openxmlformats.org/officeDocument/2006/relationships/image" Target="../media/image466.png"/><Relationship Id="rId23" Type="http://schemas.openxmlformats.org/officeDocument/2006/relationships/image" Target="../media/image23.jpg"/><Relationship Id="rId119" Type="http://schemas.openxmlformats.org/officeDocument/2006/relationships/image" Target="../media/image119.jpg"/><Relationship Id="rId270" Type="http://schemas.openxmlformats.org/officeDocument/2006/relationships/image" Target="../media/image270.png"/><Relationship Id="rId326" Type="http://schemas.openxmlformats.org/officeDocument/2006/relationships/image" Target="../media/image326.jpg"/><Relationship Id="rId533" Type="http://schemas.openxmlformats.org/officeDocument/2006/relationships/image" Target="../media/image533.jpg"/><Relationship Id="rId65" Type="http://schemas.openxmlformats.org/officeDocument/2006/relationships/image" Target="../media/image65.png"/><Relationship Id="rId130" Type="http://schemas.openxmlformats.org/officeDocument/2006/relationships/image" Target="../media/image130.jpg"/><Relationship Id="rId368" Type="http://schemas.openxmlformats.org/officeDocument/2006/relationships/image" Target="../media/image368.jpg"/><Relationship Id="rId575" Type="http://schemas.openxmlformats.org/officeDocument/2006/relationships/image" Target="../media/image575.jpg"/><Relationship Id="rId172" Type="http://schemas.openxmlformats.org/officeDocument/2006/relationships/image" Target="../media/image172.jpg"/><Relationship Id="rId228" Type="http://schemas.openxmlformats.org/officeDocument/2006/relationships/image" Target="../media/image228.jpg"/><Relationship Id="rId435" Type="http://schemas.openxmlformats.org/officeDocument/2006/relationships/image" Target="../media/image435.png"/><Relationship Id="rId477" Type="http://schemas.openxmlformats.org/officeDocument/2006/relationships/image" Target="../media/image477.png"/><Relationship Id="rId281" Type="http://schemas.openxmlformats.org/officeDocument/2006/relationships/image" Target="../media/image281.png"/><Relationship Id="rId337" Type="http://schemas.openxmlformats.org/officeDocument/2006/relationships/image" Target="../media/image337.jpg"/><Relationship Id="rId502" Type="http://schemas.openxmlformats.org/officeDocument/2006/relationships/image" Target="../media/image502.png"/><Relationship Id="rId34" Type="http://schemas.openxmlformats.org/officeDocument/2006/relationships/image" Target="../media/image34.png"/><Relationship Id="rId76" Type="http://schemas.openxmlformats.org/officeDocument/2006/relationships/image" Target="../media/image76.png"/><Relationship Id="rId141" Type="http://schemas.openxmlformats.org/officeDocument/2006/relationships/image" Target="../media/image141.jpg"/><Relationship Id="rId379" Type="http://schemas.openxmlformats.org/officeDocument/2006/relationships/image" Target="../media/image379.jpg"/><Relationship Id="rId544" Type="http://schemas.openxmlformats.org/officeDocument/2006/relationships/image" Target="../media/image544.jpg"/><Relationship Id="rId586" Type="http://schemas.openxmlformats.org/officeDocument/2006/relationships/image" Target="../media/image586.jpg"/><Relationship Id="rId7" Type="http://schemas.openxmlformats.org/officeDocument/2006/relationships/image" Target="../media/image7.jpg"/><Relationship Id="rId183" Type="http://schemas.openxmlformats.org/officeDocument/2006/relationships/image" Target="../media/image183.jpg"/><Relationship Id="rId239" Type="http://schemas.openxmlformats.org/officeDocument/2006/relationships/image" Target="../media/image239.png"/><Relationship Id="rId390" Type="http://schemas.openxmlformats.org/officeDocument/2006/relationships/image" Target="../media/image390.jpg"/><Relationship Id="rId404" Type="http://schemas.openxmlformats.org/officeDocument/2006/relationships/image" Target="../media/image404.png"/><Relationship Id="rId446" Type="http://schemas.openxmlformats.org/officeDocument/2006/relationships/image" Target="../media/image446.png"/><Relationship Id="rId250" Type="http://schemas.openxmlformats.org/officeDocument/2006/relationships/image" Target="../media/image250.png"/><Relationship Id="rId292" Type="http://schemas.openxmlformats.org/officeDocument/2006/relationships/image" Target="../media/image292.png"/><Relationship Id="rId306" Type="http://schemas.openxmlformats.org/officeDocument/2006/relationships/image" Target="../media/image306.jpg"/><Relationship Id="rId488" Type="http://schemas.openxmlformats.org/officeDocument/2006/relationships/image" Target="../media/image488.png"/><Relationship Id="rId45" Type="http://schemas.openxmlformats.org/officeDocument/2006/relationships/image" Target="../media/image45.png"/><Relationship Id="rId87" Type="http://schemas.openxmlformats.org/officeDocument/2006/relationships/image" Target="../media/image87.png"/><Relationship Id="rId110" Type="http://schemas.openxmlformats.org/officeDocument/2006/relationships/image" Target="../media/image110.jpg"/><Relationship Id="rId348" Type="http://schemas.openxmlformats.org/officeDocument/2006/relationships/image" Target="../media/image348.jpg"/><Relationship Id="rId513" Type="http://schemas.openxmlformats.org/officeDocument/2006/relationships/image" Target="../media/image513.png"/><Relationship Id="rId555" Type="http://schemas.openxmlformats.org/officeDocument/2006/relationships/image" Target="../media/image555.jpg"/><Relationship Id="rId597" Type="http://schemas.openxmlformats.org/officeDocument/2006/relationships/image" Target="../media/image597.jpg"/><Relationship Id="rId152" Type="http://schemas.openxmlformats.org/officeDocument/2006/relationships/image" Target="../media/image152.jpg"/><Relationship Id="rId194" Type="http://schemas.openxmlformats.org/officeDocument/2006/relationships/image" Target="../media/image194.jpg"/><Relationship Id="rId208" Type="http://schemas.openxmlformats.org/officeDocument/2006/relationships/image" Target="../media/image208.jpg"/><Relationship Id="rId415" Type="http://schemas.openxmlformats.org/officeDocument/2006/relationships/image" Target="../media/image415.png"/><Relationship Id="rId457" Type="http://schemas.openxmlformats.org/officeDocument/2006/relationships/image" Target="../media/image457.png"/><Relationship Id="rId261" Type="http://schemas.openxmlformats.org/officeDocument/2006/relationships/image" Target="../media/image261.png"/><Relationship Id="rId499" Type="http://schemas.openxmlformats.org/officeDocument/2006/relationships/image" Target="../media/image499.png"/><Relationship Id="rId14" Type="http://schemas.openxmlformats.org/officeDocument/2006/relationships/image" Target="../media/image14.jpg"/><Relationship Id="rId56" Type="http://schemas.openxmlformats.org/officeDocument/2006/relationships/image" Target="../media/image56.png"/><Relationship Id="rId317" Type="http://schemas.openxmlformats.org/officeDocument/2006/relationships/image" Target="../media/image317.jpg"/><Relationship Id="rId359" Type="http://schemas.openxmlformats.org/officeDocument/2006/relationships/image" Target="../media/image359.jpg"/><Relationship Id="rId524" Type="http://schemas.openxmlformats.org/officeDocument/2006/relationships/image" Target="../media/image524.png"/><Relationship Id="rId566" Type="http://schemas.openxmlformats.org/officeDocument/2006/relationships/image" Target="../media/image566.jpg"/><Relationship Id="rId98" Type="http://schemas.openxmlformats.org/officeDocument/2006/relationships/image" Target="../media/image98.png"/><Relationship Id="rId121" Type="http://schemas.openxmlformats.org/officeDocument/2006/relationships/image" Target="../media/image121.jpg"/><Relationship Id="rId163" Type="http://schemas.openxmlformats.org/officeDocument/2006/relationships/image" Target="../media/image163.jpg"/><Relationship Id="rId219" Type="http://schemas.openxmlformats.org/officeDocument/2006/relationships/image" Target="../media/image219.jpg"/><Relationship Id="rId370" Type="http://schemas.openxmlformats.org/officeDocument/2006/relationships/image" Target="../media/image370.jpg"/><Relationship Id="rId426" Type="http://schemas.openxmlformats.org/officeDocument/2006/relationships/image" Target="../media/image426.png"/><Relationship Id="rId230" Type="http://schemas.openxmlformats.org/officeDocument/2006/relationships/image" Target="../media/image230.jpg"/><Relationship Id="rId468" Type="http://schemas.openxmlformats.org/officeDocument/2006/relationships/image" Target="../media/image468.png"/><Relationship Id="rId25" Type="http://schemas.openxmlformats.org/officeDocument/2006/relationships/image" Target="../media/image25.jpg"/><Relationship Id="rId67" Type="http://schemas.openxmlformats.org/officeDocument/2006/relationships/image" Target="../media/image67.png"/><Relationship Id="rId272" Type="http://schemas.openxmlformats.org/officeDocument/2006/relationships/image" Target="../media/image272.png"/><Relationship Id="rId328" Type="http://schemas.openxmlformats.org/officeDocument/2006/relationships/image" Target="../media/image328.jpg"/><Relationship Id="rId535" Type="http://schemas.openxmlformats.org/officeDocument/2006/relationships/image" Target="../media/image535.jpg"/><Relationship Id="rId577" Type="http://schemas.openxmlformats.org/officeDocument/2006/relationships/image" Target="../media/image577.jpg"/><Relationship Id="rId132" Type="http://schemas.openxmlformats.org/officeDocument/2006/relationships/image" Target="../media/image132.jpg"/><Relationship Id="rId174" Type="http://schemas.openxmlformats.org/officeDocument/2006/relationships/image" Target="../media/image174.jpg"/><Relationship Id="rId381" Type="http://schemas.openxmlformats.org/officeDocument/2006/relationships/image" Target="../media/image381.jpg"/><Relationship Id="rId241" Type="http://schemas.openxmlformats.org/officeDocument/2006/relationships/image" Target="../media/image241.png"/><Relationship Id="rId437" Type="http://schemas.openxmlformats.org/officeDocument/2006/relationships/image" Target="../media/image437.png"/><Relationship Id="rId479" Type="http://schemas.openxmlformats.org/officeDocument/2006/relationships/image" Target="../media/image479.png"/><Relationship Id="rId36" Type="http://schemas.openxmlformats.org/officeDocument/2006/relationships/image" Target="../media/image36.png"/><Relationship Id="rId283" Type="http://schemas.openxmlformats.org/officeDocument/2006/relationships/image" Target="../media/image283.png"/><Relationship Id="rId339" Type="http://schemas.openxmlformats.org/officeDocument/2006/relationships/image" Target="../media/image339.jpg"/><Relationship Id="rId490" Type="http://schemas.openxmlformats.org/officeDocument/2006/relationships/image" Target="../media/image490.png"/><Relationship Id="rId504" Type="http://schemas.openxmlformats.org/officeDocument/2006/relationships/image" Target="../media/image504.png"/><Relationship Id="rId546" Type="http://schemas.openxmlformats.org/officeDocument/2006/relationships/image" Target="../media/image546.jpg"/><Relationship Id="rId78" Type="http://schemas.openxmlformats.org/officeDocument/2006/relationships/image" Target="../media/image78.png"/><Relationship Id="rId101" Type="http://schemas.openxmlformats.org/officeDocument/2006/relationships/image" Target="../media/image101.png"/><Relationship Id="rId143" Type="http://schemas.openxmlformats.org/officeDocument/2006/relationships/image" Target="../media/image143.jpg"/><Relationship Id="rId185" Type="http://schemas.openxmlformats.org/officeDocument/2006/relationships/image" Target="../media/image185.jpg"/><Relationship Id="rId350" Type="http://schemas.openxmlformats.org/officeDocument/2006/relationships/image" Target="../media/image350.jpg"/><Relationship Id="rId406" Type="http://schemas.openxmlformats.org/officeDocument/2006/relationships/image" Target="../media/image406.png"/><Relationship Id="rId588" Type="http://schemas.openxmlformats.org/officeDocument/2006/relationships/image" Target="../media/image588.jpg"/><Relationship Id="rId9" Type="http://schemas.openxmlformats.org/officeDocument/2006/relationships/image" Target="../media/image9.jpg"/><Relationship Id="rId210" Type="http://schemas.openxmlformats.org/officeDocument/2006/relationships/image" Target="../media/image210.jpg"/><Relationship Id="rId392" Type="http://schemas.openxmlformats.org/officeDocument/2006/relationships/image" Target="../media/image392.jpg"/><Relationship Id="rId448" Type="http://schemas.openxmlformats.org/officeDocument/2006/relationships/image" Target="../media/image448.png"/><Relationship Id="rId252" Type="http://schemas.openxmlformats.org/officeDocument/2006/relationships/image" Target="../media/image252.png"/><Relationship Id="rId294" Type="http://schemas.openxmlformats.org/officeDocument/2006/relationships/image" Target="../media/image294.png"/><Relationship Id="rId308" Type="http://schemas.openxmlformats.org/officeDocument/2006/relationships/image" Target="../media/image308.jpg"/><Relationship Id="rId515" Type="http://schemas.openxmlformats.org/officeDocument/2006/relationships/image" Target="../media/image515.png"/><Relationship Id="rId47" Type="http://schemas.openxmlformats.org/officeDocument/2006/relationships/image" Target="../media/image47.png"/><Relationship Id="rId89" Type="http://schemas.openxmlformats.org/officeDocument/2006/relationships/image" Target="../media/image89.png"/><Relationship Id="rId112" Type="http://schemas.openxmlformats.org/officeDocument/2006/relationships/image" Target="../media/image112.jpg"/><Relationship Id="rId154" Type="http://schemas.openxmlformats.org/officeDocument/2006/relationships/image" Target="../media/image154.jpg"/><Relationship Id="rId361" Type="http://schemas.openxmlformats.org/officeDocument/2006/relationships/image" Target="../media/image361.jpg"/><Relationship Id="rId557" Type="http://schemas.openxmlformats.org/officeDocument/2006/relationships/image" Target="../media/image557.jpg"/><Relationship Id="rId196" Type="http://schemas.openxmlformats.org/officeDocument/2006/relationships/image" Target="../media/image196.jpg"/><Relationship Id="rId417" Type="http://schemas.openxmlformats.org/officeDocument/2006/relationships/image" Target="../media/image417.png"/><Relationship Id="rId459" Type="http://schemas.openxmlformats.org/officeDocument/2006/relationships/image" Target="../media/image459.png"/><Relationship Id="rId16" Type="http://schemas.openxmlformats.org/officeDocument/2006/relationships/image" Target="../media/image16.jpg"/><Relationship Id="rId221" Type="http://schemas.openxmlformats.org/officeDocument/2006/relationships/image" Target="../media/image221.jpg"/><Relationship Id="rId263" Type="http://schemas.openxmlformats.org/officeDocument/2006/relationships/image" Target="../media/image263.png"/><Relationship Id="rId319" Type="http://schemas.openxmlformats.org/officeDocument/2006/relationships/image" Target="../media/image319.jpg"/><Relationship Id="rId470" Type="http://schemas.openxmlformats.org/officeDocument/2006/relationships/image" Target="../media/image470.png"/><Relationship Id="rId526" Type="http://schemas.openxmlformats.org/officeDocument/2006/relationships/image" Target="../media/image526.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jpg"/><Relationship Id="rId144" Type="http://schemas.openxmlformats.org/officeDocument/2006/relationships/image" Target="../media/image144.jpg"/><Relationship Id="rId330" Type="http://schemas.openxmlformats.org/officeDocument/2006/relationships/image" Target="../media/image330.jpg"/><Relationship Id="rId547" Type="http://schemas.openxmlformats.org/officeDocument/2006/relationships/image" Target="../media/image547.jpg"/><Relationship Id="rId568" Type="http://schemas.openxmlformats.org/officeDocument/2006/relationships/image" Target="../media/image568.jpg"/><Relationship Id="rId589" Type="http://schemas.openxmlformats.org/officeDocument/2006/relationships/image" Target="../media/image589.jpg"/><Relationship Id="rId90" Type="http://schemas.openxmlformats.org/officeDocument/2006/relationships/image" Target="../media/image90.png"/><Relationship Id="rId165" Type="http://schemas.openxmlformats.org/officeDocument/2006/relationships/image" Target="../media/image165.jpg"/><Relationship Id="rId186" Type="http://schemas.openxmlformats.org/officeDocument/2006/relationships/image" Target="../media/image186.jpg"/><Relationship Id="rId351" Type="http://schemas.openxmlformats.org/officeDocument/2006/relationships/image" Target="../media/image351.jpg"/><Relationship Id="rId372" Type="http://schemas.openxmlformats.org/officeDocument/2006/relationships/image" Target="../media/image372.jpg"/><Relationship Id="rId393" Type="http://schemas.openxmlformats.org/officeDocument/2006/relationships/image" Target="../media/image393.jpg"/><Relationship Id="rId407" Type="http://schemas.openxmlformats.org/officeDocument/2006/relationships/image" Target="../media/image407.png"/><Relationship Id="rId428" Type="http://schemas.openxmlformats.org/officeDocument/2006/relationships/image" Target="../media/image428.png"/><Relationship Id="rId449" Type="http://schemas.openxmlformats.org/officeDocument/2006/relationships/image" Target="../media/image449.png"/><Relationship Id="rId211" Type="http://schemas.openxmlformats.org/officeDocument/2006/relationships/image" Target="../media/image211.jp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jpg"/><Relationship Id="rId309" Type="http://schemas.openxmlformats.org/officeDocument/2006/relationships/image" Target="../media/image309.jpg"/><Relationship Id="rId460" Type="http://schemas.openxmlformats.org/officeDocument/2006/relationships/image" Target="../media/image460.png"/><Relationship Id="rId481" Type="http://schemas.openxmlformats.org/officeDocument/2006/relationships/image" Target="../media/image481.png"/><Relationship Id="rId516" Type="http://schemas.openxmlformats.org/officeDocument/2006/relationships/image" Target="../media/image516.png"/><Relationship Id="rId27" Type="http://schemas.openxmlformats.org/officeDocument/2006/relationships/image" Target="../media/image27.jp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jpg"/><Relationship Id="rId134" Type="http://schemas.openxmlformats.org/officeDocument/2006/relationships/image" Target="../media/image134.jpg"/><Relationship Id="rId320" Type="http://schemas.openxmlformats.org/officeDocument/2006/relationships/image" Target="../media/image320.jpg"/><Relationship Id="rId537" Type="http://schemas.openxmlformats.org/officeDocument/2006/relationships/image" Target="../media/image537.jpg"/><Relationship Id="rId558" Type="http://schemas.openxmlformats.org/officeDocument/2006/relationships/image" Target="../media/image558.jpg"/><Relationship Id="rId579" Type="http://schemas.openxmlformats.org/officeDocument/2006/relationships/image" Target="../media/image579.jpg"/><Relationship Id="rId80" Type="http://schemas.openxmlformats.org/officeDocument/2006/relationships/image" Target="../media/image80.png"/><Relationship Id="rId155" Type="http://schemas.openxmlformats.org/officeDocument/2006/relationships/image" Target="../media/image155.jpg"/><Relationship Id="rId176" Type="http://schemas.openxmlformats.org/officeDocument/2006/relationships/image" Target="../media/image176.jpg"/><Relationship Id="rId197" Type="http://schemas.openxmlformats.org/officeDocument/2006/relationships/image" Target="../media/image197.jpg"/><Relationship Id="rId341" Type="http://schemas.openxmlformats.org/officeDocument/2006/relationships/image" Target="../media/image341.jpg"/><Relationship Id="rId362" Type="http://schemas.openxmlformats.org/officeDocument/2006/relationships/image" Target="../media/image362.jpg"/><Relationship Id="rId383" Type="http://schemas.openxmlformats.org/officeDocument/2006/relationships/image" Target="../media/image383.jpg"/><Relationship Id="rId418" Type="http://schemas.openxmlformats.org/officeDocument/2006/relationships/image" Target="../media/image418.png"/><Relationship Id="rId439" Type="http://schemas.openxmlformats.org/officeDocument/2006/relationships/image" Target="../media/image439.png"/><Relationship Id="rId590" Type="http://schemas.openxmlformats.org/officeDocument/2006/relationships/image" Target="../media/image590.jpg"/><Relationship Id="rId201" Type="http://schemas.openxmlformats.org/officeDocument/2006/relationships/image" Target="../media/image201.jpg"/><Relationship Id="rId222" Type="http://schemas.openxmlformats.org/officeDocument/2006/relationships/image" Target="../media/image222.jp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450" Type="http://schemas.openxmlformats.org/officeDocument/2006/relationships/image" Target="../media/image450.png"/><Relationship Id="rId471" Type="http://schemas.openxmlformats.org/officeDocument/2006/relationships/image" Target="../media/image471.png"/><Relationship Id="rId506" Type="http://schemas.openxmlformats.org/officeDocument/2006/relationships/image" Target="../media/image506.png"/><Relationship Id="rId17" Type="http://schemas.openxmlformats.org/officeDocument/2006/relationships/image" Target="../media/image17.jp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jpg"/><Relationship Id="rId310" Type="http://schemas.openxmlformats.org/officeDocument/2006/relationships/image" Target="../media/image310.jpg"/><Relationship Id="rId492" Type="http://schemas.openxmlformats.org/officeDocument/2006/relationships/image" Target="../media/image492.png"/><Relationship Id="rId527" Type="http://schemas.openxmlformats.org/officeDocument/2006/relationships/image" Target="../media/image527.png"/><Relationship Id="rId548" Type="http://schemas.openxmlformats.org/officeDocument/2006/relationships/image" Target="../media/image548.jpg"/><Relationship Id="rId569" Type="http://schemas.openxmlformats.org/officeDocument/2006/relationships/image" Target="../media/image569.jp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jpg"/><Relationship Id="rId166" Type="http://schemas.openxmlformats.org/officeDocument/2006/relationships/image" Target="../media/image166.jpg"/><Relationship Id="rId187" Type="http://schemas.openxmlformats.org/officeDocument/2006/relationships/image" Target="../media/image187.jpg"/><Relationship Id="rId331" Type="http://schemas.openxmlformats.org/officeDocument/2006/relationships/image" Target="../media/image331.jpg"/><Relationship Id="rId352" Type="http://schemas.openxmlformats.org/officeDocument/2006/relationships/image" Target="../media/image352.jpg"/><Relationship Id="rId373" Type="http://schemas.openxmlformats.org/officeDocument/2006/relationships/image" Target="../media/image373.jpg"/><Relationship Id="rId394" Type="http://schemas.openxmlformats.org/officeDocument/2006/relationships/image" Target="../media/image394.jpg"/><Relationship Id="rId408" Type="http://schemas.openxmlformats.org/officeDocument/2006/relationships/image" Target="../media/image408.png"/><Relationship Id="rId429" Type="http://schemas.openxmlformats.org/officeDocument/2006/relationships/image" Target="../media/image429.png"/><Relationship Id="rId580" Type="http://schemas.openxmlformats.org/officeDocument/2006/relationships/image" Target="../media/image580.jpg"/><Relationship Id="rId1" Type="http://schemas.openxmlformats.org/officeDocument/2006/relationships/image" Target="../media/image1.jpeg"/><Relationship Id="rId212" Type="http://schemas.openxmlformats.org/officeDocument/2006/relationships/image" Target="../media/image212.jpg"/><Relationship Id="rId233" Type="http://schemas.openxmlformats.org/officeDocument/2006/relationships/image" Target="../media/image233.png"/><Relationship Id="rId254" Type="http://schemas.openxmlformats.org/officeDocument/2006/relationships/image" Target="../media/image254.png"/><Relationship Id="rId440" Type="http://schemas.openxmlformats.org/officeDocument/2006/relationships/image" Target="../media/image440.png"/><Relationship Id="rId28" Type="http://schemas.openxmlformats.org/officeDocument/2006/relationships/image" Target="../media/image28.jpg"/><Relationship Id="rId49" Type="http://schemas.openxmlformats.org/officeDocument/2006/relationships/image" Target="../media/image49.png"/><Relationship Id="rId114" Type="http://schemas.openxmlformats.org/officeDocument/2006/relationships/image" Target="../media/image114.jpg"/><Relationship Id="rId275" Type="http://schemas.openxmlformats.org/officeDocument/2006/relationships/image" Target="../media/image275.png"/><Relationship Id="rId296" Type="http://schemas.openxmlformats.org/officeDocument/2006/relationships/image" Target="../media/image296.jpg"/><Relationship Id="rId300" Type="http://schemas.openxmlformats.org/officeDocument/2006/relationships/image" Target="../media/image300.jpg"/><Relationship Id="rId461" Type="http://schemas.openxmlformats.org/officeDocument/2006/relationships/image" Target="../media/image461.png"/><Relationship Id="rId482" Type="http://schemas.openxmlformats.org/officeDocument/2006/relationships/image" Target="../media/image482.png"/><Relationship Id="rId517" Type="http://schemas.openxmlformats.org/officeDocument/2006/relationships/image" Target="../media/image517.png"/><Relationship Id="rId538" Type="http://schemas.openxmlformats.org/officeDocument/2006/relationships/image" Target="../media/image538.jpg"/><Relationship Id="rId559" Type="http://schemas.openxmlformats.org/officeDocument/2006/relationships/image" Target="../media/image559.jp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jpg"/><Relationship Id="rId156" Type="http://schemas.openxmlformats.org/officeDocument/2006/relationships/image" Target="../media/image156.jpg"/><Relationship Id="rId177" Type="http://schemas.openxmlformats.org/officeDocument/2006/relationships/image" Target="../media/image177.jpg"/><Relationship Id="rId198" Type="http://schemas.openxmlformats.org/officeDocument/2006/relationships/image" Target="../media/image198.jpg"/><Relationship Id="rId321" Type="http://schemas.openxmlformats.org/officeDocument/2006/relationships/image" Target="../media/image321.jpg"/><Relationship Id="rId342" Type="http://schemas.openxmlformats.org/officeDocument/2006/relationships/image" Target="../media/image342.jpg"/><Relationship Id="rId363" Type="http://schemas.openxmlformats.org/officeDocument/2006/relationships/image" Target="../media/image363.jpg"/><Relationship Id="rId384" Type="http://schemas.openxmlformats.org/officeDocument/2006/relationships/image" Target="../media/image384.jpg"/><Relationship Id="rId419" Type="http://schemas.openxmlformats.org/officeDocument/2006/relationships/image" Target="../media/image419.png"/><Relationship Id="rId570" Type="http://schemas.openxmlformats.org/officeDocument/2006/relationships/image" Target="../media/image570.jpg"/><Relationship Id="rId591" Type="http://schemas.openxmlformats.org/officeDocument/2006/relationships/image" Target="../media/image591.jpg"/><Relationship Id="rId202" Type="http://schemas.openxmlformats.org/officeDocument/2006/relationships/image" Target="../media/image202.jpg"/><Relationship Id="rId223" Type="http://schemas.openxmlformats.org/officeDocument/2006/relationships/image" Target="../media/image223.jpg"/><Relationship Id="rId244" Type="http://schemas.openxmlformats.org/officeDocument/2006/relationships/image" Target="../media/image244.png"/><Relationship Id="rId430" Type="http://schemas.openxmlformats.org/officeDocument/2006/relationships/image" Target="../media/image430.png"/><Relationship Id="rId18" Type="http://schemas.openxmlformats.org/officeDocument/2006/relationships/image" Target="../media/image18.jp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451" Type="http://schemas.openxmlformats.org/officeDocument/2006/relationships/image" Target="../media/image451.png"/><Relationship Id="rId472" Type="http://schemas.openxmlformats.org/officeDocument/2006/relationships/image" Target="../media/image472.png"/><Relationship Id="rId493" Type="http://schemas.openxmlformats.org/officeDocument/2006/relationships/image" Target="../media/image493.png"/><Relationship Id="rId507" Type="http://schemas.openxmlformats.org/officeDocument/2006/relationships/image" Target="../media/image507.png"/><Relationship Id="rId528" Type="http://schemas.openxmlformats.org/officeDocument/2006/relationships/image" Target="../media/image528.jpg"/><Relationship Id="rId549" Type="http://schemas.openxmlformats.org/officeDocument/2006/relationships/image" Target="../media/image549.jpg"/><Relationship Id="rId50" Type="http://schemas.openxmlformats.org/officeDocument/2006/relationships/image" Target="../media/image50.png"/><Relationship Id="rId104" Type="http://schemas.openxmlformats.org/officeDocument/2006/relationships/image" Target="../media/image104.jpg"/><Relationship Id="rId125" Type="http://schemas.openxmlformats.org/officeDocument/2006/relationships/image" Target="../media/image125.jpg"/><Relationship Id="rId146" Type="http://schemas.openxmlformats.org/officeDocument/2006/relationships/image" Target="../media/image146.jpg"/><Relationship Id="rId167" Type="http://schemas.openxmlformats.org/officeDocument/2006/relationships/image" Target="../media/image167.jpg"/><Relationship Id="rId188" Type="http://schemas.openxmlformats.org/officeDocument/2006/relationships/image" Target="../media/image188.jpg"/><Relationship Id="rId311" Type="http://schemas.openxmlformats.org/officeDocument/2006/relationships/image" Target="../media/image311.jpg"/><Relationship Id="rId332" Type="http://schemas.openxmlformats.org/officeDocument/2006/relationships/image" Target="../media/image332.jpg"/><Relationship Id="rId353" Type="http://schemas.openxmlformats.org/officeDocument/2006/relationships/image" Target="../media/image353.jpg"/><Relationship Id="rId374" Type="http://schemas.openxmlformats.org/officeDocument/2006/relationships/image" Target="../media/image374.jpg"/><Relationship Id="rId395" Type="http://schemas.openxmlformats.org/officeDocument/2006/relationships/image" Target="../media/image395.jpg"/><Relationship Id="rId409" Type="http://schemas.openxmlformats.org/officeDocument/2006/relationships/image" Target="../media/image409.png"/><Relationship Id="rId560" Type="http://schemas.openxmlformats.org/officeDocument/2006/relationships/image" Target="../media/image560.jpg"/><Relationship Id="rId581" Type="http://schemas.openxmlformats.org/officeDocument/2006/relationships/image" Target="../media/image581.jp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jpg"/><Relationship Id="rId234" Type="http://schemas.openxmlformats.org/officeDocument/2006/relationships/image" Target="../media/image234.png"/><Relationship Id="rId420" Type="http://schemas.openxmlformats.org/officeDocument/2006/relationships/image" Target="../media/image420.png"/><Relationship Id="rId2" Type="http://schemas.openxmlformats.org/officeDocument/2006/relationships/image" Target="../media/image2.jpg"/><Relationship Id="rId29" Type="http://schemas.openxmlformats.org/officeDocument/2006/relationships/image" Target="../media/image29.jp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jpg"/><Relationship Id="rId441" Type="http://schemas.openxmlformats.org/officeDocument/2006/relationships/image" Target="../media/image441.png"/><Relationship Id="rId462" Type="http://schemas.openxmlformats.org/officeDocument/2006/relationships/image" Target="../media/image462.png"/><Relationship Id="rId483" Type="http://schemas.openxmlformats.org/officeDocument/2006/relationships/image" Target="../media/image483.png"/><Relationship Id="rId518" Type="http://schemas.openxmlformats.org/officeDocument/2006/relationships/image" Target="../media/image518.png"/><Relationship Id="rId539" Type="http://schemas.openxmlformats.org/officeDocument/2006/relationships/image" Target="../media/image539.jpg"/><Relationship Id="rId40" Type="http://schemas.openxmlformats.org/officeDocument/2006/relationships/image" Target="../media/image40.png"/><Relationship Id="rId115" Type="http://schemas.openxmlformats.org/officeDocument/2006/relationships/image" Target="../media/image115.jpg"/><Relationship Id="rId136" Type="http://schemas.openxmlformats.org/officeDocument/2006/relationships/image" Target="../media/image136.jpg"/><Relationship Id="rId157" Type="http://schemas.openxmlformats.org/officeDocument/2006/relationships/image" Target="../media/image157.jpg"/><Relationship Id="rId178" Type="http://schemas.openxmlformats.org/officeDocument/2006/relationships/image" Target="../media/image178.jpg"/><Relationship Id="rId301" Type="http://schemas.openxmlformats.org/officeDocument/2006/relationships/image" Target="../media/image301.jpg"/><Relationship Id="rId322" Type="http://schemas.openxmlformats.org/officeDocument/2006/relationships/image" Target="../media/image322.jpg"/><Relationship Id="rId343" Type="http://schemas.openxmlformats.org/officeDocument/2006/relationships/image" Target="../media/image343.jpg"/><Relationship Id="rId364" Type="http://schemas.openxmlformats.org/officeDocument/2006/relationships/image" Target="../media/image364.jpg"/><Relationship Id="rId550" Type="http://schemas.openxmlformats.org/officeDocument/2006/relationships/image" Target="../media/image550.jp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jpg"/><Relationship Id="rId203" Type="http://schemas.openxmlformats.org/officeDocument/2006/relationships/image" Target="../media/image203.jpg"/><Relationship Id="rId385" Type="http://schemas.openxmlformats.org/officeDocument/2006/relationships/image" Target="../media/image385.jpg"/><Relationship Id="rId571" Type="http://schemas.openxmlformats.org/officeDocument/2006/relationships/image" Target="../media/image571.jpg"/><Relationship Id="rId592" Type="http://schemas.openxmlformats.org/officeDocument/2006/relationships/image" Target="../media/image592.jpg"/><Relationship Id="rId19" Type="http://schemas.openxmlformats.org/officeDocument/2006/relationships/image" Target="../media/image19.jpg"/><Relationship Id="rId224" Type="http://schemas.openxmlformats.org/officeDocument/2006/relationships/image" Target="../media/image224.jp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 Id="rId410" Type="http://schemas.openxmlformats.org/officeDocument/2006/relationships/image" Target="../media/image410.png"/><Relationship Id="rId431" Type="http://schemas.openxmlformats.org/officeDocument/2006/relationships/image" Target="../media/image431.png"/><Relationship Id="rId452" Type="http://schemas.openxmlformats.org/officeDocument/2006/relationships/image" Target="../media/image452.png"/><Relationship Id="rId473" Type="http://schemas.openxmlformats.org/officeDocument/2006/relationships/image" Target="../media/image473.png"/><Relationship Id="rId494" Type="http://schemas.openxmlformats.org/officeDocument/2006/relationships/image" Target="../media/image494.png"/><Relationship Id="rId508" Type="http://schemas.openxmlformats.org/officeDocument/2006/relationships/image" Target="../media/image508.png"/><Relationship Id="rId529" Type="http://schemas.openxmlformats.org/officeDocument/2006/relationships/image" Target="../media/image529.jpg"/><Relationship Id="rId30" Type="http://schemas.openxmlformats.org/officeDocument/2006/relationships/image" Target="../media/image30.jpg"/><Relationship Id="rId105" Type="http://schemas.openxmlformats.org/officeDocument/2006/relationships/image" Target="../media/image105.jpg"/><Relationship Id="rId126" Type="http://schemas.openxmlformats.org/officeDocument/2006/relationships/image" Target="../media/image126.jpg"/><Relationship Id="rId147" Type="http://schemas.openxmlformats.org/officeDocument/2006/relationships/image" Target="../media/image147.jpg"/><Relationship Id="rId168" Type="http://schemas.openxmlformats.org/officeDocument/2006/relationships/image" Target="../media/image168.jpg"/><Relationship Id="rId312" Type="http://schemas.openxmlformats.org/officeDocument/2006/relationships/image" Target="../media/image312.jpg"/><Relationship Id="rId333" Type="http://schemas.openxmlformats.org/officeDocument/2006/relationships/image" Target="../media/image333.jpg"/><Relationship Id="rId354" Type="http://schemas.openxmlformats.org/officeDocument/2006/relationships/image" Target="../media/image354.jpg"/><Relationship Id="rId540" Type="http://schemas.openxmlformats.org/officeDocument/2006/relationships/image" Target="../media/image540.jp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jpg"/><Relationship Id="rId375" Type="http://schemas.openxmlformats.org/officeDocument/2006/relationships/image" Target="../media/image375.jpg"/><Relationship Id="rId396" Type="http://schemas.openxmlformats.org/officeDocument/2006/relationships/image" Target="../media/image396.jpg"/><Relationship Id="rId561" Type="http://schemas.openxmlformats.org/officeDocument/2006/relationships/image" Target="../media/image561.jpg"/><Relationship Id="rId582" Type="http://schemas.openxmlformats.org/officeDocument/2006/relationships/image" Target="../media/image582.jpg"/><Relationship Id="rId3" Type="http://schemas.openxmlformats.org/officeDocument/2006/relationships/image" Target="../media/image3.jpg"/><Relationship Id="rId214" Type="http://schemas.openxmlformats.org/officeDocument/2006/relationships/image" Target="../media/image214.jpg"/><Relationship Id="rId235" Type="http://schemas.openxmlformats.org/officeDocument/2006/relationships/image" Target="../media/image235.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jpg"/><Relationship Id="rId400" Type="http://schemas.openxmlformats.org/officeDocument/2006/relationships/image" Target="../media/image400.png"/><Relationship Id="rId421" Type="http://schemas.openxmlformats.org/officeDocument/2006/relationships/image" Target="../media/image421.png"/><Relationship Id="rId442" Type="http://schemas.openxmlformats.org/officeDocument/2006/relationships/image" Target="../media/image442.png"/><Relationship Id="rId463" Type="http://schemas.openxmlformats.org/officeDocument/2006/relationships/image" Target="../media/image463.png"/><Relationship Id="rId484" Type="http://schemas.openxmlformats.org/officeDocument/2006/relationships/image" Target="../media/image484.png"/><Relationship Id="rId519" Type="http://schemas.openxmlformats.org/officeDocument/2006/relationships/image" Target="../media/image519.png"/><Relationship Id="rId116" Type="http://schemas.openxmlformats.org/officeDocument/2006/relationships/image" Target="../media/image116.jpg"/><Relationship Id="rId137" Type="http://schemas.openxmlformats.org/officeDocument/2006/relationships/image" Target="../media/image137.jpg"/><Relationship Id="rId158" Type="http://schemas.openxmlformats.org/officeDocument/2006/relationships/image" Target="../media/image158.jpg"/><Relationship Id="rId302" Type="http://schemas.openxmlformats.org/officeDocument/2006/relationships/image" Target="../media/image302.jpg"/><Relationship Id="rId323" Type="http://schemas.openxmlformats.org/officeDocument/2006/relationships/image" Target="../media/image323.jpg"/><Relationship Id="rId344" Type="http://schemas.openxmlformats.org/officeDocument/2006/relationships/image" Target="../media/image344.jpg"/><Relationship Id="rId530" Type="http://schemas.openxmlformats.org/officeDocument/2006/relationships/image" Target="../media/image530.jpg"/><Relationship Id="rId20" Type="http://schemas.openxmlformats.org/officeDocument/2006/relationships/image" Target="../media/image20.jp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jpg"/><Relationship Id="rId365" Type="http://schemas.openxmlformats.org/officeDocument/2006/relationships/image" Target="../media/image365.jpg"/><Relationship Id="rId386" Type="http://schemas.openxmlformats.org/officeDocument/2006/relationships/image" Target="../media/image386.jpg"/><Relationship Id="rId551" Type="http://schemas.openxmlformats.org/officeDocument/2006/relationships/image" Target="../media/image551.jpg"/><Relationship Id="rId572" Type="http://schemas.openxmlformats.org/officeDocument/2006/relationships/image" Target="../media/image572.jpg"/><Relationship Id="rId593" Type="http://schemas.openxmlformats.org/officeDocument/2006/relationships/image" Target="../media/image593.jpg"/><Relationship Id="rId190" Type="http://schemas.openxmlformats.org/officeDocument/2006/relationships/image" Target="../media/image190.jpg"/><Relationship Id="rId204" Type="http://schemas.openxmlformats.org/officeDocument/2006/relationships/image" Target="../media/image204.jpg"/><Relationship Id="rId225" Type="http://schemas.openxmlformats.org/officeDocument/2006/relationships/image" Target="../media/image225.jp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411" Type="http://schemas.openxmlformats.org/officeDocument/2006/relationships/image" Target="../media/image411.png"/><Relationship Id="rId432" Type="http://schemas.openxmlformats.org/officeDocument/2006/relationships/image" Target="../media/image432.png"/><Relationship Id="rId453" Type="http://schemas.openxmlformats.org/officeDocument/2006/relationships/image" Target="../media/image453.png"/><Relationship Id="rId474" Type="http://schemas.openxmlformats.org/officeDocument/2006/relationships/image" Target="../media/image474.png"/><Relationship Id="rId509" Type="http://schemas.openxmlformats.org/officeDocument/2006/relationships/image" Target="../media/image509.png"/><Relationship Id="rId106" Type="http://schemas.openxmlformats.org/officeDocument/2006/relationships/image" Target="../media/image106.jpg"/><Relationship Id="rId127" Type="http://schemas.openxmlformats.org/officeDocument/2006/relationships/image" Target="../media/image127.jpg"/><Relationship Id="rId313" Type="http://schemas.openxmlformats.org/officeDocument/2006/relationships/image" Target="../media/image313.jpg"/><Relationship Id="rId495" Type="http://schemas.openxmlformats.org/officeDocument/2006/relationships/image" Target="../media/image495.png"/><Relationship Id="rId10" Type="http://schemas.openxmlformats.org/officeDocument/2006/relationships/image" Target="../media/image10.jp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jpg"/><Relationship Id="rId169" Type="http://schemas.openxmlformats.org/officeDocument/2006/relationships/image" Target="../media/image169.jpg"/><Relationship Id="rId334" Type="http://schemas.openxmlformats.org/officeDocument/2006/relationships/image" Target="../media/image334.jpg"/><Relationship Id="rId355" Type="http://schemas.openxmlformats.org/officeDocument/2006/relationships/image" Target="../media/image355.jpg"/><Relationship Id="rId376" Type="http://schemas.openxmlformats.org/officeDocument/2006/relationships/image" Target="../media/image376.jpg"/><Relationship Id="rId397" Type="http://schemas.openxmlformats.org/officeDocument/2006/relationships/image" Target="../media/image397.png"/><Relationship Id="rId520" Type="http://schemas.openxmlformats.org/officeDocument/2006/relationships/image" Target="../media/image520.png"/><Relationship Id="rId541" Type="http://schemas.openxmlformats.org/officeDocument/2006/relationships/image" Target="../media/image541.jpg"/><Relationship Id="rId562" Type="http://schemas.openxmlformats.org/officeDocument/2006/relationships/image" Target="../media/image562.jpg"/><Relationship Id="rId583" Type="http://schemas.openxmlformats.org/officeDocument/2006/relationships/image" Target="../media/image583.jpg"/><Relationship Id="rId4" Type="http://schemas.openxmlformats.org/officeDocument/2006/relationships/image" Target="../media/image4.jpg"/><Relationship Id="rId180" Type="http://schemas.openxmlformats.org/officeDocument/2006/relationships/image" Target="../media/image180.jpg"/><Relationship Id="rId215" Type="http://schemas.openxmlformats.org/officeDocument/2006/relationships/image" Target="../media/image215.jp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401" Type="http://schemas.openxmlformats.org/officeDocument/2006/relationships/image" Target="../media/image401.png"/><Relationship Id="rId422" Type="http://schemas.openxmlformats.org/officeDocument/2006/relationships/image" Target="../media/image422.png"/><Relationship Id="rId443" Type="http://schemas.openxmlformats.org/officeDocument/2006/relationships/image" Target="../media/image443.png"/><Relationship Id="rId464" Type="http://schemas.openxmlformats.org/officeDocument/2006/relationships/image" Target="../media/image464.png"/><Relationship Id="rId303" Type="http://schemas.openxmlformats.org/officeDocument/2006/relationships/image" Target="../media/image303.jpg"/><Relationship Id="rId485" Type="http://schemas.openxmlformats.org/officeDocument/2006/relationships/image" Target="../media/image485.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jpg"/><Relationship Id="rId345" Type="http://schemas.openxmlformats.org/officeDocument/2006/relationships/image" Target="../media/image345.jpg"/><Relationship Id="rId387" Type="http://schemas.openxmlformats.org/officeDocument/2006/relationships/image" Target="../media/image387.jpg"/><Relationship Id="rId510" Type="http://schemas.openxmlformats.org/officeDocument/2006/relationships/image" Target="../media/image510.png"/><Relationship Id="rId552" Type="http://schemas.openxmlformats.org/officeDocument/2006/relationships/image" Target="../media/image552.jpg"/><Relationship Id="rId594" Type="http://schemas.openxmlformats.org/officeDocument/2006/relationships/image" Target="../media/image594.jpg"/><Relationship Id="rId191" Type="http://schemas.openxmlformats.org/officeDocument/2006/relationships/image" Target="../media/image191.jpg"/><Relationship Id="rId205" Type="http://schemas.openxmlformats.org/officeDocument/2006/relationships/image" Target="../media/image205.jpg"/><Relationship Id="rId247" Type="http://schemas.openxmlformats.org/officeDocument/2006/relationships/image" Target="../media/image247.png"/><Relationship Id="rId412" Type="http://schemas.openxmlformats.org/officeDocument/2006/relationships/image" Target="../media/image412.png"/><Relationship Id="rId107" Type="http://schemas.openxmlformats.org/officeDocument/2006/relationships/image" Target="../media/image107.jpg"/><Relationship Id="rId289" Type="http://schemas.openxmlformats.org/officeDocument/2006/relationships/image" Target="../media/image289.png"/><Relationship Id="rId454" Type="http://schemas.openxmlformats.org/officeDocument/2006/relationships/image" Target="../media/image454.png"/><Relationship Id="rId496" Type="http://schemas.openxmlformats.org/officeDocument/2006/relationships/image" Target="../media/image496.png"/><Relationship Id="rId11" Type="http://schemas.openxmlformats.org/officeDocument/2006/relationships/image" Target="../media/image11.jpg"/><Relationship Id="rId53" Type="http://schemas.openxmlformats.org/officeDocument/2006/relationships/image" Target="../media/image53.png"/><Relationship Id="rId149" Type="http://schemas.openxmlformats.org/officeDocument/2006/relationships/image" Target="../media/image149.jpg"/><Relationship Id="rId314" Type="http://schemas.openxmlformats.org/officeDocument/2006/relationships/image" Target="../media/image314.jpg"/><Relationship Id="rId356" Type="http://schemas.openxmlformats.org/officeDocument/2006/relationships/image" Target="../media/image356.jpg"/><Relationship Id="rId398" Type="http://schemas.openxmlformats.org/officeDocument/2006/relationships/image" Target="../media/image398.png"/><Relationship Id="rId521" Type="http://schemas.openxmlformats.org/officeDocument/2006/relationships/image" Target="../media/image521.png"/><Relationship Id="rId563" Type="http://schemas.openxmlformats.org/officeDocument/2006/relationships/image" Target="../media/image563.jpg"/><Relationship Id="rId95" Type="http://schemas.openxmlformats.org/officeDocument/2006/relationships/image" Target="../media/image95.png"/><Relationship Id="rId160" Type="http://schemas.openxmlformats.org/officeDocument/2006/relationships/image" Target="../media/image160.jpg"/><Relationship Id="rId216" Type="http://schemas.openxmlformats.org/officeDocument/2006/relationships/image" Target="../media/image216.jpg"/><Relationship Id="rId423" Type="http://schemas.openxmlformats.org/officeDocument/2006/relationships/image" Target="../media/image423.png"/><Relationship Id="rId258" Type="http://schemas.openxmlformats.org/officeDocument/2006/relationships/image" Target="../media/image258.png"/><Relationship Id="rId465" Type="http://schemas.openxmlformats.org/officeDocument/2006/relationships/image" Target="../media/image465.png"/><Relationship Id="rId22" Type="http://schemas.openxmlformats.org/officeDocument/2006/relationships/image" Target="../media/image22.jpg"/><Relationship Id="rId64" Type="http://schemas.openxmlformats.org/officeDocument/2006/relationships/image" Target="../media/image64.png"/><Relationship Id="rId118" Type="http://schemas.openxmlformats.org/officeDocument/2006/relationships/image" Target="../media/image118.jpg"/><Relationship Id="rId325" Type="http://schemas.openxmlformats.org/officeDocument/2006/relationships/image" Target="../media/image325.jpg"/><Relationship Id="rId367" Type="http://schemas.openxmlformats.org/officeDocument/2006/relationships/image" Target="../media/image367.jpg"/><Relationship Id="rId532" Type="http://schemas.openxmlformats.org/officeDocument/2006/relationships/image" Target="../media/image532.jpg"/><Relationship Id="rId574" Type="http://schemas.openxmlformats.org/officeDocument/2006/relationships/image" Target="../media/image574.jpg"/><Relationship Id="rId171" Type="http://schemas.openxmlformats.org/officeDocument/2006/relationships/image" Target="../media/image171.jpg"/><Relationship Id="rId227" Type="http://schemas.openxmlformats.org/officeDocument/2006/relationships/image" Target="../media/image227.jpg"/><Relationship Id="rId269" Type="http://schemas.openxmlformats.org/officeDocument/2006/relationships/image" Target="../media/image269.png"/><Relationship Id="rId434" Type="http://schemas.openxmlformats.org/officeDocument/2006/relationships/image" Target="../media/image434.png"/><Relationship Id="rId476" Type="http://schemas.openxmlformats.org/officeDocument/2006/relationships/image" Target="../media/image476.png"/><Relationship Id="rId33" Type="http://schemas.openxmlformats.org/officeDocument/2006/relationships/image" Target="../media/image33.png"/><Relationship Id="rId129" Type="http://schemas.openxmlformats.org/officeDocument/2006/relationships/image" Target="../media/image129.jpg"/><Relationship Id="rId280" Type="http://schemas.openxmlformats.org/officeDocument/2006/relationships/image" Target="../media/image280.png"/><Relationship Id="rId336" Type="http://schemas.openxmlformats.org/officeDocument/2006/relationships/image" Target="../media/image336.jpg"/><Relationship Id="rId501" Type="http://schemas.openxmlformats.org/officeDocument/2006/relationships/image" Target="../media/image501.png"/><Relationship Id="rId543" Type="http://schemas.openxmlformats.org/officeDocument/2006/relationships/image" Target="../media/image543.jpg"/><Relationship Id="rId75" Type="http://schemas.openxmlformats.org/officeDocument/2006/relationships/image" Target="../media/image75.png"/><Relationship Id="rId140" Type="http://schemas.openxmlformats.org/officeDocument/2006/relationships/image" Target="../media/image140.jpg"/><Relationship Id="rId182" Type="http://schemas.openxmlformats.org/officeDocument/2006/relationships/image" Target="../media/image182.jpg"/><Relationship Id="rId378" Type="http://schemas.openxmlformats.org/officeDocument/2006/relationships/image" Target="../media/image378.jpg"/><Relationship Id="rId403" Type="http://schemas.openxmlformats.org/officeDocument/2006/relationships/image" Target="../media/image403.png"/><Relationship Id="rId585" Type="http://schemas.openxmlformats.org/officeDocument/2006/relationships/image" Target="../media/image585.jpg"/><Relationship Id="rId6" Type="http://schemas.openxmlformats.org/officeDocument/2006/relationships/image" Target="../media/image6.jpg"/><Relationship Id="rId238" Type="http://schemas.openxmlformats.org/officeDocument/2006/relationships/image" Target="../media/image238.png"/><Relationship Id="rId445" Type="http://schemas.openxmlformats.org/officeDocument/2006/relationships/image" Target="../media/image445.png"/><Relationship Id="rId487" Type="http://schemas.openxmlformats.org/officeDocument/2006/relationships/image" Target="../media/image487.png"/><Relationship Id="rId291" Type="http://schemas.openxmlformats.org/officeDocument/2006/relationships/image" Target="../media/image291.png"/><Relationship Id="rId305" Type="http://schemas.openxmlformats.org/officeDocument/2006/relationships/image" Target="../media/image305.jpg"/><Relationship Id="rId347" Type="http://schemas.openxmlformats.org/officeDocument/2006/relationships/image" Target="../media/image347.jpg"/><Relationship Id="rId512" Type="http://schemas.openxmlformats.org/officeDocument/2006/relationships/image" Target="../media/image512.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jpg"/><Relationship Id="rId389" Type="http://schemas.openxmlformats.org/officeDocument/2006/relationships/image" Target="../media/image389.jpg"/><Relationship Id="rId554" Type="http://schemas.openxmlformats.org/officeDocument/2006/relationships/image" Target="../media/image554.jpg"/><Relationship Id="rId596" Type="http://schemas.openxmlformats.org/officeDocument/2006/relationships/image" Target="../media/image596.jpg"/><Relationship Id="rId193" Type="http://schemas.openxmlformats.org/officeDocument/2006/relationships/image" Target="../media/image193.jpg"/><Relationship Id="rId207" Type="http://schemas.openxmlformats.org/officeDocument/2006/relationships/image" Target="../media/image207.jpg"/><Relationship Id="rId249" Type="http://schemas.openxmlformats.org/officeDocument/2006/relationships/image" Target="../media/image249.png"/><Relationship Id="rId414" Type="http://schemas.openxmlformats.org/officeDocument/2006/relationships/image" Target="../media/image414.png"/><Relationship Id="rId456" Type="http://schemas.openxmlformats.org/officeDocument/2006/relationships/image" Target="../media/image456.png"/><Relationship Id="rId498" Type="http://schemas.openxmlformats.org/officeDocument/2006/relationships/image" Target="../media/image498.png"/><Relationship Id="rId13" Type="http://schemas.openxmlformats.org/officeDocument/2006/relationships/image" Target="../media/image13.jpg"/><Relationship Id="rId109" Type="http://schemas.openxmlformats.org/officeDocument/2006/relationships/image" Target="../media/image109.jpg"/><Relationship Id="rId260" Type="http://schemas.openxmlformats.org/officeDocument/2006/relationships/image" Target="../media/image260.png"/><Relationship Id="rId316" Type="http://schemas.openxmlformats.org/officeDocument/2006/relationships/image" Target="../media/image316.jpg"/><Relationship Id="rId523" Type="http://schemas.openxmlformats.org/officeDocument/2006/relationships/image" Target="../media/image523.png"/><Relationship Id="rId55" Type="http://schemas.openxmlformats.org/officeDocument/2006/relationships/image" Target="../media/image55.png"/><Relationship Id="rId97" Type="http://schemas.openxmlformats.org/officeDocument/2006/relationships/image" Target="../media/image97.png"/><Relationship Id="rId120" Type="http://schemas.openxmlformats.org/officeDocument/2006/relationships/image" Target="../media/image120.jpg"/><Relationship Id="rId358" Type="http://schemas.openxmlformats.org/officeDocument/2006/relationships/image" Target="../media/image358.jpg"/><Relationship Id="rId565" Type="http://schemas.openxmlformats.org/officeDocument/2006/relationships/image" Target="../media/image565.jpg"/><Relationship Id="rId162" Type="http://schemas.openxmlformats.org/officeDocument/2006/relationships/image" Target="../media/image162.jpg"/><Relationship Id="rId218" Type="http://schemas.openxmlformats.org/officeDocument/2006/relationships/image" Target="../media/image218.jpg"/><Relationship Id="rId425" Type="http://schemas.openxmlformats.org/officeDocument/2006/relationships/image" Target="../media/image425.png"/><Relationship Id="rId467" Type="http://schemas.openxmlformats.org/officeDocument/2006/relationships/image" Target="../media/image467.png"/><Relationship Id="rId271" Type="http://schemas.openxmlformats.org/officeDocument/2006/relationships/image" Target="../media/image271.png"/><Relationship Id="rId24" Type="http://schemas.openxmlformats.org/officeDocument/2006/relationships/image" Target="../media/image24.jpg"/><Relationship Id="rId66" Type="http://schemas.openxmlformats.org/officeDocument/2006/relationships/image" Target="../media/image66.png"/><Relationship Id="rId131" Type="http://schemas.openxmlformats.org/officeDocument/2006/relationships/image" Target="../media/image131.jpg"/><Relationship Id="rId327" Type="http://schemas.openxmlformats.org/officeDocument/2006/relationships/image" Target="../media/image327.jpg"/><Relationship Id="rId369" Type="http://schemas.openxmlformats.org/officeDocument/2006/relationships/image" Target="../media/image369.jpg"/><Relationship Id="rId534" Type="http://schemas.openxmlformats.org/officeDocument/2006/relationships/image" Target="../media/image534.jpg"/><Relationship Id="rId576" Type="http://schemas.openxmlformats.org/officeDocument/2006/relationships/image" Target="../media/image576.jpg"/><Relationship Id="rId173" Type="http://schemas.openxmlformats.org/officeDocument/2006/relationships/image" Target="../media/image173.jpg"/><Relationship Id="rId229" Type="http://schemas.openxmlformats.org/officeDocument/2006/relationships/image" Target="../media/image229.jpg"/><Relationship Id="rId380" Type="http://schemas.openxmlformats.org/officeDocument/2006/relationships/image" Target="../media/image380.jpg"/><Relationship Id="rId436" Type="http://schemas.openxmlformats.org/officeDocument/2006/relationships/image" Target="../media/image436.png"/><Relationship Id="rId240" Type="http://schemas.openxmlformats.org/officeDocument/2006/relationships/image" Target="../media/image240.png"/><Relationship Id="rId478" Type="http://schemas.openxmlformats.org/officeDocument/2006/relationships/image" Target="../media/image478.png"/><Relationship Id="rId35" Type="http://schemas.openxmlformats.org/officeDocument/2006/relationships/image" Target="../media/image35.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38" Type="http://schemas.openxmlformats.org/officeDocument/2006/relationships/image" Target="../media/image338.jpg"/><Relationship Id="rId503" Type="http://schemas.openxmlformats.org/officeDocument/2006/relationships/image" Target="../media/image503.png"/><Relationship Id="rId545" Type="http://schemas.openxmlformats.org/officeDocument/2006/relationships/image" Target="../media/image545.jpg"/><Relationship Id="rId587" Type="http://schemas.openxmlformats.org/officeDocument/2006/relationships/image" Target="../media/image587.jpg"/><Relationship Id="rId8" Type="http://schemas.openxmlformats.org/officeDocument/2006/relationships/image" Target="../media/image8.jpg"/><Relationship Id="rId142" Type="http://schemas.openxmlformats.org/officeDocument/2006/relationships/image" Target="../media/image142.jpg"/><Relationship Id="rId184" Type="http://schemas.openxmlformats.org/officeDocument/2006/relationships/image" Target="../media/image184.jpg"/><Relationship Id="rId391" Type="http://schemas.openxmlformats.org/officeDocument/2006/relationships/image" Target="../media/image391.jpg"/><Relationship Id="rId405" Type="http://schemas.openxmlformats.org/officeDocument/2006/relationships/image" Target="../media/image405.png"/><Relationship Id="rId447" Type="http://schemas.openxmlformats.org/officeDocument/2006/relationships/image" Target="../media/image447.png"/><Relationship Id="rId251" Type="http://schemas.openxmlformats.org/officeDocument/2006/relationships/image" Target="../media/image251.png"/><Relationship Id="rId489" Type="http://schemas.openxmlformats.org/officeDocument/2006/relationships/image" Target="../media/image489.png"/><Relationship Id="rId46" Type="http://schemas.openxmlformats.org/officeDocument/2006/relationships/image" Target="../media/image46.png"/><Relationship Id="rId293" Type="http://schemas.openxmlformats.org/officeDocument/2006/relationships/image" Target="../media/image293.png"/><Relationship Id="rId307" Type="http://schemas.openxmlformats.org/officeDocument/2006/relationships/image" Target="../media/image307.jpg"/><Relationship Id="rId349" Type="http://schemas.openxmlformats.org/officeDocument/2006/relationships/image" Target="../media/image349.jpg"/><Relationship Id="rId514" Type="http://schemas.openxmlformats.org/officeDocument/2006/relationships/image" Target="../media/image514.png"/><Relationship Id="rId556" Type="http://schemas.openxmlformats.org/officeDocument/2006/relationships/image" Target="../media/image556.jpg"/><Relationship Id="rId88" Type="http://schemas.openxmlformats.org/officeDocument/2006/relationships/image" Target="../media/image88.png"/><Relationship Id="rId111" Type="http://schemas.openxmlformats.org/officeDocument/2006/relationships/image" Target="../media/image111.jpg"/><Relationship Id="rId153" Type="http://schemas.openxmlformats.org/officeDocument/2006/relationships/image" Target="../media/image153.jpg"/><Relationship Id="rId195" Type="http://schemas.openxmlformats.org/officeDocument/2006/relationships/image" Target="../media/image195.jpg"/><Relationship Id="rId209" Type="http://schemas.openxmlformats.org/officeDocument/2006/relationships/image" Target="../media/image209.jpg"/><Relationship Id="rId360" Type="http://schemas.openxmlformats.org/officeDocument/2006/relationships/image" Target="../media/image360.jpg"/><Relationship Id="rId416" Type="http://schemas.openxmlformats.org/officeDocument/2006/relationships/image" Target="../media/image416.png"/><Relationship Id="rId598" Type="http://schemas.openxmlformats.org/officeDocument/2006/relationships/image" Target="../media/image598.jpg"/><Relationship Id="rId220" Type="http://schemas.openxmlformats.org/officeDocument/2006/relationships/image" Target="../media/image220.jpg"/><Relationship Id="rId458" Type="http://schemas.openxmlformats.org/officeDocument/2006/relationships/image" Target="../media/image458.png"/><Relationship Id="rId15" Type="http://schemas.openxmlformats.org/officeDocument/2006/relationships/image" Target="../media/image15.jpg"/><Relationship Id="rId57" Type="http://schemas.openxmlformats.org/officeDocument/2006/relationships/image" Target="../media/image57.png"/><Relationship Id="rId262" Type="http://schemas.openxmlformats.org/officeDocument/2006/relationships/image" Target="../media/image262.png"/><Relationship Id="rId318" Type="http://schemas.openxmlformats.org/officeDocument/2006/relationships/image" Target="../media/image318.jpg"/><Relationship Id="rId525" Type="http://schemas.openxmlformats.org/officeDocument/2006/relationships/image" Target="../media/image525.png"/><Relationship Id="rId567" Type="http://schemas.openxmlformats.org/officeDocument/2006/relationships/image" Target="../media/image567.jpg"/><Relationship Id="rId99" Type="http://schemas.openxmlformats.org/officeDocument/2006/relationships/image" Target="../media/image99.png"/><Relationship Id="rId122" Type="http://schemas.openxmlformats.org/officeDocument/2006/relationships/image" Target="../media/image122.jpg"/><Relationship Id="rId164" Type="http://schemas.openxmlformats.org/officeDocument/2006/relationships/image" Target="../media/image164.jpg"/><Relationship Id="rId371" Type="http://schemas.openxmlformats.org/officeDocument/2006/relationships/image" Target="../media/image371.jpg"/><Relationship Id="rId427" Type="http://schemas.openxmlformats.org/officeDocument/2006/relationships/image" Target="../media/image427.png"/><Relationship Id="rId469" Type="http://schemas.openxmlformats.org/officeDocument/2006/relationships/image" Target="../media/image469.png"/><Relationship Id="rId26" Type="http://schemas.openxmlformats.org/officeDocument/2006/relationships/image" Target="../media/image26.jpg"/><Relationship Id="rId231" Type="http://schemas.openxmlformats.org/officeDocument/2006/relationships/image" Target="../media/image231.png"/><Relationship Id="rId273" Type="http://schemas.openxmlformats.org/officeDocument/2006/relationships/image" Target="../media/image273.png"/><Relationship Id="rId329" Type="http://schemas.openxmlformats.org/officeDocument/2006/relationships/image" Target="../media/image329.jpg"/><Relationship Id="rId480" Type="http://schemas.openxmlformats.org/officeDocument/2006/relationships/image" Target="../media/image480.png"/><Relationship Id="rId536" Type="http://schemas.openxmlformats.org/officeDocument/2006/relationships/image" Target="../media/image536.jpg"/><Relationship Id="rId68" Type="http://schemas.openxmlformats.org/officeDocument/2006/relationships/image" Target="../media/image68.png"/><Relationship Id="rId133" Type="http://schemas.openxmlformats.org/officeDocument/2006/relationships/image" Target="../media/image133.jpg"/><Relationship Id="rId175" Type="http://schemas.openxmlformats.org/officeDocument/2006/relationships/image" Target="../media/image175.jpg"/><Relationship Id="rId340" Type="http://schemas.openxmlformats.org/officeDocument/2006/relationships/image" Target="../media/image340.jpg"/><Relationship Id="rId578" Type="http://schemas.openxmlformats.org/officeDocument/2006/relationships/image" Target="../media/image578.jpg"/><Relationship Id="rId200" Type="http://schemas.openxmlformats.org/officeDocument/2006/relationships/image" Target="../media/image200.jpg"/><Relationship Id="rId382" Type="http://schemas.openxmlformats.org/officeDocument/2006/relationships/image" Target="../media/image382.jpg"/><Relationship Id="rId438" Type="http://schemas.openxmlformats.org/officeDocument/2006/relationships/image" Target="../media/image438.png"/><Relationship Id="rId242" Type="http://schemas.openxmlformats.org/officeDocument/2006/relationships/image" Target="../media/image24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s>
</file>

<file path=xl/drawings/_rels/drawing2.xml.rels><?xml version="1.0" encoding="UTF-8" standalone="yes"?>
<Relationships xmlns="http://schemas.openxmlformats.org/package/2006/relationships"><Relationship Id="rId8" Type="http://schemas.openxmlformats.org/officeDocument/2006/relationships/image" Target="../media/image606.png"/><Relationship Id="rId3" Type="http://schemas.openxmlformats.org/officeDocument/2006/relationships/image" Target="../media/image601.png"/><Relationship Id="rId7" Type="http://schemas.openxmlformats.org/officeDocument/2006/relationships/image" Target="../media/image605.png"/><Relationship Id="rId2" Type="http://schemas.openxmlformats.org/officeDocument/2006/relationships/image" Target="../media/image600.png"/><Relationship Id="rId1" Type="http://schemas.openxmlformats.org/officeDocument/2006/relationships/image" Target="../media/image599.png"/><Relationship Id="rId6" Type="http://schemas.openxmlformats.org/officeDocument/2006/relationships/image" Target="../media/image604.png"/><Relationship Id="rId5" Type="http://schemas.openxmlformats.org/officeDocument/2006/relationships/image" Target="../media/image603.png"/><Relationship Id="rId4" Type="http://schemas.openxmlformats.org/officeDocument/2006/relationships/image" Target="../media/image602.png"/><Relationship Id="rId9" Type="http://schemas.openxmlformats.org/officeDocument/2006/relationships/image" Target="../media/image607.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114300</xdr:colOff>
      <xdr:row>25</xdr:row>
      <xdr:rowOff>104775</xdr:rowOff>
    </xdr:from>
    <xdr:to>
      <xdr:col>8</xdr:col>
      <xdr:colOff>1446300</xdr:colOff>
      <xdr:row>25</xdr:row>
      <xdr:rowOff>1436775</xdr:rowOff>
    </xdr:to>
    <xdr:pic>
      <xdr:nvPicPr>
        <xdr:cNvPr id="750" name="Рисунок 749"/>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229225" y="2628900"/>
          <a:ext cx="1332000" cy="1332000"/>
        </a:xfrm>
        <a:prstGeom prst="rect">
          <a:avLst/>
        </a:prstGeom>
      </xdr:spPr>
    </xdr:pic>
    <xdr:clientData/>
  </xdr:twoCellAnchor>
  <xdr:twoCellAnchor>
    <xdr:from>
      <xdr:col>8</xdr:col>
      <xdr:colOff>114300</xdr:colOff>
      <xdr:row>39</xdr:row>
      <xdr:rowOff>104775</xdr:rowOff>
    </xdr:from>
    <xdr:to>
      <xdr:col>8</xdr:col>
      <xdr:colOff>1446300</xdr:colOff>
      <xdr:row>39</xdr:row>
      <xdr:rowOff>1436775</xdr:rowOff>
    </xdr:to>
    <xdr:pic>
      <xdr:nvPicPr>
        <xdr:cNvPr id="751" name="Рисунок 750"/>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29225" y="4152900"/>
          <a:ext cx="1332000" cy="1332000"/>
        </a:xfrm>
        <a:prstGeom prst="rect">
          <a:avLst/>
        </a:prstGeom>
      </xdr:spPr>
    </xdr:pic>
    <xdr:clientData/>
  </xdr:twoCellAnchor>
  <xdr:twoCellAnchor>
    <xdr:from>
      <xdr:col>8</xdr:col>
      <xdr:colOff>114300</xdr:colOff>
      <xdr:row>53</xdr:row>
      <xdr:rowOff>104775</xdr:rowOff>
    </xdr:from>
    <xdr:to>
      <xdr:col>8</xdr:col>
      <xdr:colOff>1446300</xdr:colOff>
      <xdr:row>53</xdr:row>
      <xdr:rowOff>1436775</xdr:rowOff>
    </xdr:to>
    <xdr:pic>
      <xdr:nvPicPr>
        <xdr:cNvPr id="752" name="Рисунок 751"/>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229225" y="5676900"/>
          <a:ext cx="1332000" cy="1332000"/>
        </a:xfrm>
        <a:prstGeom prst="rect">
          <a:avLst/>
        </a:prstGeom>
      </xdr:spPr>
    </xdr:pic>
    <xdr:clientData/>
  </xdr:twoCellAnchor>
  <xdr:twoCellAnchor>
    <xdr:from>
      <xdr:col>8</xdr:col>
      <xdr:colOff>114300</xdr:colOff>
      <xdr:row>54</xdr:row>
      <xdr:rowOff>104775</xdr:rowOff>
    </xdr:from>
    <xdr:to>
      <xdr:col>8</xdr:col>
      <xdr:colOff>1446300</xdr:colOff>
      <xdr:row>54</xdr:row>
      <xdr:rowOff>1436775</xdr:rowOff>
    </xdr:to>
    <xdr:pic>
      <xdr:nvPicPr>
        <xdr:cNvPr id="753" name="Рисунок 75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229225" y="7200900"/>
          <a:ext cx="1332000" cy="1332000"/>
        </a:xfrm>
        <a:prstGeom prst="rect">
          <a:avLst/>
        </a:prstGeom>
      </xdr:spPr>
    </xdr:pic>
    <xdr:clientData/>
  </xdr:twoCellAnchor>
  <xdr:twoCellAnchor>
    <xdr:from>
      <xdr:col>8</xdr:col>
      <xdr:colOff>114300</xdr:colOff>
      <xdr:row>55</xdr:row>
      <xdr:rowOff>104775</xdr:rowOff>
    </xdr:from>
    <xdr:to>
      <xdr:col>8</xdr:col>
      <xdr:colOff>1446300</xdr:colOff>
      <xdr:row>55</xdr:row>
      <xdr:rowOff>1436775</xdr:rowOff>
    </xdr:to>
    <xdr:pic>
      <xdr:nvPicPr>
        <xdr:cNvPr id="754" name="Рисунок 753"/>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229225" y="8724900"/>
          <a:ext cx="1332000" cy="1332000"/>
        </a:xfrm>
        <a:prstGeom prst="rect">
          <a:avLst/>
        </a:prstGeom>
      </xdr:spPr>
    </xdr:pic>
    <xdr:clientData/>
  </xdr:twoCellAnchor>
  <xdr:twoCellAnchor>
    <xdr:from>
      <xdr:col>8</xdr:col>
      <xdr:colOff>114300</xdr:colOff>
      <xdr:row>135</xdr:row>
      <xdr:rowOff>104775</xdr:rowOff>
    </xdr:from>
    <xdr:to>
      <xdr:col>8</xdr:col>
      <xdr:colOff>1446300</xdr:colOff>
      <xdr:row>135</xdr:row>
      <xdr:rowOff>1436775</xdr:rowOff>
    </xdr:to>
    <xdr:pic>
      <xdr:nvPicPr>
        <xdr:cNvPr id="755" name="Рисунок 754"/>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229225" y="10248900"/>
          <a:ext cx="1332000" cy="1332000"/>
        </a:xfrm>
        <a:prstGeom prst="rect">
          <a:avLst/>
        </a:prstGeom>
      </xdr:spPr>
    </xdr:pic>
    <xdr:clientData/>
  </xdr:twoCellAnchor>
  <xdr:twoCellAnchor>
    <xdr:from>
      <xdr:col>8</xdr:col>
      <xdr:colOff>114300</xdr:colOff>
      <xdr:row>150</xdr:row>
      <xdr:rowOff>104775</xdr:rowOff>
    </xdr:from>
    <xdr:to>
      <xdr:col>8</xdr:col>
      <xdr:colOff>1446300</xdr:colOff>
      <xdr:row>150</xdr:row>
      <xdr:rowOff>1436775</xdr:rowOff>
    </xdr:to>
    <xdr:pic>
      <xdr:nvPicPr>
        <xdr:cNvPr id="756" name="Рисунок 755"/>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229225" y="11772900"/>
          <a:ext cx="1332000" cy="1332000"/>
        </a:xfrm>
        <a:prstGeom prst="rect">
          <a:avLst/>
        </a:prstGeom>
      </xdr:spPr>
    </xdr:pic>
    <xdr:clientData/>
  </xdr:twoCellAnchor>
  <xdr:twoCellAnchor>
    <xdr:from>
      <xdr:col>8</xdr:col>
      <xdr:colOff>114300</xdr:colOff>
      <xdr:row>170</xdr:row>
      <xdr:rowOff>104775</xdr:rowOff>
    </xdr:from>
    <xdr:to>
      <xdr:col>8</xdr:col>
      <xdr:colOff>1446300</xdr:colOff>
      <xdr:row>170</xdr:row>
      <xdr:rowOff>1436775</xdr:rowOff>
    </xdr:to>
    <xdr:pic>
      <xdr:nvPicPr>
        <xdr:cNvPr id="757" name="Рисунок 756"/>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229225" y="13296900"/>
          <a:ext cx="1332000" cy="1332000"/>
        </a:xfrm>
        <a:prstGeom prst="rect">
          <a:avLst/>
        </a:prstGeom>
      </xdr:spPr>
    </xdr:pic>
    <xdr:clientData/>
  </xdr:twoCellAnchor>
  <xdr:twoCellAnchor>
    <xdr:from>
      <xdr:col>8</xdr:col>
      <xdr:colOff>114300</xdr:colOff>
      <xdr:row>178</xdr:row>
      <xdr:rowOff>104775</xdr:rowOff>
    </xdr:from>
    <xdr:to>
      <xdr:col>8</xdr:col>
      <xdr:colOff>1446300</xdr:colOff>
      <xdr:row>178</xdr:row>
      <xdr:rowOff>1436775</xdr:rowOff>
    </xdr:to>
    <xdr:pic>
      <xdr:nvPicPr>
        <xdr:cNvPr id="758" name="Рисунок 757"/>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229225" y="14820900"/>
          <a:ext cx="1332000" cy="1332000"/>
        </a:xfrm>
        <a:prstGeom prst="rect">
          <a:avLst/>
        </a:prstGeom>
      </xdr:spPr>
    </xdr:pic>
    <xdr:clientData/>
  </xdr:twoCellAnchor>
  <xdr:twoCellAnchor>
    <xdr:from>
      <xdr:col>8</xdr:col>
      <xdr:colOff>114300</xdr:colOff>
      <xdr:row>180</xdr:row>
      <xdr:rowOff>104775</xdr:rowOff>
    </xdr:from>
    <xdr:to>
      <xdr:col>8</xdr:col>
      <xdr:colOff>1446300</xdr:colOff>
      <xdr:row>180</xdr:row>
      <xdr:rowOff>1436775</xdr:rowOff>
    </xdr:to>
    <xdr:pic>
      <xdr:nvPicPr>
        <xdr:cNvPr id="759" name="Рисунок 758"/>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229225" y="16344900"/>
          <a:ext cx="1332000" cy="1332000"/>
        </a:xfrm>
        <a:prstGeom prst="rect">
          <a:avLst/>
        </a:prstGeom>
      </xdr:spPr>
    </xdr:pic>
    <xdr:clientData/>
  </xdr:twoCellAnchor>
  <xdr:twoCellAnchor>
    <xdr:from>
      <xdr:col>8</xdr:col>
      <xdr:colOff>114300</xdr:colOff>
      <xdr:row>195</xdr:row>
      <xdr:rowOff>104775</xdr:rowOff>
    </xdr:from>
    <xdr:to>
      <xdr:col>8</xdr:col>
      <xdr:colOff>1446300</xdr:colOff>
      <xdr:row>195</xdr:row>
      <xdr:rowOff>1436775</xdr:rowOff>
    </xdr:to>
    <xdr:pic>
      <xdr:nvPicPr>
        <xdr:cNvPr id="760" name="Рисунок 759"/>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229225" y="17868900"/>
          <a:ext cx="1332000" cy="1332000"/>
        </a:xfrm>
        <a:prstGeom prst="rect">
          <a:avLst/>
        </a:prstGeom>
      </xdr:spPr>
    </xdr:pic>
    <xdr:clientData/>
  </xdr:twoCellAnchor>
  <xdr:twoCellAnchor>
    <xdr:from>
      <xdr:col>8</xdr:col>
      <xdr:colOff>114300</xdr:colOff>
      <xdr:row>217</xdr:row>
      <xdr:rowOff>104775</xdr:rowOff>
    </xdr:from>
    <xdr:to>
      <xdr:col>8</xdr:col>
      <xdr:colOff>1446300</xdr:colOff>
      <xdr:row>217</xdr:row>
      <xdr:rowOff>1436775</xdr:rowOff>
    </xdr:to>
    <xdr:pic>
      <xdr:nvPicPr>
        <xdr:cNvPr id="761" name="Рисунок 760"/>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5229225" y="19392900"/>
          <a:ext cx="1332000" cy="1332000"/>
        </a:xfrm>
        <a:prstGeom prst="rect">
          <a:avLst/>
        </a:prstGeom>
      </xdr:spPr>
    </xdr:pic>
    <xdr:clientData/>
  </xdr:twoCellAnchor>
  <xdr:twoCellAnchor>
    <xdr:from>
      <xdr:col>8</xdr:col>
      <xdr:colOff>114300</xdr:colOff>
      <xdr:row>302</xdr:row>
      <xdr:rowOff>104775</xdr:rowOff>
    </xdr:from>
    <xdr:to>
      <xdr:col>8</xdr:col>
      <xdr:colOff>1446300</xdr:colOff>
      <xdr:row>302</xdr:row>
      <xdr:rowOff>1436775</xdr:rowOff>
    </xdr:to>
    <xdr:pic>
      <xdr:nvPicPr>
        <xdr:cNvPr id="762" name="Рисунок 761"/>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5229225" y="20916900"/>
          <a:ext cx="1332000" cy="1332000"/>
        </a:xfrm>
        <a:prstGeom prst="rect">
          <a:avLst/>
        </a:prstGeom>
      </xdr:spPr>
    </xdr:pic>
    <xdr:clientData/>
  </xdr:twoCellAnchor>
  <xdr:twoCellAnchor>
    <xdr:from>
      <xdr:col>8</xdr:col>
      <xdr:colOff>114300</xdr:colOff>
      <xdr:row>314</xdr:row>
      <xdr:rowOff>104775</xdr:rowOff>
    </xdr:from>
    <xdr:to>
      <xdr:col>8</xdr:col>
      <xdr:colOff>1446300</xdr:colOff>
      <xdr:row>314</xdr:row>
      <xdr:rowOff>1436775</xdr:rowOff>
    </xdr:to>
    <xdr:pic>
      <xdr:nvPicPr>
        <xdr:cNvPr id="763" name="Рисунок 762"/>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5229225" y="22440900"/>
          <a:ext cx="1332000" cy="1332000"/>
        </a:xfrm>
        <a:prstGeom prst="rect">
          <a:avLst/>
        </a:prstGeom>
      </xdr:spPr>
    </xdr:pic>
    <xdr:clientData/>
  </xdr:twoCellAnchor>
  <xdr:twoCellAnchor>
    <xdr:from>
      <xdr:col>8</xdr:col>
      <xdr:colOff>114300</xdr:colOff>
      <xdr:row>315</xdr:row>
      <xdr:rowOff>104775</xdr:rowOff>
    </xdr:from>
    <xdr:to>
      <xdr:col>8</xdr:col>
      <xdr:colOff>1446300</xdr:colOff>
      <xdr:row>315</xdr:row>
      <xdr:rowOff>1436775</xdr:rowOff>
    </xdr:to>
    <xdr:pic>
      <xdr:nvPicPr>
        <xdr:cNvPr id="764" name="Рисунок 763"/>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5229225" y="23964900"/>
          <a:ext cx="1332000" cy="1332000"/>
        </a:xfrm>
        <a:prstGeom prst="rect">
          <a:avLst/>
        </a:prstGeom>
      </xdr:spPr>
    </xdr:pic>
    <xdr:clientData/>
  </xdr:twoCellAnchor>
  <xdr:twoCellAnchor>
    <xdr:from>
      <xdr:col>8</xdr:col>
      <xdr:colOff>114300</xdr:colOff>
      <xdr:row>316</xdr:row>
      <xdr:rowOff>104775</xdr:rowOff>
    </xdr:from>
    <xdr:to>
      <xdr:col>8</xdr:col>
      <xdr:colOff>1446300</xdr:colOff>
      <xdr:row>316</xdr:row>
      <xdr:rowOff>1436775</xdr:rowOff>
    </xdr:to>
    <xdr:pic>
      <xdr:nvPicPr>
        <xdr:cNvPr id="765" name="Рисунок 764"/>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5229225" y="25488900"/>
          <a:ext cx="1332000" cy="1332000"/>
        </a:xfrm>
        <a:prstGeom prst="rect">
          <a:avLst/>
        </a:prstGeom>
      </xdr:spPr>
    </xdr:pic>
    <xdr:clientData/>
  </xdr:twoCellAnchor>
  <xdr:twoCellAnchor>
    <xdr:from>
      <xdr:col>8</xdr:col>
      <xdr:colOff>114300</xdr:colOff>
      <xdr:row>355</xdr:row>
      <xdr:rowOff>104775</xdr:rowOff>
    </xdr:from>
    <xdr:to>
      <xdr:col>8</xdr:col>
      <xdr:colOff>1446300</xdr:colOff>
      <xdr:row>355</xdr:row>
      <xdr:rowOff>1436775</xdr:rowOff>
    </xdr:to>
    <xdr:pic>
      <xdr:nvPicPr>
        <xdr:cNvPr id="766" name="Рисунок 765"/>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5229225" y="27012900"/>
          <a:ext cx="1332000" cy="1332000"/>
        </a:xfrm>
        <a:prstGeom prst="rect">
          <a:avLst/>
        </a:prstGeom>
      </xdr:spPr>
    </xdr:pic>
    <xdr:clientData/>
  </xdr:twoCellAnchor>
  <xdr:twoCellAnchor>
    <xdr:from>
      <xdr:col>8</xdr:col>
      <xdr:colOff>114300</xdr:colOff>
      <xdr:row>374</xdr:row>
      <xdr:rowOff>104775</xdr:rowOff>
    </xdr:from>
    <xdr:to>
      <xdr:col>8</xdr:col>
      <xdr:colOff>1446300</xdr:colOff>
      <xdr:row>374</xdr:row>
      <xdr:rowOff>1436775</xdr:rowOff>
    </xdr:to>
    <xdr:pic>
      <xdr:nvPicPr>
        <xdr:cNvPr id="767" name="Рисунок 766"/>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5229225" y="28536900"/>
          <a:ext cx="1332000" cy="1332000"/>
        </a:xfrm>
        <a:prstGeom prst="rect">
          <a:avLst/>
        </a:prstGeom>
      </xdr:spPr>
    </xdr:pic>
    <xdr:clientData/>
  </xdr:twoCellAnchor>
  <xdr:twoCellAnchor>
    <xdr:from>
      <xdr:col>8</xdr:col>
      <xdr:colOff>114300</xdr:colOff>
      <xdr:row>378</xdr:row>
      <xdr:rowOff>104775</xdr:rowOff>
    </xdr:from>
    <xdr:to>
      <xdr:col>8</xdr:col>
      <xdr:colOff>1446300</xdr:colOff>
      <xdr:row>378</xdr:row>
      <xdr:rowOff>1436775</xdr:rowOff>
    </xdr:to>
    <xdr:pic>
      <xdr:nvPicPr>
        <xdr:cNvPr id="768" name="Рисунок 767"/>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5229225" y="30060900"/>
          <a:ext cx="1332000" cy="1332000"/>
        </a:xfrm>
        <a:prstGeom prst="rect">
          <a:avLst/>
        </a:prstGeom>
      </xdr:spPr>
    </xdr:pic>
    <xdr:clientData/>
  </xdr:twoCellAnchor>
  <xdr:twoCellAnchor>
    <xdr:from>
      <xdr:col>8</xdr:col>
      <xdr:colOff>114300</xdr:colOff>
      <xdr:row>380</xdr:row>
      <xdr:rowOff>104775</xdr:rowOff>
    </xdr:from>
    <xdr:to>
      <xdr:col>8</xdr:col>
      <xdr:colOff>1446300</xdr:colOff>
      <xdr:row>380</xdr:row>
      <xdr:rowOff>1436775</xdr:rowOff>
    </xdr:to>
    <xdr:pic>
      <xdr:nvPicPr>
        <xdr:cNvPr id="769" name="Рисунок 768"/>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5229225" y="31584900"/>
          <a:ext cx="1332000" cy="1332000"/>
        </a:xfrm>
        <a:prstGeom prst="rect">
          <a:avLst/>
        </a:prstGeom>
      </xdr:spPr>
    </xdr:pic>
    <xdr:clientData/>
  </xdr:twoCellAnchor>
  <xdr:twoCellAnchor>
    <xdr:from>
      <xdr:col>8</xdr:col>
      <xdr:colOff>114300</xdr:colOff>
      <xdr:row>443</xdr:row>
      <xdr:rowOff>104775</xdr:rowOff>
    </xdr:from>
    <xdr:to>
      <xdr:col>8</xdr:col>
      <xdr:colOff>1446300</xdr:colOff>
      <xdr:row>443</xdr:row>
      <xdr:rowOff>1436775</xdr:rowOff>
    </xdr:to>
    <xdr:pic>
      <xdr:nvPicPr>
        <xdr:cNvPr id="770" name="Рисунок 769"/>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5229225" y="33108900"/>
          <a:ext cx="1332000" cy="1332000"/>
        </a:xfrm>
        <a:prstGeom prst="rect">
          <a:avLst/>
        </a:prstGeom>
      </xdr:spPr>
    </xdr:pic>
    <xdr:clientData/>
  </xdr:twoCellAnchor>
  <xdr:twoCellAnchor>
    <xdr:from>
      <xdr:col>8</xdr:col>
      <xdr:colOff>114300</xdr:colOff>
      <xdr:row>478</xdr:row>
      <xdr:rowOff>104772</xdr:rowOff>
    </xdr:from>
    <xdr:to>
      <xdr:col>8</xdr:col>
      <xdr:colOff>1446300</xdr:colOff>
      <xdr:row>478</xdr:row>
      <xdr:rowOff>1436772</xdr:rowOff>
    </xdr:to>
    <xdr:pic>
      <xdr:nvPicPr>
        <xdr:cNvPr id="771" name="Рисунок 770"/>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5229225" y="34632897"/>
          <a:ext cx="1332000" cy="1332000"/>
        </a:xfrm>
        <a:prstGeom prst="rect">
          <a:avLst/>
        </a:prstGeom>
      </xdr:spPr>
    </xdr:pic>
    <xdr:clientData/>
  </xdr:twoCellAnchor>
  <xdr:twoCellAnchor>
    <xdr:from>
      <xdr:col>8</xdr:col>
      <xdr:colOff>114300</xdr:colOff>
      <xdr:row>503</xdr:row>
      <xdr:rowOff>104772</xdr:rowOff>
    </xdr:from>
    <xdr:to>
      <xdr:col>8</xdr:col>
      <xdr:colOff>1446300</xdr:colOff>
      <xdr:row>503</xdr:row>
      <xdr:rowOff>1436772</xdr:rowOff>
    </xdr:to>
    <xdr:pic>
      <xdr:nvPicPr>
        <xdr:cNvPr id="772" name="Рисунок 771"/>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5229225" y="36156897"/>
          <a:ext cx="1332000" cy="1332000"/>
        </a:xfrm>
        <a:prstGeom prst="rect">
          <a:avLst/>
        </a:prstGeom>
      </xdr:spPr>
    </xdr:pic>
    <xdr:clientData/>
  </xdr:twoCellAnchor>
  <xdr:twoCellAnchor>
    <xdr:from>
      <xdr:col>8</xdr:col>
      <xdr:colOff>114300</xdr:colOff>
      <xdr:row>509</xdr:row>
      <xdr:rowOff>104772</xdr:rowOff>
    </xdr:from>
    <xdr:to>
      <xdr:col>8</xdr:col>
      <xdr:colOff>1446300</xdr:colOff>
      <xdr:row>509</xdr:row>
      <xdr:rowOff>1436772</xdr:rowOff>
    </xdr:to>
    <xdr:pic>
      <xdr:nvPicPr>
        <xdr:cNvPr id="773" name="Рисунок 772"/>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5229225" y="37680897"/>
          <a:ext cx="1332000" cy="1332000"/>
        </a:xfrm>
        <a:prstGeom prst="rect">
          <a:avLst/>
        </a:prstGeom>
      </xdr:spPr>
    </xdr:pic>
    <xdr:clientData/>
  </xdr:twoCellAnchor>
  <xdr:twoCellAnchor>
    <xdr:from>
      <xdr:col>8</xdr:col>
      <xdr:colOff>114300</xdr:colOff>
      <xdr:row>510</xdr:row>
      <xdr:rowOff>104772</xdr:rowOff>
    </xdr:from>
    <xdr:to>
      <xdr:col>8</xdr:col>
      <xdr:colOff>1446300</xdr:colOff>
      <xdr:row>510</xdr:row>
      <xdr:rowOff>1436772</xdr:rowOff>
    </xdr:to>
    <xdr:pic>
      <xdr:nvPicPr>
        <xdr:cNvPr id="774" name="Рисунок 773"/>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5229225" y="39204897"/>
          <a:ext cx="1332000" cy="1332000"/>
        </a:xfrm>
        <a:prstGeom prst="rect">
          <a:avLst/>
        </a:prstGeom>
      </xdr:spPr>
    </xdr:pic>
    <xdr:clientData/>
  </xdr:twoCellAnchor>
  <xdr:twoCellAnchor>
    <xdr:from>
      <xdr:col>8</xdr:col>
      <xdr:colOff>114300</xdr:colOff>
      <xdr:row>548</xdr:row>
      <xdr:rowOff>104772</xdr:rowOff>
    </xdr:from>
    <xdr:to>
      <xdr:col>8</xdr:col>
      <xdr:colOff>1446300</xdr:colOff>
      <xdr:row>548</xdr:row>
      <xdr:rowOff>1436772</xdr:rowOff>
    </xdr:to>
    <xdr:pic>
      <xdr:nvPicPr>
        <xdr:cNvPr id="775" name="Рисунок 774"/>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5229225" y="40728897"/>
          <a:ext cx="1332000" cy="1332000"/>
        </a:xfrm>
        <a:prstGeom prst="rect">
          <a:avLst/>
        </a:prstGeom>
      </xdr:spPr>
    </xdr:pic>
    <xdr:clientData/>
  </xdr:twoCellAnchor>
  <xdr:twoCellAnchor>
    <xdr:from>
      <xdr:col>8</xdr:col>
      <xdr:colOff>114300</xdr:colOff>
      <xdr:row>570</xdr:row>
      <xdr:rowOff>104772</xdr:rowOff>
    </xdr:from>
    <xdr:to>
      <xdr:col>8</xdr:col>
      <xdr:colOff>1446300</xdr:colOff>
      <xdr:row>570</xdr:row>
      <xdr:rowOff>1436772</xdr:rowOff>
    </xdr:to>
    <xdr:pic>
      <xdr:nvPicPr>
        <xdr:cNvPr id="776" name="Рисунок 775"/>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5229225" y="42252897"/>
          <a:ext cx="1332000" cy="1332000"/>
        </a:xfrm>
        <a:prstGeom prst="rect">
          <a:avLst/>
        </a:prstGeom>
      </xdr:spPr>
    </xdr:pic>
    <xdr:clientData/>
  </xdr:twoCellAnchor>
  <xdr:twoCellAnchor>
    <xdr:from>
      <xdr:col>8</xdr:col>
      <xdr:colOff>114300</xdr:colOff>
      <xdr:row>597</xdr:row>
      <xdr:rowOff>104772</xdr:rowOff>
    </xdr:from>
    <xdr:to>
      <xdr:col>8</xdr:col>
      <xdr:colOff>1446300</xdr:colOff>
      <xdr:row>597</xdr:row>
      <xdr:rowOff>1436772</xdr:rowOff>
    </xdr:to>
    <xdr:pic>
      <xdr:nvPicPr>
        <xdr:cNvPr id="777" name="Рисунок 776"/>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5229225" y="43776897"/>
          <a:ext cx="1332000" cy="1332000"/>
        </a:xfrm>
        <a:prstGeom prst="rect">
          <a:avLst/>
        </a:prstGeom>
      </xdr:spPr>
    </xdr:pic>
    <xdr:clientData/>
  </xdr:twoCellAnchor>
  <xdr:twoCellAnchor>
    <xdr:from>
      <xdr:col>8</xdr:col>
      <xdr:colOff>114300</xdr:colOff>
      <xdr:row>598</xdr:row>
      <xdr:rowOff>104772</xdr:rowOff>
    </xdr:from>
    <xdr:to>
      <xdr:col>8</xdr:col>
      <xdr:colOff>1446300</xdr:colOff>
      <xdr:row>598</xdr:row>
      <xdr:rowOff>1436772</xdr:rowOff>
    </xdr:to>
    <xdr:pic>
      <xdr:nvPicPr>
        <xdr:cNvPr id="778" name="Рисунок 777"/>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5229225" y="45300897"/>
          <a:ext cx="1332000" cy="1332000"/>
        </a:xfrm>
        <a:prstGeom prst="rect">
          <a:avLst/>
        </a:prstGeom>
      </xdr:spPr>
    </xdr:pic>
    <xdr:clientData/>
  </xdr:twoCellAnchor>
  <xdr:twoCellAnchor>
    <xdr:from>
      <xdr:col>8</xdr:col>
      <xdr:colOff>114300</xdr:colOff>
      <xdr:row>22</xdr:row>
      <xdr:rowOff>133350</xdr:rowOff>
    </xdr:from>
    <xdr:to>
      <xdr:col>8</xdr:col>
      <xdr:colOff>1446300</xdr:colOff>
      <xdr:row>22</xdr:row>
      <xdr:rowOff>1465350</xdr:rowOff>
    </xdr:to>
    <xdr:pic>
      <xdr:nvPicPr>
        <xdr:cNvPr id="1104" name="Имя " descr="Descr "/>
        <xdr:cNvPicPr>
          <a:picLocks noChangeAspect="1"/>
        </xdr:cNvPicPr>
      </xdr:nvPicPr>
      <xdr:blipFill>
        <a:blip xmlns:r="http://schemas.openxmlformats.org/officeDocument/2006/relationships" r:embed="rId31"/>
        <a:stretch>
          <a:fillRect/>
        </a:stretch>
      </xdr:blipFill>
      <xdr:spPr>
        <a:xfrm>
          <a:off x="5229225" y="2657475"/>
          <a:ext cx="1332000" cy="1332000"/>
        </a:xfrm>
        <a:prstGeom prst="rect">
          <a:avLst/>
        </a:prstGeom>
        <a:ln w="9525">
          <a:solidFill>
            <a:srgbClr val="000000"/>
          </a:solidFill>
          <a:prstDash val="solid"/>
        </a:ln>
      </xdr:spPr>
    </xdr:pic>
    <xdr:clientData/>
  </xdr:twoCellAnchor>
  <xdr:twoCellAnchor>
    <xdr:from>
      <xdr:col>8</xdr:col>
      <xdr:colOff>114300</xdr:colOff>
      <xdr:row>34</xdr:row>
      <xdr:rowOff>133350</xdr:rowOff>
    </xdr:from>
    <xdr:to>
      <xdr:col>8</xdr:col>
      <xdr:colOff>1446300</xdr:colOff>
      <xdr:row>34</xdr:row>
      <xdr:rowOff>1465350</xdr:rowOff>
    </xdr:to>
    <xdr:pic>
      <xdr:nvPicPr>
        <xdr:cNvPr id="1105" name="Имя " descr="Descr "/>
        <xdr:cNvPicPr>
          <a:picLocks noChangeAspect="1"/>
        </xdr:cNvPicPr>
      </xdr:nvPicPr>
      <xdr:blipFill>
        <a:blip xmlns:r="http://schemas.openxmlformats.org/officeDocument/2006/relationships" r:embed="rId32"/>
        <a:stretch>
          <a:fillRect/>
        </a:stretch>
      </xdr:blipFill>
      <xdr:spPr>
        <a:xfrm>
          <a:off x="5229225" y="4181475"/>
          <a:ext cx="1332000" cy="1332000"/>
        </a:xfrm>
        <a:prstGeom prst="rect">
          <a:avLst/>
        </a:prstGeom>
        <a:ln w="9525">
          <a:solidFill>
            <a:srgbClr val="000000"/>
          </a:solidFill>
          <a:prstDash val="solid"/>
        </a:ln>
      </xdr:spPr>
    </xdr:pic>
    <xdr:clientData/>
  </xdr:twoCellAnchor>
  <xdr:twoCellAnchor>
    <xdr:from>
      <xdr:col>8</xdr:col>
      <xdr:colOff>114300</xdr:colOff>
      <xdr:row>38</xdr:row>
      <xdr:rowOff>133350</xdr:rowOff>
    </xdr:from>
    <xdr:to>
      <xdr:col>8</xdr:col>
      <xdr:colOff>1446300</xdr:colOff>
      <xdr:row>38</xdr:row>
      <xdr:rowOff>1465350</xdr:rowOff>
    </xdr:to>
    <xdr:pic>
      <xdr:nvPicPr>
        <xdr:cNvPr id="1106" name="Имя " descr="Descr "/>
        <xdr:cNvPicPr>
          <a:picLocks noChangeAspect="1"/>
        </xdr:cNvPicPr>
      </xdr:nvPicPr>
      <xdr:blipFill>
        <a:blip xmlns:r="http://schemas.openxmlformats.org/officeDocument/2006/relationships" r:embed="rId33"/>
        <a:stretch>
          <a:fillRect/>
        </a:stretch>
      </xdr:blipFill>
      <xdr:spPr>
        <a:xfrm>
          <a:off x="5229225" y="5705475"/>
          <a:ext cx="1332000" cy="1332000"/>
        </a:xfrm>
        <a:prstGeom prst="rect">
          <a:avLst/>
        </a:prstGeom>
        <a:ln w="9525">
          <a:solidFill>
            <a:srgbClr val="000000"/>
          </a:solidFill>
          <a:prstDash val="solid"/>
        </a:ln>
      </xdr:spPr>
    </xdr:pic>
    <xdr:clientData/>
  </xdr:twoCellAnchor>
  <xdr:twoCellAnchor>
    <xdr:from>
      <xdr:col>8</xdr:col>
      <xdr:colOff>114300</xdr:colOff>
      <xdr:row>44</xdr:row>
      <xdr:rowOff>133350</xdr:rowOff>
    </xdr:from>
    <xdr:to>
      <xdr:col>8</xdr:col>
      <xdr:colOff>1446300</xdr:colOff>
      <xdr:row>44</xdr:row>
      <xdr:rowOff>1465350</xdr:rowOff>
    </xdr:to>
    <xdr:pic>
      <xdr:nvPicPr>
        <xdr:cNvPr id="1107" name="Имя " descr="Descr "/>
        <xdr:cNvPicPr>
          <a:picLocks noChangeAspect="1"/>
        </xdr:cNvPicPr>
      </xdr:nvPicPr>
      <xdr:blipFill>
        <a:blip xmlns:r="http://schemas.openxmlformats.org/officeDocument/2006/relationships" r:embed="rId34"/>
        <a:stretch>
          <a:fillRect/>
        </a:stretch>
      </xdr:blipFill>
      <xdr:spPr>
        <a:xfrm>
          <a:off x="5229225" y="7229475"/>
          <a:ext cx="1332000" cy="1332000"/>
        </a:xfrm>
        <a:prstGeom prst="rect">
          <a:avLst/>
        </a:prstGeom>
        <a:ln w="9525">
          <a:solidFill>
            <a:srgbClr val="000000"/>
          </a:solidFill>
          <a:prstDash val="solid"/>
        </a:ln>
      </xdr:spPr>
    </xdr:pic>
    <xdr:clientData/>
  </xdr:twoCellAnchor>
  <xdr:twoCellAnchor>
    <xdr:from>
      <xdr:col>8</xdr:col>
      <xdr:colOff>114300</xdr:colOff>
      <xdr:row>58</xdr:row>
      <xdr:rowOff>133350</xdr:rowOff>
    </xdr:from>
    <xdr:to>
      <xdr:col>8</xdr:col>
      <xdr:colOff>1446300</xdr:colOff>
      <xdr:row>58</xdr:row>
      <xdr:rowOff>1465350</xdr:rowOff>
    </xdr:to>
    <xdr:pic>
      <xdr:nvPicPr>
        <xdr:cNvPr id="1108" name="Имя " descr="Descr "/>
        <xdr:cNvPicPr>
          <a:picLocks noChangeAspect="1"/>
        </xdr:cNvPicPr>
      </xdr:nvPicPr>
      <xdr:blipFill>
        <a:blip xmlns:r="http://schemas.openxmlformats.org/officeDocument/2006/relationships" r:embed="rId35"/>
        <a:stretch>
          <a:fillRect/>
        </a:stretch>
      </xdr:blipFill>
      <xdr:spPr>
        <a:xfrm>
          <a:off x="5229225" y="8753475"/>
          <a:ext cx="1332000" cy="1332000"/>
        </a:xfrm>
        <a:prstGeom prst="rect">
          <a:avLst/>
        </a:prstGeom>
        <a:ln w="9525">
          <a:solidFill>
            <a:srgbClr val="000000"/>
          </a:solidFill>
          <a:prstDash val="solid"/>
        </a:ln>
      </xdr:spPr>
    </xdr:pic>
    <xdr:clientData/>
  </xdr:twoCellAnchor>
  <xdr:twoCellAnchor>
    <xdr:from>
      <xdr:col>8</xdr:col>
      <xdr:colOff>114300</xdr:colOff>
      <xdr:row>88</xdr:row>
      <xdr:rowOff>133350</xdr:rowOff>
    </xdr:from>
    <xdr:to>
      <xdr:col>8</xdr:col>
      <xdr:colOff>1446300</xdr:colOff>
      <xdr:row>88</xdr:row>
      <xdr:rowOff>1465350</xdr:rowOff>
    </xdr:to>
    <xdr:pic>
      <xdr:nvPicPr>
        <xdr:cNvPr id="1109" name="Имя " descr="Descr "/>
        <xdr:cNvPicPr>
          <a:picLocks noChangeAspect="1"/>
        </xdr:cNvPicPr>
      </xdr:nvPicPr>
      <xdr:blipFill>
        <a:blip xmlns:r="http://schemas.openxmlformats.org/officeDocument/2006/relationships" r:embed="rId36"/>
        <a:stretch>
          <a:fillRect/>
        </a:stretch>
      </xdr:blipFill>
      <xdr:spPr>
        <a:xfrm>
          <a:off x="5229225" y="10277475"/>
          <a:ext cx="1332000" cy="1332000"/>
        </a:xfrm>
        <a:prstGeom prst="rect">
          <a:avLst/>
        </a:prstGeom>
        <a:ln w="9525">
          <a:solidFill>
            <a:srgbClr val="000000"/>
          </a:solidFill>
          <a:prstDash val="solid"/>
        </a:ln>
      </xdr:spPr>
    </xdr:pic>
    <xdr:clientData/>
  </xdr:twoCellAnchor>
  <xdr:twoCellAnchor>
    <xdr:from>
      <xdr:col>8</xdr:col>
      <xdr:colOff>114300</xdr:colOff>
      <xdr:row>92</xdr:row>
      <xdr:rowOff>133350</xdr:rowOff>
    </xdr:from>
    <xdr:to>
      <xdr:col>8</xdr:col>
      <xdr:colOff>1446300</xdr:colOff>
      <xdr:row>92</xdr:row>
      <xdr:rowOff>1465350</xdr:rowOff>
    </xdr:to>
    <xdr:pic>
      <xdr:nvPicPr>
        <xdr:cNvPr id="1110" name="Имя " descr="Descr "/>
        <xdr:cNvPicPr>
          <a:picLocks noChangeAspect="1"/>
        </xdr:cNvPicPr>
      </xdr:nvPicPr>
      <xdr:blipFill>
        <a:blip xmlns:r="http://schemas.openxmlformats.org/officeDocument/2006/relationships" r:embed="rId37"/>
        <a:stretch>
          <a:fillRect/>
        </a:stretch>
      </xdr:blipFill>
      <xdr:spPr>
        <a:xfrm>
          <a:off x="5229225" y="11801475"/>
          <a:ext cx="1332000" cy="1332000"/>
        </a:xfrm>
        <a:prstGeom prst="rect">
          <a:avLst/>
        </a:prstGeom>
        <a:ln w="9525">
          <a:solidFill>
            <a:srgbClr val="000000"/>
          </a:solidFill>
          <a:prstDash val="solid"/>
        </a:ln>
      </xdr:spPr>
    </xdr:pic>
    <xdr:clientData/>
  </xdr:twoCellAnchor>
  <xdr:twoCellAnchor>
    <xdr:from>
      <xdr:col>8</xdr:col>
      <xdr:colOff>114300</xdr:colOff>
      <xdr:row>93</xdr:row>
      <xdr:rowOff>133350</xdr:rowOff>
    </xdr:from>
    <xdr:to>
      <xdr:col>8</xdr:col>
      <xdr:colOff>1446300</xdr:colOff>
      <xdr:row>93</xdr:row>
      <xdr:rowOff>1465350</xdr:rowOff>
    </xdr:to>
    <xdr:pic>
      <xdr:nvPicPr>
        <xdr:cNvPr id="1111" name="Имя " descr="Descr "/>
        <xdr:cNvPicPr>
          <a:picLocks noChangeAspect="1"/>
        </xdr:cNvPicPr>
      </xdr:nvPicPr>
      <xdr:blipFill>
        <a:blip xmlns:r="http://schemas.openxmlformats.org/officeDocument/2006/relationships" r:embed="rId38"/>
        <a:stretch>
          <a:fillRect/>
        </a:stretch>
      </xdr:blipFill>
      <xdr:spPr>
        <a:xfrm>
          <a:off x="5229225" y="13325475"/>
          <a:ext cx="1332000" cy="1332000"/>
        </a:xfrm>
        <a:prstGeom prst="rect">
          <a:avLst/>
        </a:prstGeom>
        <a:ln w="9525">
          <a:solidFill>
            <a:srgbClr val="000000"/>
          </a:solidFill>
          <a:prstDash val="solid"/>
        </a:ln>
      </xdr:spPr>
    </xdr:pic>
    <xdr:clientData/>
  </xdr:twoCellAnchor>
  <xdr:twoCellAnchor>
    <xdr:from>
      <xdr:col>8</xdr:col>
      <xdr:colOff>114300</xdr:colOff>
      <xdr:row>94</xdr:row>
      <xdr:rowOff>133350</xdr:rowOff>
    </xdr:from>
    <xdr:to>
      <xdr:col>8</xdr:col>
      <xdr:colOff>1446300</xdr:colOff>
      <xdr:row>94</xdr:row>
      <xdr:rowOff>1465350</xdr:rowOff>
    </xdr:to>
    <xdr:pic>
      <xdr:nvPicPr>
        <xdr:cNvPr id="1112" name="Имя " descr="Descr "/>
        <xdr:cNvPicPr>
          <a:picLocks noChangeAspect="1"/>
        </xdr:cNvPicPr>
      </xdr:nvPicPr>
      <xdr:blipFill>
        <a:blip xmlns:r="http://schemas.openxmlformats.org/officeDocument/2006/relationships" r:embed="rId39"/>
        <a:stretch>
          <a:fillRect/>
        </a:stretch>
      </xdr:blipFill>
      <xdr:spPr>
        <a:xfrm>
          <a:off x="5229225" y="14849475"/>
          <a:ext cx="1332000" cy="1332000"/>
        </a:xfrm>
        <a:prstGeom prst="rect">
          <a:avLst/>
        </a:prstGeom>
        <a:ln w="9525">
          <a:solidFill>
            <a:srgbClr val="000000"/>
          </a:solidFill>
          <a:prstDash val="solid"/>
        </a:ln>
      </xdr:spPr>
    </xdr:pic>
    <xdr:clientData/>
  </xdr:twoCellAnchor>
  <xdr:twoCellAnchor>
    <xdr:from>
      <xdr:col>8</xdr:col>
      <xdr:colOff>114300</xdr:colOff>
      <xdr:row>95</xdr:row>
      <xdr:rowOff>133350</xdr:rowOff>
    </xdr:from>
    <xdr:to>
      <xdr:col>8</xdr:col>
      <xdr:colOff>1446300</xdr:colOff>
      <xdr:row>95</xdr:row>
      <xdr:rowOff>1465350</xdr:rowOff>
    </xdr:to>
    <xdr:pic>
      <xdr:nvPicPr>
        <xdr:cNvPr id="1113" name="Имя " descr="Descr "/>
        <xdr:cNvPicPr>
          <a:picLocks noChangeAspect="1"/>
        </xdr:cNvPicPr>
      </xdr:nvPicPr>
      <xdr:blipFill>
        <a:blip xmlns:r="http://schemas.openxmlformats.org/officeDocument/2006/relationships" r:embed="rId40"/>
        <a:stretch>
          <a:fillRect/>
        </a:stretch>
      </xdr:blipFill>
      <xdr:spPr>
        <a:xfrm>
          <a:off x="5229225" y="16373475"/>
          <a:ext cx="1332000" cy="1332000"/>
        </a:xfrm>
        <a:prstGeom prst="rect">
          <a:avLst/>
        </a:prstGeom>
        <a:ln w="9525">
          <a:solidFill>
            <a:srgbClr val="000000"/>
          </a:solidFill>
          <a:prstDash val="solid"/>
        </a:ln>
      </xdr:spPr>
    </xdr:pic>
    <xdr:clientData/>
  </xdr:twoCellAnchor>
  <xdr:twoCellAnchor>
    <xdr:from>
      <xdr:col>8</xdr:col>
      <xdr:colOff>114300</xdr:colOff>
      <xdr:row>97</xdr:row>
      <xdr:rowOff>133350</xdr:rowOff>
    </xdr:from>
    <xdr:to>
      <xdr:col>8</xdr:col>
      <xdr:colOff>1446300</xdr:colOff>
      <xdr:row>97</xdr:row>
      <xdr:rowOff>1465350</xdr:rowOff>
    </xdr:to>
    <xdr:pic>
      <xdr:nvPicPr>
        <xdr:cNvPr id="1114" name="Имя " descr="Descr "/>
        <xdr:cNvPicPr>
          <a:picLocks noChangeAspect="1"/>
        </xdr:cNvPicPr>
      </xdr:nvPicPr>
      <xdr:blipFill>
        <a:blip xmlns:r="http://schemas.openxmlformats.org/officeDocument/2006/relationships" r:embed="rId41"/>
        <a:stretch>
          <a:fillRect/>
        </a:stretch>
      </xdr:blipFill>
      <xdr:spPr>
        <a:xfrm>
          <a:off x="5229225" y="17897475"/>
          <a:ext cx="1332000" cy="1332000"/>
        </a:xfrm>
        <a:prstGeom prst="rect">
          <a:avLst/>
        </a:prstGeom>
        <a:ln w="9525">
          <a:solidFill>
            <a:srgbClr val="000000"/>
          </a:solidFill>
          <a:prstDash val="solid"/>
        </a:ln>
      </xdr:spPr>
    </xdr:pic>
    <xdr:clientData/>
  </xdr:twoCellAnchor>
  <xdr:twoCellAnchor>
    <xdr:from>
      <xdr:col>8</xdr:col>
      <xdr:colOff>114300</xdr:colOff>
      <xdr:row>114</xdr:row>
      <xdr:rowOff>133350</xdr:rowOff>
    </xdr:from>
    <xdr:to>
      <xdr:col>8</xdr:col>
      <xdr:colOff>1446300</xdr:colOff>
      <xdr:row>114</xdr:row>
      <xdr:rowOff>1465350</xdr:rowOff>
    </xdr:to>
    <xdr:pic>
      <xdr:nvPicPr>
        <xdr:cNvPr id="1115" name="Имя " descr="Descr "/>
        <xdr:cNvPicPr>
          <a:picLocks noChangeAspect="1"/>
        </xdr:cNvPicPr>
      </xdr:nvPicPr>
      <xdr:blipFill>
        <a:blip xmlns:r="http://schemas.openxmlformats.org/officeDocument/2006/relationships" r:embed="rId42"/>
        <a:stretch>
          <a:fillRect/>
        </a:stretch>
      </xdr:blipFill>
      <xdr:spPr>
        <a:xfrm>
          <a:off x="5229225" y="19421475"/>
          <a:ext cx="1332000" cy="1332000"/>
        </a:xfrm>
        <a:prstGeom prst="rect">
          <a:avLst/>
        </a:prstGeom>
        <a:ln w="9525">
          <a:solidFill>
            <a:srgbClr val="000000"/>
          </a:solidFill>
          <a:prstDash val="solid"/>
        </a:ln>
      </xdr:spPr>
    </xdr:pic>
    <xdr:clientData/>
  </xdr:twoCellAnchor>
  <xdr:twoCellAnchor>
    <xdr:from>
      <xdr:col>8</xdr:col>
      <xdr:colOff>114300</xdr:colOff>
      <xdr:row>120</xdr:row>
      <xdr:rowOff>133350</xdr:rowOff>
    </xdr:from>
    <xdr:to>
      <xdr:col>8</xdr:col>
      <xdr:colOff>1446300</xdr:colOff>
      <xdr:row>120</xdr:row>
      <xdr:rowOff>1465350</xdr:rowOff>
    </xdr:to>
    <xdr:pic>
      <xdr:nvPicPr>
        <xdr:cNvPr id="1116" name="Имя " descr="Descr "/>
        <xdr:cNvPicPr>
          <a:picLocks noChangeAspect="1"/>
        </xdr:cNvPicPr>
      </xdr:nvPicPr>
      <xdr:blipFill>
        <a:blip xmlns:r="http://schemas.openxmlformats.org/officeDocument/2006/relationships" r:embed="rId43"/>
        <a:stretch>
          <a:fillRect/>
        </a:stretch>
      </xdr:blipFill>
      <xdr:spPr>
        <a:xfrm>
          <a:off x="5229225" y="20945475"/>
          <a:ext cx="1332000" cy="1332000"/>
        </a:xfrm>
        <a:prstGeom prst="rect">
          <a:avLst/>
        </a:prstGeom>
        <a:ln w="9525">
          <a:solidFill>
            <a:srgbClr val="000000"/>
          </a:solidFill>
          <a:prstDash val="solid"/>
        </a:ln>
      </xdr:spPr>
    </xdr:pic>
    <xdr:clientData/>
  </xdr:twoCellAnchor>
  <xdr:twoCellAnchor>
    <xdr:from>
      <xdr:col>8</xdr:col>
      <xdr:colOff>114300</xdr:colOff>
      <xdr:row>138</xdr:row>
      <xdr:rowOff>133350</xdr:rowOff>
    </xdr:from>
    <xdr:to>
      <xdr:col>8</xdr:col>
      <xdr:colOff>1446300</xdr:colOff>
      <xdr:row>138</xdr:row>
      <xdr:rowOff>1465350</xdr:rowOff>
    </xdr:to>
    <xdr:pic>
      <xdr:nvPicPr>
        <xdr:cNvPr id="1117" name="Имя " descr="Descr "/>
        <xdr:cNvPicPr>
          <a:picLocks noChangeAspect="1"/>
        </xdr:cNvPicPr>
      </xdr:nvPicPr>
      <xdr:blipFill>
        <a:blip xmlns:r="http://schemas.openxmlformats.org/officeDocument/2006/relationships" r:embed="rId44"/>
        <a:stretch>
          <a:fillRect/>
        </a:stretch>
      </xdr:blipFill>
      <xdr:spPr>
        <a:xfrm>
          <a:off x="5229225" y="22469475"/>
          <a:ext cx="1332000" cy="1332000"/>
        </a:xfrm>
        <a:prstGeom prst="rect">
          <a:avLst/>
        </a:prstGeom>
        <a:ln w="9525">
          <a:solidFill>
            <a:srgbClr val="000000"/>
          </a:solidFill>
          <a:prstDash val="solid"/>
        </a:ln>
      </xdr:spPr>
    </xdr:pic>
    <xdr:clientData/>
  </xdr:twoCellAnchor>
  <xdr:twoCellAnchor>
    <xdr:from>
      <xdr:col>8</xdr:col>
      <xdr:colOff>114300</xdr:colOff>
      <xdr:row>156</xdr:row>
      <xdr:rowOff>133350</xdr:rowOff>
    </xdr:from>
    <xdr:to>
      <xdr:col>8</xdr:col>
      <xdr:colOff>1446300</xdr:colOff>
      <xdr:row>156</xdr:row>
      <xdr:rowOff>1465350</xdr:rowOff>
    </xdr:to>
    <xdr:pic>
      <xdr:nvPicPr>
        <xdr:cNvPr id="1118" name="Имя " descr="Descr "/>
        <xdr:cNvPicPr>
          <a:picLocks noChangeAspect="1"/>
        </xdr:cNvPicPr>
      </xdr:nvPicPr>
      <xdr:blipFill>
        <a:blip xmlns:r="http://schemas.openxmlformats.org/officeDocument/2006/relationships" r:embed="rId45"/>
        <a:stretch>
          <a:fillRect/>
        </a:stretch>
      </xdr:blipFill>
      <xdr:spPr>
        <a:xfrm>
          <a:off x="5229225" y="23993475"/>
          <a:ext cx="1332000" cy="1332000"/>
        </a:xfrm>
        <a:prstGeom prst="rect">
          <a:avLst/>
        </a:prstGeom>
        <a:ln w="9525">
          <a:solidFill>
            <a:srgbClr val="000000"/>
          </a:solidFill>
          <a:prstDash val="solid"/>
        </a:ln>
      </xdr:spPr>
    </xdr:pic>
    <xdr:clientData/>
  </xdr:twoCellAnchor>
  <xdr:twoCellAnchor>
    <xdr:from>
      <xdr:col>8</xdr:col>
      <xdr:colOff>114300</xdr:colOff>
      <xdr:row>163</xdr:row>
      <xdr:rowOff>133350</xdr:rowOff>
    </xdr:from>
    <xdr:to>
      <xdr:col>8</xdr:col>
      <xdr:colOff>1446300</xdr:colOff>
      <xdr:row>163</xdr:row>
      <xdr:rowOff>1465350</xdr:rowOff>
    </xdr:to>
    <xdr:pic>
      <xdr:nvPicPr>
        <xdr:cNvPr id="1119" name="Имя " descr="Descr "/>
        <xdr:cNvPicPr>
          <a:picLocks noChangeAspect="1"/>
        </xdr:cNvPicPr>
      </xdr:nvPicPr>
      <xdr:blipFill>
        <a:blip xmlns:r="http://schemas.openxmlformats.org/officeDocument/2006/relationships" r:embed="rId46"/>
        <a:stretch>
          <a:fillRect/>
        </a:stretch>
      </xdr:blipFill>
      <xdr:spPr>
        <a:xfrm>
          <a:off x="5229225" y="25517475"/>
          <a:ext cx="1332000" cy="1332000"/>
        </a:xfrm>
        <a:prstGeom prst="rect">
          <a:avLst/>
        </a:prstGeom>
        <a:ln w="9525">
          <a:solidFill>
            <a:srgbClr val="000000"/>
          </a:solidFill>
          <a:prstDash val="solid"/>
        </a:ln>
      </xdr:spPr>
    </xdr:pic>
    <xdr:clientData/>
  </xdr:twoCellAnchor>
  <xdr:twoCellAnchor>
    <xdr:from>
      <xdr:col>8</xdr:col>
      <xdr:colOff>114300</xdr:colOff>
      <xdr:row>165</xdr:row>
      <xdr:rowOff>133350</xdr:rowOff>
    </xdr:from>
    <xdr:to>
      <xdr:col>8</xdr:col>
      <xdr:colOff>1446300</xdr:colOff>
      <xdr:row>165</xdr:row>
      <xdr:rowOff>1465350</xdr:rowOff>
    </xdr:to>
    <xdr:pic>
      <xdr:nvPicPr>
        <xdr:cNvPr id="1120" name="Имя " descr="Descr "/>
        <xdr:cNvPicPr>
          <a:picLocks noChangeAspect="1"/>
        </xdr:cNvPicPr>
      </xdr:nvPicPr>
      <xdr:blipFill>
        <a:blip xmlns:r="http://schemas.openxmlformats.org/officeDocument/2006/relationships" r:embed="rId47"/>
        <a:stretch>
          <a:fillRect/>
        </a:stretch>
      </xdr:blipFill>
      <xdr:spPr>
        <a:xfrm>
          <a:off x="5229225" y="27041475"/>
          <a:ext cx="1332000" cy="1332000"/>
        </a:xfrm>
        <a:prstGeom prst="rect">
          <a:avLst/>
        </a:prstGeom>
        <a:ln w="9525">
          <a:solidFill>
            <a:srgbClr val="000000"/>
          </a:solidFill>
          <a:prstDash val="solid"/>
        </a:ln>
      </xdr:spPr>
    </xdr:pic>
    <xdr:clientData/>
  </xdr:twoCellAnchor>
  <xdr:twoCellAnchor>
    <xdr:from>
      <xdr:col>8</xdr:col>
      <xdr:colOff>114300</xdr:colOff>
      <xdr:row>169</xdr:row>
      <xdr:rowOff>133350</xdr:rowOff>
    </xdr:from>
    <xdr:to>
      <xdr:col>8</xdr:col>
      <xdr:colOff>1446300</xdr:colOff>
      <xdr:row>169</xdr:row>
      <xdr:rowOff>1465350</xdr:rowOff>
    </xdr:to>
    <xdr:pic>
      <xdr:nvPicPr>
        <xdr:cNvPr id="1121" name="Имя " descr="Descr "/>
        <xdr:cNvPicPr>
          <a:picLocks noChangeAspect="1"/>
        </xdr:cNvPicPr>
      </xdr:nvPicPr>
      <xdr:blipFill>
        <a:blip xmlns:r="http://schemas.openxmlformats.org/officeDocument/2006/relationships" r:embed="rId48"/>
        <a:stretch>
          <a:fillRect/>
        </a:stretch>
      </xdr:blipFill>
      <xdr:spPr>
        <a:xfrm>
          <a:off x="5229225" y="28565475"/>
          <a:ext cx="1332000" cy="1332000"/>
        </a:xfrm>
        <a:prstGeom prst="rect">
          <a:avLst/>
        </a:prstGeom>
        <a:ln w="9525">
          <a:solidFill>
            <a:srgbClr val="000000"/>
          </a:solidFill>
          <a:prstDash val="solid"/>
        </a:ln>
      </xdr:spPr>
    </xdr:pic>
    <xdr:clientData/>
  </xdr:twoCellAnchor>
  <xdr:twoCellAnchor>
    <xdr:from>
      <xdr:col>8</xdr:col>
      <xdr:colOff>114300</xdr:colOff>
      <xdr:row>171</xdr:row>
      <xdr:rowOff>133350</xdr:rowOff>
    </xdr:from>
    <xdr:to>
      <xdr:col>8</xdr:col>
      <xdr:colOff>1446300</xdr:colOff>
      <xdr:row>171</xdr:row>
      <xdr:rowOff>1465350</xdr:rowOff>
    </xdr:to>
    <xdr:pic>
      <xdr:nvPicPr>
        <xdr:cNvPr id="1122" name="Имя " descr="Descr "/>
        <xdr:cNvPicPr>
          <a:picLocks noChangeAspect="1"/>
        </xdr:cNvPicPr>
      </xdr:nvPicPr>
      <xdr:blipFill>
        <a:blip xmlns:r="http://schemas.openxmlformats.org/officeDocument/2006/relationships" r:embed="rId49"/>
        <a:stretch>
          <a:fillRect/>
        </a:stretch>
      </xdr:blipFill>
      <xdr:spPr>
        <a:xfrm>
          <a:off x="5229225" y="30089475"/>
          <a:ext cx="1332000" cy="1332000"/>
        </a:xfrm>
        <a:prstGeom prst="rect">
          <a:avLst/>
        </a:prstGeom>
        <a:ln w="9525">
          <a:solidFill>
            <a:srgbClr val="000000"/>
          </a:solidFill>
          <a:prstDash val="solid"/>
        </a:ln>
      </xdr:spPr>
    </xdr:pic>
    <xdr:clientData/>
  </xdr:twoCellAnchor>
  <xdr:twoCellAnchor>
    <xdr:from>
      <xdr:col>8</xdr:col>
      <xdr:colOff>114300</xdr:colOff>
      <xdr:row>191</xdr:row>
      <xdr:rowOff>133350</xdr:rowOff>
    </xdr:from>
    <xdr:to>
      <xdr:col>8</xdr:col>
      <xdr:colOff>1446300</xdr:colOff>
      <xdr:row>191</xdr:row>
      <xdr:rowOff>1465350</xdr:rowOff>
    </xdr:to>
    <xdr:pic>
      <xdr:nvPicPr>
        <xdr:cNvPr id="1123" name="Имя " descr="Descr "/>
        <xdr:cNvPicPr>
          <a:picLocks noChangeAspect="1"/>
        </xdr:cNvPicPr>
      </xdr:nvPicPr>
      <xdr:blipFill>
        <a:blip xmlns:r="http://schemas.openxmlformats.org/officeDocument/2006/relationships" r:embed="rId50"/>
        <a:stretch>
          <a:fillRect/>
        </a:stretch>
      </xdr:blipFill>
      <xdr:spPr>
        <a:xfrm>
          <a:off x="5229225" y="31613475"/>
          <a:ext cx="1332000" cy="1332000"/>
        </a:xfrm>
        <a:prstGeom prst="rect">
          <a:avLst/>
        </a:prstGeom>
        <a:ln w="9525">
          <a:solidFill>
            <a:srgbClr val="000000"/>
          </a:solidFill>
          <a:prstDash val="solid"/>
        </a:ln>
      </xdr:spPr>
    </xdr:pic>
    <xdr:clientData/>
  </xdr:twoCellAnchor>
  <xdr:twoCellAnchor>
    <xdr:from>
      <xdr:col>8</xdr:col>
      <xdr:colOff>114300</xdr:colOff>
      <xdr:row>196</xdr:row>
      <xdr:rowOff>133350</xdr:rowOff>
    </xdr:from>
    <xdr:to>
      <xdr:col>8</xdr:col>
      <xdr:colOff>1446300</xdr:colOff>
      <xdr:row>196</xdr:row>
      <xdr:rowOff>1465350</xdr:rowOff>
    </xdr:to>
    <xdr:pic>
      <xdr:nvPicPr>
        <xdr:cNvPr id="1124" name="Имя " descr="Descr "/>
        <xdr:cNvPicPr>
          <a:picLocks noChangeAspect="1"/>
        </xdr:cNvPicPr>
      </xdr:nvPicPr>
      <xdr:blipFill>
        <a:blip xmlns:r="http://schemas.openxmlformats.org/officeDocument/2006/relationships" r:embed="rId51"/>
        <a:stretch>
          <a:fillRect/>
        </a:stretch>
      </xdr:blipFill>
      <xdr:spPr>
        <a:xfrm>
          <a:off x="5229225" y="33137475"/>
          <a:ext cx="1332000" cy="1332000"/>
        </a:xfrm>
        <a:prstGeom prst="rect">
          <a:avLst/>
        </a:prstGeom>
        <a:ln w="9525">
          <a:solidFill>
            <a:srgbClr val="000000"/>
          </a:solidFill>
          <a:prstDash val="solid"/>
        </a:ln>
      </xdr:spPr>
    </xdr:pic>
    <xdr:clientData/>
  </xdr:twoCellAnchor>
  <xdr:twoCellAnchor>
    <xdr:from>
      <xdr:col>8</xdr:col>
      <xdr:colOff>114300</xdr:colOff>
      <xdr:row>197</xdr:row>
      <xdr:rowOff>133350</xdr:rowOff>
    </xdr:from>
    <xdr:to>
      <xdr:col>8</xdr:col>
      <xdr:colOff>1446300</xdr:colOff>
      <xdr:row>197</xdr:row>
      <xdr:rowOff>1465350</xdr:rowOff>
    </xdr:to>
    <xdr:pic>
      <xdr:nvPicPr>
        <xdr:cNvPr id="1125" name="Имя " descr="Descr "/>
        <xdr:cNvPicPr>
          <a:picLocks noChangeAspect="1"/>
        </xdr:cNvPicPr>
      </xdr:nvPicPr>
      <xdr:blipFill>
        <a:blip xmlns:r="http://schemas.openxmlformats.org/officeDocument/2006/relationships" r:embed="rId52"/>
        <a:stretch>
          <a:fillRect/>
        </a:stretch>
      </xdr:blipFill>
      <xdr:spPr>
        <a:xfrm>
          <a:off x="5229225" y="34661475"/>
          <a:ext cx="1332000" cy="1332000"/>
        </a:xfrm>
        <a:prstGeom prst="rect">
          <a:avLst/>
        </a:prstGeom>
        <a:ln w="9525">
          <a:solidFill>
            <a:srgbClr val="000000"/>
          </a:solidFill>
          <a:prstDash val="solid"/>
        </a:ln>
      </xdr:spPr>
    </xdr:pic>
    <xdr:clientData/>
  </xdr:twoCellAnchor>
  <xdr:twoCellAnchor>
    <xdr:from>
      <xdr:col>8</xdr:col>
      <xdr:colOff>114300</xdr:colOff>
      <xdr:row>198</xdr:row>
      <xdr:rowOff>133350</xdr:rowOff>
    </xdr:from>
    <xdr:to>
      <xdr:col>8</xdr:col>
      <xdr:colOff>1446300</xdr:colOff>
      <xdr:row>198</xdr:row>
      <xdr:rowOff>1465350</xdr:rowOff>
    </xdr:to>
    <xdr:pic>
      <xdr:nvPicPr>
        <xdr:cNvPr id="1126" name="Имя " descr="Descr "/>
        <xdr:cNvPicPr>
          <a:picLocks noChangeAspect="1"/>
        </xdr:cNvPicPr>
      </xdr:nvPicPr>
      <xdr:blipFill>
        <a:blip xmlns:r="http://schemas.openxmlformats.org/officeDocument/2006/relationships" r:embed="rId53"/>
        <a:stretch>
          <a:fillRect/>
        </a:stretch>
      </xdr:blipFill>
      <xdr:spPr>
        <a:xfrm>
          <a:off x="5229225" y="36185475"/>
          <a:ext cx="1332000" cy="1332000"/>
        </a:xfrm>
        <a:prstGeom prst="rect">
          <a:avLst/>
        </a:prstGeom>
        <a:ln w="9525">
          <a:solidFill>
            <a:srgbClr val="000000"/>
          </a:solidFill>
          <a:prstDash val="solid"/>
        </a:ln>
      </xdr:spPr>
    </xdr:pic>
    <xdr:clientData/>
  </xdr:twoCellAnchor>
  <xdr:twoCellAnchor>
    <xdr:from>
      <xdr:col>8</xdr:col>
      <xdr:colOff>114300</xdr:colOff>
      <xdr:row>202</xdr:row>
      <xdr:rowOff>133350</xdr:rowOff>
    </xdr:from>
    <xdr:to>
      <xdr:col>8</xdr:col>
      <xdr:colOff>1446300</xdr:colOff>
      <xdr:row>202</xdr:row>
      <xdr:rowOff>1465350</xdr:rowOff>
    </xdr:to>
    <xdr:pic>
      <xdr:nvPicPr>
        <xdr:cNvPr id="1127" name="Имя " descr="Descr "/>
        <xdr:cNvPicPr>
          <a:picLocks noChangeAspect="1"/>
        </xdr:cNvPicPr>
      </xdr:nvPicPr>
      <xdr:blipFill>
        <a:blip xmlns:r="http://schemas.openxmlformats.org/officeDocument/2006/relationships" r:embed="rId54"/>
        <a:stretch>
          <a:fillRect/>
        </a:stretch>
      </xdr:blipFill>
      <xdr:spPr>
        <a:xfrm>
          <a:off x="5229225" y="37709475"/>
          <a:ext cx="1332000" cy="1332000"/>
        </a:xfrm>
        <a:prstGeom prst="rect">
          <a:avLst/>
        </a:prstGeom>
        <a:ln w="9525">
          <a:solidFill>
            <a:srgbClr val="000000"/>
          </a:solidFill>
          <a:prstDash val="solid"/>
        </a:ln>
      </xdr:spPr>
    </xdr:pic>
    <xdr:clientData/>
  </xdr:twoCellAnchor>
  <xdr:twoCellAnchor>
    <xdr:from>
      <xdr:col>8</xdr:col>
      <xdr:colOff>114300</xdr:colOff>
      <xdr:row>207</xdr:row>
      <xdr:rowOff>133350</xdr:rowOff>
    </xdr:from>
    <xdr:to>
      <xdr:col>8</xdr:col>
      <xdr:colOff>1446300</xdr:colOff>
      <xdr:row>207</xdr:row>
      <xdr:rowOff>1465350</xdr:rowOff>
    </xdr:to>
    <xdr:pic>
      <xdr:nvPicPr>
        <xdr:cNvPr id="1128" name="Имя " descr="Descr "/>
        <xdr:cNvPicPr>
          <a:picLocks noChangeAspect="1"/>
        </xdr:cNvPicPr>
      </xdr:nvPicPr>
      <xdr:blipFill>
        <a:blip xmlns:r="http://schemas.openxmlformats.org/officeDocument/2006/relationships" r:embed="rId55"/>
        <a:stretch>
          <a:fillRect/>
        </a:stretch>
      </xdr:blipFill>
      <xdr:spPr>
        <a:xfrm>
          <a:off x="5229225" y="39233475"/>
          <a:ext cx="1332000" cy="1332000"/>
        </a:xfrm>
        <a:prstGeom prst="rect">
          <a:avLst/>
        </a:prstGeom>
        <a:ln w="9525">
          <a:solidFill>
            <a:srgbClr val="000000"/>
          </a:solidFill>
          <a:prstDash val="solid"/>
        </a:ln>
      </xdr:spPr>
    </xdr:pic>
    <xdr:clientData/>
  </xdr:twoCellAnchor>
  <xdr:twoCellAnchor>
    <xdr:from>
      <xdr:col>8</xdr:col>
      <xdr:colOff>114300</xdr:colOff>
      <xdr:row>225</xdr:row>
      <xdr:rowOff>133350</xdr:rowOff>
    </xdr:from>
    <xdr:to>
      <xdr:col>8</xdr:col>
      <xdr:colOff>1446300</xdr:colOff>
      <xdr:row>225</xdr:row>
      <xdr:rowOff>1465350</xdr:rowOff>
    </xdr:to>
    <xdr:pic>
      <xdr:nvPicPr>
        <xdr:cNvPr id="1129" name="Имя " descr="Descr "/>
        <xdr:cNvPicPr>
          <a:picLocks noChangeAspect="1"/>
        </xdr:cNvPicPr>
      </xdr:nvPicPr>
      <xdr:blipFill>
        <a:blip xmlns:r="http://schemas.openxmlformats.org/officeDocument/2006/relationships" r:embed="rId56"/>
        <a:stretch>
          <a:fillRect/>
        </a:stretch>
      </xdr:blipFill>
      <xdr:spPr>
        <a:xfrm>
          <a:off x="5229225" y="40757475"/>
          <a:ext cx="1332000" cy="1332000"/>
        </a:xfrm>
        <a:prstGeom prst="rect">
          <a:avLst/>
        </a:prstGeom>
        <a:ln w="9525">
          <a:solidFill>
            <a:srgbClr val="000000"/>
          </a:solidFill>
          <a:prstDash val="solid"/>
        </a:ln>
      </xdr:spPr>
    </xdr:pic>
    <xdr:clientData/>
  </xdr:twoCellAnchor>
  <xdr:twoCellAnchor>
    <xdr:from>
      <xdr:col>8</xdr:col>
      <xdr:colOff>114300</xdr:colOff>
      <xdr:row>229</xdr:row>
      <xdr:rowOff>133350</xdr:rowOff>
    </xdr:from>
    <xdr:to>
      <xdr:col>8</xdr:col>
      <xdr:colOff>1446300</xdr:colOff>
      <xdr:row>229</xdr:row>
      <xdr:rowOff>1465350</xdr:rowOff>
    </xdr:to>
    <xdr:pic>
      <xdr:nvPicPr>
        <xdr:cNvPr id="1130" name="Имя " descr="Descr "/>
        <xdr:cNvPicPr>
          <a:picLocks noChangeAspect="1"/>
        </xdr:cNvPicPr>
      </xdr:nvPicPr>
      <xdr:blipFill>
        <a:blip xmlns:r="http://schemas.openxmlformats.org/officeDocument/2006/relationships" r:embed="rId57"/>
        <a:stretch>
          <a:fillRect/>
        </a:stretch>
      </xdr:blipFill>
      <xdr:spPr>
        <a:xfrm>
          <a:off x="5229225" y="42281475"/>
          <a:ext cx="1332000" cy="1332000"/>
        </a:xfrm>
        <a:prstGeom prst="rect">
          <a:avLst/>
        </a:prstGeom>
        <a:ln w="9525">
          <a:solidFill>
            <a:srgbClr val="000000"/>
          </a:solidFill>
          <a:prstDash val="solid"/>
        </a:ln>
      </xdr:spPr>
    </xdr:pic>
    <xdr:clientData/>
  </xdr:twoCellAnchor>
  <xdr:twoCellAnchor>
    <xdr:from>
      <xdr:col>8</xdr:col>
      <xdr:colOff>114300</xdr:colOff>
      <xdr:row>244</xdr:row>
      <xdr:rowOff>133350</xdr:rowOff>
    </xdr:from>
    <xdr:to>
      <xdr:col>8</xdr:col>
      <xdr:colOff>1446300</xdr:colOff>
      <xdr:row>244</xdr:row>
      <xdr:rowOff>1465350</xdr:rowOff>
    </xdr:to>
    <xdr:pic>
      <xdr:nvPicPr>
        <xdr:cNvPr id="1131" name="Имя " descr="Descr "/>
        <xdr:cNvPicPr>
          <a:picLocks noChangeAspect="1"/>
        </xdr:cNvPicPr>
      </xdr:nvPicPr>
      <xdr:blipFill>
        <a:blip xmlns:r="http://schemas.openxmlformats.org/officeDocument/2006/relationships" r:embed="rId58"/>
        <a:stretch>
          <a:fillRect/>
        </a:stretch>
      </xdr:blipFill>
      <xdr:spPr>
        <a:xfrm>
          <a:off x="5229225" y="43805475"/>
          <a:ext cx="1332000" cy="1332000"/>
        </a:xfrm>
        <a:prstGeom prst="rect">
          <a:avLst/>
        </a:prstGeom>
        <a:ln w="9525">
          <a:solidFill>
            <a:srgbClr val="000000"/>
          </a:solidFill>
          <a:prstDash val="solid"/>
        </a:ln>
      </xdr:spPr>
    </xdr:pic>
    <xdr:clientData/>
  </xdr:twoCellAnchor>
  <xdr:twoCellAnchor>
    <xdr:from>
      <xdr:col>8</xdr:col>
      <xdr:colOff>114300</xdr:colOff>
      <xdr:row>247</xdr:row>
      <xdr:rowOff>133350</xdr:rowOff>
    </xdr:from>
    <xdr:to>
      <xdr:col>8</xdr:col>
      <xdr:colOff>1446300</xdr:colOff>
      <xdr:row>247</xdr:row>
      <xdr:rowOff>1465350</xdr:rowOff>
    </xdr:to>
    <xdr:pic>
      <xdr:nvPicPr>
        <xdr:cNvPr id="1132" name="Имя " descr="Descr "/>
        <xdr:cNvPicPr>
          <a:picLocks noChangeAspect="1"/>
        </xdr:cNvPicPr>
      </xdr:nvPicPr>
      <xdr:blipFill>
        <a:blip xmlns:r="http://schemas.openxmlformats.org/officeDocument/2006/relationships" r:embed="rId59"/>
        <a:stretch>
          <a:fillRect/>
        </a:stretch>
      </xdr:blipFill>
      <xdr:spPr>
        <a:xfrm>
          <a:off x="5229225" y="45329475"/>
          <a:ext cx="1332000" cy="1332000"/>
        </a:xfrm>
        <a:prstGeom prst="rect">
          <a:avLst/>
        </a:prstGeom>
        <a:ln w="9525">
          <a:solidFill>
            <a:srgbClr val="000000"/>
          </a:solidFill>
          <a:prstDash val="solid"/>
        </a:ln>
      </xdr:spPr>
    </xdr:pic>
    <xdr:clientData/>
  </xdr:twoCellAnchor>
  <xdr:twoCellAnchor>
    <xdr:from>
      <xdr:col>8</xdr:col>
      <xdr:colOff>114300</xdr:colOff>
      <xdr:row>248</xdr:row>
      <xdr:rowOff>133350</xdr:rowOff>
    </xdr:from>
    <xdr:to>
      <xdr:col>8</xdr:col>
      <xdr:colOff>1446300</xdr:colOff>
      <xdr:row>248</xdr:row>
      <xdr:rowOff>1465350</xdr:rowOff>
    </xdr:to>
    <xdr:pic>
      <xdr:nvPicPr>
        <xdr:cNvPr id="1133" name="Имя " descr="Descr "/>
        <xdr:cNvPicPr>
          <a:picLocks noChangeAspect="1"/>
        </xdr:cNvPicPr>
      </xdr:nvPicPr>
      <xdr:blipFill>
        <a:blip xmlns:r="http://schemas.openxmlformats.org/officeDocument/2006/relationships" r:embed="rId60"/>
        <a:stretch>
          <a:fillRect/>
        </a:stretch>
      </xdr:blipFill>
      <xdr:spPr>
        <a:xfrm>
          <a:off x="5229225" y="46853475"/>
          <a:ext cx="1332000" cy="1332000"/>
        </a:xfrm>
        <a:prstGeom prst="rect">
          <a:avLst/>
        </a:prstGeom>
        <a:ln w="9525">
          <a:solidFill>
            <a:srgbClr val="000000"/>
          </a:solidFill>
          <a:prstDash val="solid"/>
        </a:ln>
      </xdr:spPr>
    </xdr:pic>
    <xdr:clientData/>
  </xdr:twoCellAnchor>
  <xdr:twoCellAnchor>
    <xdr:from>
      <xdr:col>8</xdr:col>
      <xdr:colOff>114300</xdr:colOff>
      <xdr:row>250</xdr:row>
      <xdr:rowOff>133350</xdr:rowOff>
    </xdr:from>
    <xdr:to>
      <xdr:col>8</xdr:col>
      <xdr:colOff>1446300</xdr:colOff>
      <xdr:row>250</xdr:row>
      <xdr:rowOff>1465350</xdr:rowOff>
    </xdr:to>
    <xdr:pic>
      <xdr:nvPicPr>
        <xdr:cNvPr id="1134" name="Имя " descr="Descr "/>
        <xdr:cNvPicPr>
          <a:picLocks noChangeAspect="1"/>
        </xdr:cNvPicPr>
      </xdr:nvPicPr>
      <xdr:blipFill>
        <a:blip xmlns:r="http://schemas.openxmlformats.org/officeDocument/2006/relationships" r:embed="rId61"/>
        <a:stretch>
          <a:fillRect/>
        </a:stretch>
      </xdr:blipFill>
      <xdr:spPr>
        <a:xfrm>
          <a:off x="5229225" y="48377475"/>
          <a:ext cx="1332000" cy="1332000"/>
        </a:xfrm>
        <a:prstGeom prst="rect">
          <a:avLst/>
        </a:prstGeom>
        <a:ln w="9525">
          <a:solidFill>
            <a:srgbClr val="000000"/>
          </a:solidFill>
          <a:prstDash val="solid"/>
        </a:ln>
      </xdr:spPr>
    </xdr:pic>
    <xdr:clientData/>
  </xdr:twoCellAnchor>
  <xdr:twoCellAnchor>
    <xdr:from>
      <xdr:col>8</xdr:col>
      <xdr:colOff>114300</xdr:colOff>
      <xdr:row>260</xdr:row>
      <xdr:rowOff>133350</xdr:rowOff>
    </xdr:from>
    <xdr:to>
      <xdr:col>8</xdr:col>
      <xdr:colOff>1446300</xdr:colOff>
      <xdr:row>260</xdr:row>
      <xdr:rowOff>1465350</xdr:rowOff>
    </xdr:to>
    <xdr:pic>
      <xdr:nvPicPr>
        <xdr:cNvPr id="1135" name="Имя " descr="Descr "/>
        <xdr:cNvPicPr>
          <a:picLocks noChangeAspect="1"/>
        </xdr:cNvPicPr>
      </xdr:nvPicPr>
      <xdr:blipFill>
        <a:blip xmlns:r="http://schemas.openxmlformats.org/officeDocument/2006/relationships" r:embed="rId62"/>
        <a:stretch>
          <a:fillRect/>
        </a:stretch>
      </xdr:blipFill>
      <xdr:spPr>
        <a:xfrm>
          <a:off x="5229225" y="49901475"/>
          <a:ext cx="1332000" cy="1332000"/>
        </a:xfrm>
        <a:prstGeom prst="rect">
          <a:avLst/>
        </a:prstGeom>
        <a:ln w="9525">
          <a:solidFill>
            <a:srgbClr val="000000"/>
          </a:solidFill>
          <a:prstDash val="solid"/>
        </a:ln>
      </xdr:spPr>
    </xdr:pic>
    <xdr:clientData/>
  </xdr:twoCellAnchor>
  <xdr:twoCellAnchor>
    <xdr:from>
      <xdr:col>8</xdr:col>
      <xdr:colOff>114300</xdr:colOff>
      <xdr:row>262</xdr:row>
      <xdr:rowOff>133350</xdr:rowOff>
    </xdr:from>
    <xdr:to>
      <xdr:col>8</xdr:col>
      <xdr:colOff>1446300</xdr:colOff>
      <xdr:row>262</xdr:row>
      <xdr:rowOff>1465350</xdr:rowOff>
    </xdr:to>
    <xdr:pic>
      <xdr:nvPicPr>
        <xdr:cNvPr id="1136" name="Имя " descr="Descr "/>
        <xdr:cNvPicPr>
          <a:picLocks noChangeAspect="1"/>
        </xdr:cNvPicPr>
      </xdr:nvPicPr>
      <xdr:blipFill>
        <a:blip xmlns:r="http://schemas.openxmlformats.org/officeDocument/2006/relationships" r:embed="rId63"/>
        <a:stretch>
          <a:fillRect/>
        </a:stretch>
      </xdr:blipFill>
      <xdr:spPr>
        <a:xfrm>
          <a:off x="5229225" y="51425475"/>
          <a:ext cx="1332000" cy="1332000"/>
        </a:xfrm>
        <a:prstGeom prst="rect">
          <a:avLst/>
        </a:prstGeom>
        <a:ln w="9525">
          <a:solidFill>
            <a:srgbClr val="000000"/>
          </a:solidFill>
          <a:prstDash val="solid"/>
        </a:ln>
      </xdr:spPr>
    </xdr:pic>
    <xdr:clientData/>
  </xdr:twoCellAnchor>
  <xdr:twoCellAnchor>
    <xdr:from>
      <xdr:col>8</xdr:col>
      <xdr:colOff>114300</xdr:colOff>
      <xdr:row>266</xdr:row>
      <xdr:rowOff>133350</xdr:rowOff>
    </xdr:from>
    <xdr:to>
      <xdr:col>8</xdr:col>
      <xdr:colOff>1446300</xdr:colOff>
      <xdr:row>266</xdr:row>
      <xdr:rowOff>1465350</xdr:rowOff>
    </xdr:to>
    <xdr:pic>
      <xdr:nvPicPr>
        <xdr:cNvPr id="1137" name="Имя " descr="Descr "/>
        <xdr:cNvPicPr>
          <a:picLocks noChangeAspect="1"/>
        </xdr:cNvPicPr>
      </xdr:nvPicPr>
      <xdr:blipFill>
        <a:blip xmlns:r="http://schemas.openxmlformats.org/officeDocument/2006/relationships" r:embed="rId64"/>
        <a:stretch>
          <a:fillRect/>
        </a:stretch>
      </xdr:blipFill>
      <xdr:spPr>
        <a:xfrm>
          <a:off x="5229225" y="52949475"/>
          <a:ext cx="1332000" cy="1332000"/>
        </a:xfrm>
        <a:prstGeom prst="rect">
          <a:avLst/>
        </a:prstGeom>
        <a:ln w="9525">
          <a:solidFill>
            <a:srgbClr val="000000"/>
          </a:solidFill>
          <a:prstDash val="solid"/>
        </a:ln>
      </xdr:spPr>
    </xdr:pic>
    <xdr:clientData/>
  </xdr:twoCellAnchor>
  <xdr:twoCellAnchor>
    <xdr:from>
      <xdr:col>8</xdr:col>
      <xdr:colOff>114300</xdr:colOff>
      <xdr:row>267</xdr:row>
      <xdr:rowOff>133350</xdr:rowOff>
    </xdr:from>
    <xdr:to>
      <xdr:col>8</xdr:col>
      <xdr:colOff>1446300</xdr:colOff>
      <xdr:row>267</xdr:row>
      <xdr:rowOff>1465350</xdr:rowOff>
    </xdr:to>
    <xdr:pic>
      <xdr:nvPicPr>
        <xdr:cNvPr id="1138" name="Имя " descr="Descr "/>
        <xdr:cNvPicPr>
          <a:picLocks noChangeAspect="1"/>
        </xdr:cNvPicPr>
      </xdr:nvPicPr>
      <xdr:blipFill>
        <a:blip xmlns:r="http://schemas.openxmlformats.org/officeDocument/2006/relationships" r:embed="rId65"/>
        <a:stretch>
          <a:fillRect/>
        </a:stretch>
      </xdr:blipFill>
      <xdr:spPr>
        <a:xfrm>
          <a:off x="5229225" y="54473475"/>
          <a:ext cx="1332000" cy="1332000"/>
        </a:xfrm>
        <a:prstGeom prst="rect">
          <a:avLst/>
        </a:prstGeom>
        <a:ln w="9525">
          <a:solidFill>
            <a:srgbClr val="000000"/>
          </a:solidFill>
          <a:prstDash val="solid"/>
        </a:ln>
      </xdr:spPr>
    </xdr:pic>
    <xdr:clientData/>
  </xdr:twoCellAnchor>
  <xdr:twoCellAnchor>
    <xdr:from>
      <xdr:col>8</xdr:col>
      <xdr:colOff>114300</xdr:colOff>
      <xdr:row>296</xdr:row>
      <xdr:rowOff>133350</xdr:rowOff>
    </xdr:from>
    <xdr:to>
      <xdr:col>8</xdr:col>
      <xdr:colOff>1446300</xdr:colOff>
      <xdr:row>296</xdr:row>
      <xdr:rowOff>1465350</xdr:rowOff>
    </xdr:to>
    <xdr:pic>
      <xdr:nvPicPr>
        <xdr:cNvPr id="1139" name="Имя " descr="Descr "/>
        <xdr:cNvPicPr>
          <a:picLocks noChangeAspect="1"/>
        </xdr:cNvPicPr>
      </xdr:nvPicPr>
      <xdr:blipFill>
        <a:blip xmlns:r="http://schemas.openxmlformats.org/officeDocument/2006/relationships" r:embed="rId66"/>
        <a:stretch>
          <a:fillRect/>
        </a:stretch>
      </xdr:blipFill>
      <xdr:spPr>
        <a:xfrm>
          <a:off x="5229225" y="55997475"/>
          <a:ext cx="1332000" cy="1332000"/>
        </a:xfrm>
        <a:prstGeom prst="rect">
          <a:avLst/>
        </a:prstGeom>
        <a:ln w="9525">
          <a:solidFill>
            <a:srgbClr val="000000"/>
          </a:solidFill>
          <a:prstDash val="solid"/>
        </a:ln>
      </xdr:spPr>
    </xdr:pic>
    <xdr:clientData/>
  </xdr:twoCellAnchor>
  <xdr:twoCellAnchor>
    <xdr:from>
      <xdr:col>8</xdr:col>
      <xdr:colOff>114300</xdr:colOff>
      <xdr:row>304</xdr:row>
      <xdr:rowOff>133350</xdr:rowOff>
    </xdr:from>
    <xdr:to>
      <xdr:col>8</xdr:col>
      <xdr:colOff>1446300</xdr:colOff>
      <xdr:row>304</xdr:row>
      <xdr:rowOff>1465350</xdr:rowOff>
    </xdr:to>
    <xdr:pic>
      <xdr:nvPicPr>
        <xdr:cNvPr id="1140" name="Имя " descr="Descr "/>
        <xdr:cNvPicPr>
          <a:picLocks noChangeAspect="1"/>
        </xdr:cNvPicPr>
      </xdr:nvPicPr>
      <xdr:blipFill>
        <a:blip xmlns:r="http://schemas.openxmlformats.org/officeDocument/2006/relationships" r:embed="rId67"/>
        <a:stretch>
          <a:fillRect/>
        </a:stretch>
      </xdr:blipFill>
      <xdr:spPr>
        <a:xfrm>
          <a:off x="5229225" y="57521475"/>
          <a:ext cx="1332000" cy="1332000"/>
        </a:xfrm>
        <a:prstGeom prst="rect">
          <a:avLst/>
        </a:prstGeom>
        <a:ln w="9525">
          <a:solidFill>
            <a:srgbClr val="000000"/>
          </a:solidFill>
          <a:prstDash val="solid"/>
        </a:ln>
      </xdr:spPr>
    </xdr:pic>
    <xdr:clientData/>
  </xdr:twoCellAnchor>
  <xdr:twoCellAnchor>
    <xdr:from>
      <xdr:col>8</xdr:col>
      <xdr:colOff>114300</xdr:colOff>
      <xdr:row>319</xdr:row>
      <xdr:rowOff>133350</xdr:rowOff>
    </xdr:from>
    <xdr:to>
      <xdr:col>8</xdr:col>
      <xdr:colOff>1446300</xdr:colOff>
      <xdr:row>319</xdr:row>
      <xdr:rowOff>1465350</xdr:rowOff>
    </xdr:to>
    <xdr:pic>
      <xdr:nvPicPr>
        <xdr:cNvPr id="1141" name="Имя " descr="Descr "/>
        <xdr:cNvPicPr>
          <a:picLocks noChangeAspect="1"/>
        </xdr:cNvPicPr>
      </xdr:nvPicPr>
      <xdr:blipFill>
        <a:blip xmlns:r="http://schemas.openxmlformats.org/officeDocument/2006/relationships" r:embed="rId68"/>
        <a:stretch>
          <a:fillRect/>
        </a:stretch>
      </xdr:blipFill>
      <xdr:spPr>
        <a:xfrm>
          <a:off x="5229225" y="59045475"/>
          <a:ext cx="1332000" cy="1332000"/>
        </a:xfrm>
        <a:prstGeom prst="rect">
          <a:avLst/>
        </a:prstGeom>
        <a:ln w="9525">
          <a:solidFill>
            <a:srgbClr val="000000"/>
          </a:solidFill>
          <a:prstDash val="solid"/>
        </a:ln>
      </xdr:spPr>
    </xdr:pic>
    <xdr:clientData/>
  </xdr:twoCellAnchor>
  <xdr:twoCellAnchor>
    <xdr:from>
      <xdr:col>8</xdr:col>
      <xdr:colOff>114300</xdr:colOff>
      <xdr:row>342</xdr:row>
      <xdr:rowOff>133350</xdr:rowOff>
    </xdr:from>
    <xdr:to>
      <xdr:col>8</xdr:col>
      <xdr:colOff>1446300</xdr:colOff>
      <xdr:row>342</xdr:row>
      <xdr:rowOff>1465350</xdr:rowOff>
    </xdr:to>
    <xdr:pic>
      <xdr:nvPicPr>
        <xdr:cNvPr id="1142" name="Имя " descr="Descr "/>
        <xdr:cNvPicPr>
          <a:picLocks noChangeAspect="1"/>
        </xdr:cNvPicPr>
      </xdr:nvPicPr>
      <xdr:blipFill>
        <a:blip xmlns:r="http://schemas.openxmlformats.org/officeDocument/2006/relationships" r:embed="rId69"/>
        <a:stretch>
          <a:fillRect/>
        </a:stretch>
      </xdr:blipFill>
      <xdr:spPr>
        <a:xfrm>
          <a:off x="5229225" y="60569475"/>
          <a:ext cx="1332000" cy="1332000"/>
        </a:xfrm>
        <a:prstGeom prst="rect">
          <a:avLst/>
        </a:prstGeom>
        <a:ln w="9525">
          <a:solidFill>
            <a:srgbClr val="000000"/>
          </a:solidFill>
          <a:prstDash val="solid"/>
        </a:ln>
      </xdr:spPr>
    </xdr:pic>
    <xdr:clientData/>
  </xdr:twoCellAnchor>
  <xdr:twoCellAnchor>
    <xdr:from>
      <xdr:col>8</xdr:col>
      <xdr:colOff>114300</xdr:colOff>
      <xdr:row>343</xdr:row>
      <xdr:rowOff>133350</xdr:rowOff>
    </xdr:from>
    <xdr:to>
      <xdr:col>8</xdr:col>
      <xdr:colOff>1446300</xdr:colOff>
      <xdr:row>343</xdr:row>
      <xdr:rowOff>1465350</xdr:rowOff>
    </xdr:to>
    <xdr:pic>
      <xdr:nvPicPr>
        <xdr:cNvPr id="1143" name="Имя " descr="Descr "/>
        <xdr:cNvPicPr>
          <a:picLocks noChangeAspect="1"/>
        </xdr:cNvPicPr>
      </xdr:nvPicPr>
      <xdr:blipFill>
        <a:blip xmlns:r="http://schemas.openxmlformats.org/officeDocument/2006/relationships" r:embed="rId70"/>
        <a:stretch>
          <a:fillRect/>
        </a:stretch>
      </xdr:blipFill>
      <xdr:spPr>
        <a:xfrm>
          <a:off x="5229225" y="62093475"/>
          <a:ext cx="1332000" cy="1332000"/>
        </a:xfrm>
        <a:prstGeom prst="rect">
          <a:avLst/>
        </a:prstGeom>
        <a:ln w="9525">
          <a:solidFill>
            <a:srgbClr val="000000"/>
          </a:solidFill>
          <a:prstDash val="solid"/>
        </a:ln>
      </xdr:spPr>
    </xdr:pic>
    <xdr:clientData/>
  </xdr:twoCellAnchor>
  <xdr:twoCellAnchor>
    <xdr:from>
      <xdr:col>8</xdr:col>
      <xdr:colOff>114300</xdr:colOff>
      <xdr:row>346</xdr:row>
      <xdr:rowOff>133350</xdr:rowOff>
    </xdr:from>
    <xdr:to>
      <xdr:col>8</xdr:col>
      <xdr:colOff>1446300</xdr:colOff>
      <xdr:row>346</xdr:row>
      <xdr:rowOff>1465350</xdr:rowOff>
    </xdr:to>
    <xdr:pic>
      <xdr:nvPicPr>
        <xdr:cNvPr id="1144" name="Имя " descr="Descr "/>
        <xdr:cNvPicPr>
          <a:picLocks noChangeAspect="1"/>
        </xdr:cNvPicPr>
      </xdr:nvPicPr>
      <xdr:blipFill>
        <a:blip xmlns:r="http://schemas.openxmlformats.org/officeDocument/2006/relationships" r:embed="rId71"/>
        <a:stretch>
          <a:fillRect/>
        </a:stretch>
      </xdr:blipFill>
      <xdr:spPr>
        <a:xfrm>
          <a:off x="5229225" y="63617475"/>
          <a:ext cx="1332000" cy="1332000"/>
        </a:xfrm>
        <a:prstGeom prst="rect">
          <a:avLst/>
        </a:prstGeom>
        <a:ln w="9525">
          <a:solidFill>
            <a:srgbClr val="000000"/>
          </a:solidFill>
          <a:prstDash val="solid"/>
        </a:ln>
      </xdr:spPr>
    </xdr:pic>
    <xdr:clientData/>
  </xdr:twoCellAnchor>
  <xdr:twoCellAnchor>
    <xdr:from>
      <xdr:col>8</xdr:col>
      <xdr:colOff>114300</xdr:colOff>
      <xdr:row>358</xdr:row>
      <xdr:rowOff>133350</xdr:rowOff>
    </xdr:from>
    <xdr:to>
      <xdr:col>8</xdr:col>
      <xdr:colOff>1446300</xdr:colOff>
      <xdr:row>358</xdr:row>
      <xdr:rowOff>1465350</xdr:rowOff>
    </xdr:to>
    <xdr:pic>
      <xdr:nvPicPr>
        <xdr:cNvPr id="1145" name="Имя " descr="Descr "/>
        <xdr:cNvPicPr>
          <a:picLocks noChangeAspect="1"/>
        </xdr:cNvPicPr>
      </xdr:nvPicPr>
      <xdr:blipFill>
        <a:blip xmlns:r="http://schemas.openxmlformats.org/officeDocument/2006/relationships" r:embed="rId72"/>
        <a:stretch>
          <a:fillRect/>
        </a:stretch>
      </xdr:blipFill>
      <xdr:spPr>
        <a:xfrm>
          <a:off x="5229225" y="65141475"/>
          <a:ext cx="1332000" cy="1332000"/>
        </a:xfrm>
        <a:prstGeom prst="rect">
          <a:avLst/>
        </a:prstGeom>
        <a:ln w="9525">
          <a:solidFill>
            <a:srgbClr val="000000"/>
          </a:solidFill>
          <a:prstDash val="solid"/>
        </a:ln>
      </xdr:spPr>
    </xdr:pic>
    <xdr:clientData/>
  </xdr:twoCellAnchor>
  <xdr:twoCellAnchor>
    <xdr:from>
      <xdr:col>8</xdr:col>
      <xdr:colOff>114300</xdr:colOff>
      <xdr:row>360</xdr:row>
      <xdr:rowOff>133350</xdr:rowOff>
    </xdr:from>
    <xdr:to>
      <xdr:col>8</xdr:col>
      <xdr:colOff>1446300</xdr:colOff>
      <xdr:row>360</xdr:row>
      <xdr:rowOff>1465350</xdr:rowOff>
    </xdr:to>
    <xdr:pic>
      <xdr:nvPicPr>
        <xdr:cNvPr id="1146" name="Имя " descr="Descr "/>
        <xdr:cNvPicPr>
          <a:picLocks noChangeAspect="1"/>
        </xdr:cNvPicPr>
      </xdr:nvPicPr>
      <xdr:blipFill>
        <a:blip xmlns:r="http://schemas.openxmlformats.org/officeDocument/2006/relationships" r:embed="rId73"/>
        <a:stretch>
          <a:fillRect/>
        </a:stretch>
      </xdr:blipFill>
      <xdr:spPr>
        <a:xfrm>
          <a:off x="5229225" y="66665475"/>
          <a:ext cx="1332000" cy="1332000"/>
        </a:xfrm>
        <a:prstGeom prst="rect">
          <a:avLst/>
        </a:prstGeom>
        <a:ln w="9525">
          <a:solidFill>
            <a:srgbClr val="000000"/>
          </a:solidFill>
          <a:prstDash val="solid"/>
        </a:ln>
      </xdr:spPr>
    </xdr:pic>
    <xdr:clientData/>
  </xdr:twoCellAnchor>
  <xdr:twoCellAnchor>
    <xdr:from>
      <xdr:col>8</xdr:col>
      <xdr:colOff>114300</xdr:colOff>
      <xdr:row>361</xdr:row>
      <xdr:rowOff>133350</xdr:rowOff>
    </xdr:from>
    <xdr:to>
      <xdr:col>8</xdr:col>
      <xdr:colOff>1446300</xdr:colOff>
      <xdr:row>361</xdr:row>
      <xdr:rowOff>1465350</xdr:rowOff>
    </xdr:to>
    <xdr:pic>
      <xdr:nvPicPr>
        <xdr:cNvPr id="1147" name="Имя " descr="Descr "/>
        <xdr:cNvPicPr>
          <a:picLocks noChangeAspect="1"/>
        </xdr:cNvPicPr>
      </xdr:nvPicPr>
      <xdr:blipFill>
        <a:blip xmlns:r="http://schemas.openxmlformats.org/officeDocument/2006/relationships" r:embed="rId74"/>
        <a:stretch>
          <a:fillRect/>
        </a:stretch>
      </xdr:blipFill>
      <xdr:spPr>
        <a:xfrm>
          <a:off x="5229225" y="68189475"/>
          <a:ext cx="1332000" cy="1332000"/>
        </a:xfrm>
        <a:prstGeom prst="rect">
          <a:avLst/>
        </a:prstGeom>
        <a:ln w="9525">
          <a:solidFill>
            <a:srgbClr val="000000"/>
          </a:solidFill>
          <a:prstDash val="solid"/>
        </a:ln>
      </xdr:spPr>
    </xdr:pic>
    <xdr:clientData/>
  </xdr:twoCellAnchor>
  <xdr:twoCellAnchor>
    <xdr:from>
      <xdr:col>8</xdr:col>
      <xdr:colOff>114300</xdr:colOff>
      <xdr:row>362</xdr:row>
      <xdr:rowOff>133350</xdr:rowOff>
    </xdr:from>
    <xdr:to>
      <xdr:col>8</xdr:col>
      <xdr:colOff>1446300</xdr:colOff>
      <xdr:row>362</xdr:row>
      <xdr:rowOff>1465350</xdr:rowOff>
    </xdr:to>
    <xdr:pic>
      <xdr:nvPicPr>
        <xdr:cNvPr id="1148" name="Имя " descr="Descr "/>
        <xdr:cNvPicPr>
          <a:picLocks noChangeAspect="1"/>
        </xdr:cNvPicPr>
      </xdr:nvPicPr>
      <xdr:blipFill>
        <a:blip xmlns:r="http://schemas.openxmlformats.org/officeDocument/2006/relationships" r:embed="rId75"/>
        <a:stretch>
          <a:fillRect/>
        </a:stretch>
      </xdr:blipFill>
      <xdr:spPr>
        <a:xfrm>
          <a:off x="5229225" y="69713475"/>
          <a:ext cx="1332000" cy="1332000"/>
        </a:xfrm>
        <a:prstGeom prst="rect">
          <a:avLst/>
        </a:prstGeom>
        <a:ln w="9525">
          <a:solidFill>
            <a:srgbClr val="000000"/>
          </a:solidFill>
          <a:prstDash val="solid"/>
        </a:ln>
      </xdr:spPr>
    </xdr:pic>
    <xdr:clientData/>
  </xdr:twoCellAnchor>
  <xdr:twoCellAnchor>
    <xdr:from>
      <xdr:col>8</xdr:col>
      <xdr:colOff>114300</xdr:colOff>
      <xdr:row>363</xdr:row>
      <xdr:rowOff>133350</xdr:rowOff>
    </xdr:from>
    <xdr:to>
      <xdr:col>8</xdr:col>
      <xdr:colOff>1446300</xdr:colOff>
      <xdr:row>363</xdr:row>
      <xdr:rowOff>1465350</xdr:rowOff>
    </xdr:to>
    <xdr:pic>
      <xdr:nvPicPr>
        <xdr:cNvPr id="1149" name="Имя " descr="Descr "/>
        <xdr:cNvPicPr>
          <a:picLocks noChangeAspect="1"/>
        </xdr:cNvPicPr>
      </xdr:nvPicPr>
      <xdr:blipFill>
        <a:blip xmlns:r="http://schemas.openxmlformats.org/officeDocument/2006/relationships" r:embed="rId76"/>
        <a:stretch>
          <a:fillRect/>
        </a:stretch>
      </xdr:blipFill>
      <xdr:spPr>
        <a:xfrm>
          <a:off x="5229225" y="71237475"/>
          <a:ext cx="1332000" cy="1332000"/>
        </a:xfrm>
        <a:prstGeom prst="rect">
          <a:avLst/>
        </a:prstGeom>
        <a:ln w="9525">
          <a:solidFill>
            <a:srgbClr val="000000"/>
          </a:solidFill>
          <a:prstDash val="solid"/>
        </a:ln>
      </xdr:spPr>
    </xdr:pic>
    <xdr:clientData/>
  </xdr:twoCellAnchor>
  <xdr:twoCellAnchor>
    <xdr:from>
      <xdr:col>8</xdr:col>
      <xdr:colOff>114300</xdr:colOff>
      <xdr:row>364</xdr:row>
      <xdr:rowOff>133350</xdr:rowOff>
    </xdr:from>
    <xdr:to>
      <xdr:col>8</xdr:col>
      <xdr:colOff>1446300</xdr:colOff>
      <xdr:row>364</xdr:row>
      <xdr:rowOff>1465350</xdr:rowOff>
    </xdr:to>
    <xdr:pic>
      <xdr:nvPicPr>
        <xdr:cNvPr id="1150" name="Имя " descr="Descr "/>
        <xdr:cNvPicPr>
          <a:picLocks noChangeAspect="1"/>
        </xdr:cNvPicPr>
      </xdr:nvPicPr>
      <xdr:blipFill>
        <a:blip xmlns:r="http://schemas.openxmlformats.org/officeDocument/2006/relationships" r:embed="rId77"/>
        <a:stretch>
          <a:fillRect/>
        </a:stretch>
      </xdr:blipFill>
      <xdr:spPr>
        <a:xfrm>
          <a:off x="5229225" y="72761475"/>
          <a:ext cx="1332000" cy="1332000"/>
        </a:xfrm>
        <a:prstGeom prst="rect">
          <a:avLst/>
        </a:prstGeom>
        <a:ln w="9525">
          <a:solidFill>
            <a:srgbClr val="000000"/>
          </a:solidFill>
          <a:prstDash val="solid"/>
        </a:ln>
      </xdr:spPr>
    </xdr:pic>
    <xdr:clientData/>
  </xdr:twoCellAnchor>
  <xdr:twoCellAnchor>
    <xdr:from>
      <xdr:col>8</xdr:col>
      <xdr:colOff>114300</xdr:colOff>
      <xdr:row>371</xdr:row>
      <xdr:rowOff>133350</xdr:rowOff>
    </xdr:from>
    <xdr:to>
      <xdr:col>8</xdr:col>
      <xdr:colOff>1446300</xdr:colOff>
      <xdr:row>371</xdr:row>
      <xdr:rowOff>1465350</xdr:rowOff>
    </xdr:to>
    <xdr:pic>
      <xdr:nvPicPr>
        <xdr:cNvPr id="1151" name="Имя " descr="Descr "/>
        <xdr:cNvPicPr>
          <a:picLocks noChangeAspect="1"/>
        </xdr:cNvPicPr>
      </xdr:nvPicPr>
      <xdr:blipFill>
        <a:blip xmlns:r="http://schemas.openxmlformats.org/officeDocument/2006/relationships" r:embed="rId78"/>
        <a:stretch>
          <a:fillRect/>
        </a:stretch>
      </xdr:blipFill>
      <xdr:spPr>
        <a:xfrm>
          <a:off x="5229225" y="74285475"/>
          <a:ext cx="1332000" cy="1332000"/>
        </a:xfrm>
        <a:prstGeom prst="rect">
          <a:avLst/>
        </a:prstGeom>
        <a:ln w="9525">
          <a:solidFill>
            <a:srgbClr val="000000"/>
          </a:solidFill>
          <a:prstDash val="solid"/>
        </a:ln>
      </xdr:spPr>
    </xdr:pic>
    <xdr:clientData/>
  </xdr:twoCellAnchor>
  <xdr:twoCellAnchor>
    <xdr:from>
      <xdr:col>8</xdr:col>
      <xdr:colOff>114300</xdr:colOff>
      <xdr:row>375</xdr:row>
      <xdr:rowOff>133350</xdr:rowOff>
    </xdr:from>
    <xdr:to>
      <xdr:col>8</xdr:col>
      <xdr:colOff>1446300</xdr:colOff>
      <xdr:row>375</xdr:row>
      <xdr:rowOff>1465350</xdr:rowOff>
    </xdr:to>
    <xdr:pic>
      <xdr:nvPicPr>
        <xdr:cNvPr id="1152" name="Имя " descr="Descr "/>
        <xdr:cNvPicPr>
          <a:picLocks noChangeAspect="1"/>
        </xdr:cNvPicPr>
      </xdr:nvPicPr>
      <xdr:blipFill>
        <a:blip xmlns:r="http://schemas.openxmlformats.org/officeDocument/2006/relationships" r:embed="rId79"/>
        <a:stretch>
          <a:fillRect/>
        </a:stretch>
      </xdr:blipFill>
      <xdr:spPr>
        <a:xfrm>
          <a:off x="5229225" y="75809475"/>
          <a:ext cx="1332000" cy="1332000"/>
        </a:xfrm>
        <a:prstGeom prst="rect">
          <a:avLst/>
        </a:prstGeom>
        <a:ln w="9525">
          <a:solidFill>
            <a:srgbClr val="000000"/>
          </a:solidFill>
          <a:prstDash val="solid"/>
        </a:ln>
      </xdr:spPr>
    </xdr:pic>
    <xdr:clientData/>
  </xdr:twoCellAnchor>
  <xdr:twoCellAnchor>
    <xdr:from>
      <xdr:col>8</xdr:col>
      <xdr:colOff>114300</xdr:colOff>
      <xdr:row>381</xdr:row>
      <xdr:rowOff>133350</xdr:rowOff>
    </xdr:from>
    <xdr:to>
      <xdr:col>8</xdr:col>
      <xdr:colOff>1446300</xdr:colOff>
      <xdr:row>381</xdr:row>
      <xdr:rowOff>1465350</xdr:rowOff>
    </xdr:to>
    <xdr:pic>
      <xdr:nvPicPr>
        <xdr:cNvPr id="1153" name="Имя " descr="Descr "/>
        <xdr:cNvPicPr>
          <a:picLocks noChangeAspect="1"/>
        </xdr:cNvPicPr>
      </xdr:nvPicPr>
      <xdr:blipFill>
        <a:blip xmlns:r="http://schemas.openxmlformats.org/officeDocument/2006/relationships" r:embed="rId80"/>
        <a:stretch>
          <a:fillRect/>
        </a:stretch>
      </xdr:blipFill>
      <xdr:spPr>
        <a:xfrm>
          <a:off x="5229225" y="77333475"/>
          <a:ext cx="1332000" cy="1332000"/>
        </a:xfrm>
        <a:prstGeom prst="rect">
          <a:avLst/>
        </a:prstGeom>
        <a:ln w="9525">
          <a:solidFill>
            <a:srgbClr val="000000"/>
          </a:solidFill>
          <a:prstDash val="solid"/>
        </a:ln>
      </xdr:spPr>
    </xdr:pic>
    <xdr:clientData/>
  </xdr:twoCellAnchor>
  <xdr:twoCellAnchor>
    <xdr:from>
      <xdr:col>8</xdr:col>
      <xdr:colOff>114300</xdr:colOff>
      <xdr:row>418</xdr:row>
      <xdr:rowOff>133350</xdr:rowOff>
    </xdr:from>
    <xdr:to>
      <xdr:col>8</xdr:col>
      <xdr:colOff>1446300</xdr:colOff>
      <xdr:row>418</xdr:row>
      <xdr:rowOff>1465350</xdr:rowOff>
    </xdr:to>
    <xdr:pic>
      <xdr:nvPicPr>
        <xdr:cNvPr id="1154" name="Имя " descr="Descr "/>
        <xdr:cNvPicPr>
          <a:picLocks noChangeAspect="1"/>
        </xdr:cNvPicPr>
      </xdr:nvPicPr>
      <xdr:blipFill>
        <a:blip xmlns:r="http://schemas.openxmlformats.org/officeDocument/2006/relationships" r:embed="rId81"/>
        <a:stretch>
          <a:fillRect/>
        </a:stretch>
      </xdr:blipFill>
      <xdr:spPr>
        <a:xfrm>
          <a:off x="5229225" y="78857475"/>
          <a:ext cx="1332000" cy="1332000"/>
        </a:xfrm>
        <a:prstGeom prst="rect">
          <a:avLst/>
        </a:prstGeom>
        <a:ln w="9525">
          <a:solidFill>
            <a:srgbClr val="000000"/>
          </a:solidFill>
          <a:prstDash val="solid"/>
        </a:ln>
      </xdr:spPr>
    </xdr:pic>
    <xdr:clientData/>
  </xdr:twoCellAnchor>
  <xdr:twoCellAnchor>
    <xdr:from>
      <xdr:col>8</xdr:col>
      <xdr:colOff>114300</xdr:colOff>
      <xdr:row>419</xdr:row>
      <xdr:rowOff>133350</xdr:rowOff>
    </xdr:from>
    <xdr:to>
      <xdr:col>8</xdr:col>
      <xdr:colOff>1446300</xdr:colOff>
      <xdr:row>419</xdr:row>
      <xdr:rowOff>1465350</xdr:rowOff>
    </xdr:to>
    <xdr:pic>
      <xdr:nvPicPr>
        <xdr:cNvPr id="1155" name="Имя " descr="Descr "/>
        <xdr:cNvPicPr>
          <a:picLocks noChangeAspect="1"/>
        </xdr:cNvPicPr>
      </xdr:nvPicPr>
      <xdr:blipFill>
        <a:blip xmlns:r="http://schemas.openxmlformats.org/officeDocument/2006/relationships" r:embed="rId82"/>
        <a:stretch>
          <a:fillRect/>
        </a:stretch>
      </xdr:blipFill>
      <xdr:spPr>
        <a:xfrm>
          <a:off x="5229225" y="80381475"/>
          <a:ext cx="1332000" cy="1332000"/>
        </a:xfrm>
        <a:prstGeom prst="rect">
          <a:avLst/>
        </a:prstGeom>
        <a:ln w="9525">
          <a:solidFill>
            <a:srgbClr val="000000"/>
          </a:solidFill>
          <a:prstDash val="solid"/>
        </a:ln>
      </xdr:spPr>
    </xdr:pic>
    <xdr:clientData/>
  </xdr:twoCellAnchor>
  <xdr:twoCellAnchor>
    <xdr:from>
      <xdr:col>8</xdr:col>
      <xdr:colOff>114300</xdr:colOff>
      <xdr:row>428</xdr:row>
      <xdr:rowOff>133350</xdr:rowOff>
    </xdr:from>
    <xdr:to>
      <xdr:col>8</xdr:col>
      <xdr:colOff>1446300</xdr:colOff>
      <xdr:row>428</xdr:row>
      <xdr:rowOff>1465350</xdr:rowOff>
    </xdr:to>
    <xdr:pic>
      <xdr:nvPicPr>
        <xdr:cNvPr id="1156" name="Имя " descr="Descr "/>
        <xdr:cNvPicPr>
          <a:picLocks noChangeAspect="1"/>
        </xdr:cNvPicPr>
      </xdr:nvPicPr>
      <xdr:blipFill>
        <a:blip xmlns:r="http://schemas.openxmlformats.org/officeDocument/2006/relationships" r:embed="rId83"/>
        <a:stretch>
          <a:fillRect/>
        </a:stretch>
      </xdr:blipFill>
      <xdr:spPr>
        <a:xfrm>
          <a:off x="5229225" y="81905475"/>
          <a:ext cx="1332000" cy="1332000"/>
        </a:xfrm>
        <a:prstGeom prst="rect">
          <a:avLst/>
        </a:prstGeom>
        <a:ln w="9525">
          <a:solidFill>
            <a:srgbClr val="000000"/>
          </a:solidFill>
          <a:prstDash val="solid"/>
        </a:ln>
      </xdr:spPr>
    </xdr:pic>
    <xdr:clientData/>
  </xdr:twoCellAnchor>
  <xdr:twoCellAnchor>
    <xdr:from>
      <xdr:col>8</xdr:col>
      <xdr:colOff>114300</xdr:colOff>
      <xdr:row>431</xdr:row>
      <xdr:rowOff>133350</xdr:rowOff>
    </xdr:from>
    <xdr:to>
      <xdr:col>8</xdr:col>
      <xdr:colOff>1446300</xdr:colOff>
      <xdr:row>431</xdr:row>
      <xdr:rowOff>1465350</xdr:rowOff>
    </xdr:to>
    <xdr:pic>
      <xdr:nvPicPr>
        <xdr:cNvPr id="1157" name="Имя " descr="Descr "/>
        <xdr:cNvPicPr>
          <a:picLocks noChangeAspect="1"/>
        </xdr:cNvPicPr>
      </xdr:nvPicPr>
      <xdr:blipFill>
        <a:blip xmlns:r="http://schemas.openxmlformats.org/officeDocument/2006/relationships" r:embed="rId84"/>
        <a:stretch>
          <a:fillRect/>
        </a:stretch>
      </xdr:blipFill>
      <xdr:spPr>
        <a:xfrm>
          <a:off x="5229225" y="83429475"/>
          <a:ext cx="1332000" cy="1332000"/>
        </a:xfrm>
        <a:prstGeom prst="rect">
          <a:avLst/>
        </a:prstGeom>
        <a:ln w="9525">
          <a:solidFill>
            <a:srgbClr val="000000"/>
          </a:solidFill>
          <a:prstDash val="solid"/>
        </a:ln>
      </xdr:spPr>
    </xdr:pic>
    <xdr:clientData/>
  </xdr:twoCellAnchor>
  <xdr:twoCellAnchor>
    <xdr:from>
      <xdr:col>8</xdr:col>
      <xdr:colOff>114300</xdr:colOff>
      <xdr:row>433</xdr:row>
      <xdr:rowOff>133350</xdr:rowOff>
    </xdr:from>
    <xdr:to>
      <xdr:col>8</xdr:col>
      <xdr:colOff>1446300</xdr:colOff>
      <xdr:row>433</xdr:row>
      <xdr:rowOff>1465350</xdr:rowOff>
    </xdr:to>
    <xdr:pic>
      <xdr:nvPicPr>
        <xdr:cNvPr id="1158" name="Имя " descr="Descr "/>
        <xdr:cNvPicPr>
          <a:picLocks noChangeAspect="1"/>
        </xdr:cNvPicPr>
      </xdr:nvPicPr>
      <xdr:blipFill>
        <a:blip xmlns:r="http://schemas.openxmlformats.org/officeDocument/2006/relationships" r:embed="rId85"/>
        <a:stretch>
          <a:fillRect/>
        </a:stretch>
      </xdr:blipFill>
      <xdr:spPr>
        <a:xfrm>
          <a:off x="5229225" y="84953475"/>
          <a:ext cx="1332000" cy="1332000"/>
        </a:xfrm>
        <a:prstGeom prst="rect">
          <a:avLst/>
        </a:prstGeom>
        <a:ln w="9525">
          <a:solidFill>
            <a:srgbClr val="000000"/>
          </a:solidFill>
          <a:prstDash val="solid"/>
        </a:ln>
      </xdr:spPr>
    </xdr:pic>
    <xdr:clientData/>
  </xdr:twoCellAnchor>
  <xdr:twoCellAnchor>
    <xdr:from>
      <xdr:col>8</xdr:col>
      <xdr:colOff>114300</xdr:colOff>
      <xdr:row>438</xdr:row>
      <xdr:rowOff>133350</xdr:rowOff>
    </xdr:from>
    <xdr:to>
      <xdr:col>8</xdr:col>
      <xdr:colOff>1446300</xdr:colOff>
      <xdr:row>438</xdr:row>
      <xdr:rowOff>1465350</xdr:rowOff>
    </xdr:to>
    <xdr:pic>
      <xdr:nvPicPr>
        <xdr:cNvPr id="1159" name="Имя " descr="Descr "/>
        <xdr:cNvPicPr>
          <a:picLocks noChangeAspect="1"/>
        </xdr:cNvPicPr>
      </xdr:nvPicPr>
      <xdr:blipFill>
        <a:blip xmlns:r="http://schemas.openxmlformats.org/officeDocument/2006/relationships" r:embed="rId86"/>
        <a:stretch>
          <a:fillRect/>
        </a:stretch>
      </xdr:blipFill>
      <xdr:spPr>
        <a:xfrm>
          <a:off x="5229225" y="86477475"/>
          <a:ext cx="1332000" cy="1332000"/>
        </a:xfrm>
        <a:prstGeom prst="rect">
          <a:avLst/>
        </a:prstGeom>
        <a:ln w="9525">
          <a:solidFill>
            <a:srgbClr val="000000"/>
          </a:solidFill>
          <a:prstDash val="solid"/>
        </a:ln>
      </xdr:spPr>
    </xdr:pic>
    <xdr:clientData/>
  </xdr:twoCellAnchor>
  <xdr:twoCellAnchor>
    <xdr:from>
      <xdr:col>8</xdr:col>
      <xdr:colOff>114300</xdr:colOff>
      <xdr:row>442</xdr:row>
      <xdr:rowOff>133350</xdr:rowOff>
    </xdr:from>
    <xdr:to>
      <xdr:col>8</xdr:col>
      <xdr:colOff>1446300</xdr:colOff>
      <xdr:row>442</xdr:row>
      <xdr:rowOff>1465350</xdr:rowOff>
    </xdr:to>
    <xdr:pic>
      <xdr:nvPicPr>
        <xdr:cNvPr id="1160" name="Имя " descr="Descr "/>
        <xdr:cNvPicPr>
          <a:picLocks noChangeAspect="1"/>
        </xdr:cNvPicPr>
      </xdr:nvPicPr>
      <xdr:blipFill>
        <a:blip xmlns:r="http://schemas.openxmlformats.org/officeDocument/2006/relationships" r:embed="rId87"/>
        <a:stretch>
          <a:fillRect/>
        </a:stretch>
      </xdr:blipFill>
      <xdr:spPr>
        <a:xfrm>
          <a:off x="5229225" y="88001475"/>
          <a:ext cx="1332000" cy="1332000"/>
        </a:xfrm>
        <a:prstGeom prst="rect">
          <a:avLst/>
        </a:prstGeom>
        <a:ln w="9525">
          <a:solidFill>
            <a:srgbClr val="000000"/>
          </a:solidFill>
          <a:prstDash val="solid"/>
        </a:ln>
      </xdr:spPr>
    </xdr:pic>
    <xdr:clientData/>
  </xdr:twoCellAnchor>
  <xdr:twoCellAnchor>
    <xdr:from>
      <xdr:col>8</xdr:col>
      <xdr:colOff>114300</xdr:colOff>
      <xdr:row>446</xdr:row>
      <xdr:rowOff>133350</xdr:rowOff>
    </xdr:from>
    <xdr:to>
      <xdr:col>8</xdr:col>
      <xdr:colOff>1446300</xdr:colOff>
      <xdr:row>446</xdr:row>
      <xdr:rowOff>1465350</xdr:rowOff>
    </xdr:to>
    <xdr:pic>
      <xdr:nvPicPr>
        <xdr:cNvPr id="1161" name="Имя " descr="Descr "/>
        <xdr:cNvPicPr>
          <a:picLocks noChangeAspect="1"/>
        </xdr:cNvPicPr>
      </xdr:nvPicPr>
      <xdr:blipFill>
        <a:blip xmlns:r="http://schemas.openxmlformats.org/officeDocument/2006/relationships" r:embed="rId88"/>
        <a:stretch>
          <a:fillRect/>
        </a:stretch>
      </xdr:blipFill>
      <xdr:spPr>
        <a:xfrm>
          <a:off x="5229225" y="89525475"/>
          <a:ext cx="1332000" cy="1332000"/>
        </a:xfrm>
        <a:prstGeom prst="rect">
          <a:avLst/>
        </a:prstGeom>
        <a:ln w="9525">
          <a:solidFill>
            <a:srgbClr val="000000"/>
          </a:solidFill>
          <a:prstDash val="solid"/>
        </a:ln>
      </xdr:spPr>
    </xdr:pic>
    <xdr:clientData/>
  </xdr:twoCellAnchor>
  <xdr:twoCellAnchor>
    <xdr:from>
      <xdr:col>8</xdr:col>
      <xdr:colOff>114300</xdr:colOff>
      <xdr:row>472</xdr:row>
      <xdr:rowOff>133350</xdr:rowOff>
    </xdr:from>
    <xdr:to>
      <xdr:col>8</xdr:col>
      <xdr:colOff>1446300</xdr:colOff>
      <xdr:row>472</xdr:row>
      <xdr:rowOff>1465350</xdr:rowOff>
    </xdr:to>
    <xdr:pic>
      <xdr:nvPicPr>
        <xdr:cNvPr id="1162" name="Имя " descr="Descr "/>
        <xdr:cNvPicPr>
          <a:picLocks noChangeAspect="1"/>
        </xdr:cNvPicPr>
      </xdr:nvPicPr>
      <xdr:blipFill>
        <a:blip xmlns:r="http://schemas.openxmlformats.org/officeDocument/2006/relationships" r:embed="rId89"/>
        <a:stretch>
          <a:fillRect/>
        </a:stretch>
      </xdr:blipFill>
      <xdr:spPr>
        <a:xfrm>
          <a:off x="5229225" y="91049475"/>
          <a:ext cx="1332000" cy="1332000"/>
        </a:xfrm>
        <a:prstGeom prst="rect">
          <a:avLst/>
        </a:prstGeom>
        <a:ln w="9525">
          <a:solidFill>
            <a:srgbClr val="000000"/>
          </a:solidFill>
          <a:prstDash val="solid"/>
        </a:ln>
      </xdr:spPr>
    </xdr:pic>
    <xdr:clientData/>
  </xdr:twoCellAnchor>
  <xdr:twoCellAnchor>
    <xdr:from>
      <xdr:col>8</xdr:col>
      <xdr:colOff>114300</xdr:colOff>
      <xdr:row>477</xdr:row>
      <xdr:rowOff>133350</xdr:rowOff>
    </xdr:from>
    <xdr:to>
      <xdr:col>8</xdr:col>
      <xdr:colOff>1446300</xdr:colOff>
      <xdr:row>477</xdr:row>
      <xdr:rowOff>1465350</xdr:rowOff>
    </xdr:to>
    <xdr:pic>
      <xdr:nvPicPr>
        <xdr:cNvPr id="1163" name="Имя " descr="Descr "/>
        <xdr:cNvPicPr>
          <a:picLocks noChangeAspect="1"/>
        </xdr:cNvPicPr>
      </xdr:nvPicPr>
      <xdr:blipFill>
        <a:blip xmlns:r="http://schemas.openxmlformats.org/officeDocument/2006/relationships" r:embed="rId90"/>
        <a:stretch>
          <a:fillRect/>
        </a:stretch>
      </xdr:blipFill>
      <xdr:spPr>
        <a:xfrm>
          <a:off x="5229225" y="92573475"/>
          <a:ext cx="1332000" cy="1332000"/>
        </a:xfrm>
        <a:prstGeom prst="rect">
          <a:avLst/>
        </a:prstGeom>
        <a:ln w="9525">
          <a:solidFill>
            <a:srgbClr val="000000"/>
          </a:solidFill>
          <a:prstDash val="solid"/>
        </a:ln>
      </xdr:spPr>
    </xdr:pic>
    <xdr:clientData/>
  </xdr:twoCellAnchor>
  <xdr:twoCellAnchor>
    <xdr:from>
      <xdr:col>8</xdr:col>
      <xdr:colOff>114300</xdr:colOff>
      <xdr:row>489</xdr:row>
      <xdr:rowOff>133350</xdr:rowOff>
    </xdr:from>
    <xdr:to>
      <xdr:col>8</xdr:col>
      <xdr:colOff>1446300</xdr:colOff>
      <xdr:row>489</xdr:row>
      <xdr:rowOff>1465350</xdr:rowOff>
    </xdr:to>
    <xdr:pic>
      <xdr:nvPicPr>
        <xdr:cNvPr id="1164" name="Имя " descr="Descr "/>
        <xdr:cNvPicPr>
          <a:picLocks noChangeAspect="1"/>
        </xdr:cNvPicPr>
      </xdr:nvPicPr>
      <xdr:blipFill>
        <a:blip xmlns:r="http://schemas.openxmlformats.org/officeDocument/2006/relationships" r:embed="rId91"/>
        <a:stretch>
          <a:fillRect/>
        </a:stretch>
      </xdr:blipFill>
      <xdr:spPr>
        <a:xfrm>
          <a:off x="5229225" y="94097475"/>
          <a:ext cx="1332000" cy="1332000"/>
        </a:xfrm>
        <a:prstGeom prst="rect">
          <a:avLst/>
        </a:prstGeom>
        <a:ln w="9525">
          <a:solidFill>
            <a:srgbClr val="000000"/>
          </a:solidFill>
          <a:prstDash val="solid"/>
        </a:ln>
      </xdr:spPr>
    </xdr:pic>
    <xdr:clientData/>
  </xdr:twoCellAnchor>
  <xdr:twoCellAnchor>
    <xdr:from>
      <xdr:col>8</xdr:col>
      <xdr:colOff>114300</xdr:colOff>
      <xdr:row>496</xdr:row>
      <xdr:rowOff>133350</xdr:rowOff>
    </xdr:from>
    <xdr:to>
      <xdr:col>8</xdr:col>
      <xdr:colOff>1446300</xdr:colOff>
      <xdr:row>496</xdr:row>
      <xdr:rowOff>1465350</xdr:rowOff>
    </xdr:to>
    <xdr:pic>
      <xdr:nvPicPr>
        <xdr:cNvPr id="1165" name="Имя " descr="Descr "/>
        <xdr:cNvPicPr>
          <a:picLocks noChangeAspect="1"/>
        </xdr:cNvPicPr>
      </xdr:nvPicPr>
      <xdr:blipFill>
        <a:blip xmlns:r="http://schemas.openxmlformats.org/officeDocument/2006/relationships" r:embed="rId92"/>
        <a:stretch>
          <a:fillRect/>
        </a:stretch>
      </xdr:blipFill>
      <xdr:spPr>
        <a:xfrm>
          <a:off x="5229225" y="95621475"/>
          <a:ext cx="1332000" cy="1332000"/>
        </a:xfrm>
        <a:prstGeom prst="rect">
          <a:avLst/>
        </a:prstGeom>
        <a:ln w="9525">
          <a:solidFill>
            <a:srgbClr val="000000"/>
          </a:solidFill>
          <a:prstDash val="solid"/>
        </a:ln>
      </xdr:spPr>
    </xdr:pic>
    <xdr:clientData/>
  </xdr:twoCellAnchor>
  <xdr:twoCellAnchor>
    <xdr:from>
      <xdr:col>8</xdr:col>
      <xdr:colOff>114300</xdr:colOff>
      <xdr:row>498</xdr:row>
      <xdr:rowOff>133350</xdr:rowOff>
    </xdr:from>
    <xdr:to>
      <xdr:col>8</xdr:col>
      <xdr:colOff>1446300</xdr:colOff>
      <xdr:row>498</xdr:row>
      <xdr:rowOff>1465350</xdr:rowOff>
    </xdr:to>
    <xdr:pic>
      <xdr:nvPicPr>
        <xdr:cNvPr id="1166" name="Имя " descr="Descr "/>
        <xdr:cNvPicPr>
          <a:picLocks noChangeAspect="1"/>
        </xdr:cNvPicPr>
      </xdr:nvPicPr>
      <xdr:blipFill>
        <a:blip xmlns:r="http://schemas.openxmlformats.org/officeDocument/2006/relationships" r:embed="rId93"/>
        <a:stretch>
          <a:fillRect/>
        </a:stretch>
      </xdr:blipFill>
      <xdr:spPr>
        <a:xfrm>
          <a:off x="5229225" y="97145475"/>
          <a:ext cx="1332000" cy="1332000"/>
        </a:xfrm>
        <a:prstGeom prst="rect">
          <a:avLst/>
        </a:prstGeom>
        <a:ln w="9525">
          <a:solidFill>
            <a:srgbClr val="000000"/>
          </a:solidFill>
          <a:prstDash val="solid"/>
        </a:ln>
      </xdr:spPr>
    </xdr:pic>
    <xdr:clientData/>
  </xdr:twoCellAnchor>
  <xdr:twoCellAnchor>
    <xdr:from>
      <xdr:col>8</xdr:col>
      <xdr:colOff>114300</xdr:colOff>
      <xdr:row>508</xdr:row>
      <xdr:rowOff>133350</xdr:rowOff>
    </xdr:from>
    <xdr:to>
      <xdr:col>8</xdr:col>
      <xdr:colOff>1446300</xdr:colOff>
      <xdr:row>508</xdr:row>
      <xdr:rowOff>1465350</xdr:rowOff>
    </xdr:to>
    <xdr:pic>
      <xdr:nvPicPr>
        <xdr:cNvPr id="1167" name="Имя " descr="Descr "/>
        <xdr:cNvPicPr>
          <a:picLocks noChangeAspect="1"/>
        </xdr:cNvPicPr>
      </xdr:nvPicPr>
      <xdr:blipFill>
        <a:blip xmlns:r="http://schemas.openxmlformats.org/officeDocument/2006/relationships" r:embed="rId94"/>
        <a:stretch>
          <a:fillRect/>
        </a:stretch>
      </xdr:blipFill>
      <xdr:spPr>
        <a:xfrm>
          <a:off x="5229225" y="98669475"/>
          <a:ext cx="1332000" cy="1332000"/>
        </a:xfrm>
        <a:prstGeom prst="rect">
          <a:avLst/>
        </a:prstGeom>
        <a:ln w="9525">
          <a:solidFill>
            <a:srgbClr val="000000"/>
          </a:solidFill>
          <a:prstDash val="solid"/>
        </a:ln>
      </xdr:spPr>
    </xdr:pic>
    <xdr:clientData/>
  </xdr:twoCellAnchor>
  <xdr:twoCellAnchor>
    <xdr:from>
      <xdr:col>8</xdr:col>
      <xdr:colOff>114300</xdr:colOff>
      <xdr:row>528</xdr:row>
      <xdr:rowOff>133350</xdr:rowOff>
    </xdr:from>
    <xdr:to>
      <xdr:col>8</xdr:col>
      <xdr:colOff>1446300</xdr:colOff>
      <xdr:row>528</xdr:row>
      <xdr:rowOff>1465350</xdr:rowOff>
    </xdr:to>
    <xdr:pic>
      <xdr:nvPicPr>
        <xdr:cNvPr id="1168" name="Имя " descr="Descr "/>
        <xdr:cNvPicPr>
          <a:picLocks noChangeAspect="1"/>
        </xdr:cNvPicPr>
      </xdr:nvPicPr>
      <xdr:blipFill>
        <a:blip xmlns:r="http://schemas.openxmlformats.org/officeDocument/2006/relationships" r:embed="rId95"/>
        <a:stretch>
          <a:fillRect/>
        </a:stretch>
      </xdr:blipFill>
      <xdr:spPr>
        <a:xfrm>
          <a:off x="5229225" y="100193475"/>
          <a:ext cx="1332000" cy="1332000"/>
        </a:xfrm>
        <a:prstGeom prst="rect">
          <a:avLst/>
        </a:prstGeom>
        <a:ln w="9525">
          <a:solidFill>
            <a:srgbClr val="000000"/>
          </a:solidFill>
          <a:prstDash val="solid"/>
        </a:ln>
      </xdr:spPr>
    </xdr:pic>
    <xdr:clientData/>
  </xdr:twoCellAnchor>
  <xdr:twoCellAnchor>
    <xdr:from>
      <xdr:col>8</xdr:col>
      <xdr:colOff>114300</xdr:colOff>
      <xdr:row>530</xdr:row>
      <xdr:rowOff>133350</xdr:rowOff>
    </xdr:from>
    <xdr:to>
      <xdr:col>8</xdr:col>
      <xdr:colOff>1446300</xdr:colOff>
      <xdr:row>530</xdr:row>
      <xdr:rowOff>1465350</xdr:rowOff>
    </xdr:to>
    <xdr:pic>
      <xdr:nvPicPr>
        <xdr:cNvPr id="1169" name="Имя " descr="Descr "/>
        <xdr:cNvPicPr>
          <a:picLocks noChangeAspect="1"/>
        </xdr:cNvPicPr>
      </xdr:nvPicPr>
      <xdr:blipFill>
        <a:blip xmlns:r="http://schemas.openxmlformats.org/officeDocument/2006/relationships" r:embed="rId96"/>
        <a:stretch>
          <a:fillRect/>
        </a:stretch>
      </xdr:blipFill>
      <xdr:spPr>
        <a:xfrm>
          <a:off x="5229225" y="101717475"/>
          <a:ext cx="1332000" cy="1332000"/>
        </a:xfrm>
        <a:prstGeom prst="rect">
          <a:avLst/>
        </a:prstGeom>
        <a:ln w="9525">
          <a:solidFill>
            <a:srgbClr val="000000"/>
          </a:solidFill>
          <a:prstDash val="solid"/>
        </a:ln>
      </xdr:spPr>
    </xdr:pic>
    <xdr:clientData/>
  </xdr:twoCellAnchor>
  <xdr:twoCellAnchor>
    <xdr:from>
      <xdr:col>8</xdr:col>
      <xdr:colOff>114300</xdr:colOff>
      <xdr:row>540</xdr:row>
      <xdr:rowOff>133350</xdr:rowOff>
    </xdr:from>
    <xdr:to>
      <xdr:col>8</xdr:col>
      <xdr:colOff>1446300</xdr:colOff>
      <xdr:row>540</xdr:row>
      <xdr:rowOff>1465350</xdr:rowOff>
    </xdr:to>
    <xdr:pic>
      <xdr:nvPicPr>
        <xdr:cNvPr id="1170" name="Имя " descr="Descr "/>
        <xdr:cNvPicPr>
          <a:picLocks noChangeAspect="1"/>
        </xdr:cNvPicPr>
      </xdr:nvPicPr>
      <xdr:blipFill>
        <a:blip xmlns:r="http://schemas.openxmlformats.org/officeDocument/2006/relationships" r:embed="rId97"/>
        <a:stretch>
          <a:fillRect/>
        </a:stretch>
      </xdr:blipFill>
      <xdr:spPr>
        <a:xfrm>
          <a:off x="5229225" y="103241475"/>
          <a:ext cx="1332000" cy="1332000"/>
        </a:xfrm>
        <a:prstGeom prst="rect">
          <a:avLst/>
        </a:prstGeom>
        <a:ln w="9525">
          <a:solidFill>
            <a:srgbClr val="000000"/>
          </a:solidFill>
          <a:prstDash val="solid"/>
        </a:ln>
      </xdr:spPr>
    </xdr:pic>
    <xdr:clientData/>
  </xdr:twoCellAnchor>
  <xdr:twoCellAnchor>
    <xdr:from>
      <xdr:col>8</xdr:col>
      <xdr:colOff>114300</xdr:colOff>
      <xdr:row>567</xdr:row>
      <xdr:rowOff>133350</xdr:rowOff>
    </xdr:from>
    <xdr:to>
      <xdr:col>8</xdr:col>
      <xdr:colOff>1446300</xdr:colOff>
      <xdr:row>567</xdr:row>
      <xdr:rowOff>1465350</xdr:rowOff>
    </xdr:to>
    <xdr:pic>
      <xdr:nvPicPr>
        <xdr:cNvPr id="1171" name="Имя " descr="Descr "/>
        <xdr:cNvPicPr>
          <a:picLocks noChangeAspect="1"/>
        </xdr:cNvPicPr>
      </xdr:nvPicPr>
      <xdr:blipFill>
        <a:blip xmlns:r="http://schemas.openxmlformats.org/officeDocument/2006/relationships" r:embed="rId98"/>
        <a:stretch>
          <a:fillRect/>
        </a:stretch>
      </xdr:blipFill>
      <xdr:spPr>
        <a:xfrm>
          <a:off x="5229225" y="104765475"/>
          <a:ext cx="1332000" cy="1332000"/>
        </a:xfrm>
        <a:prstGeom prst="rect">
          <a:avLst/>
        </a:prstGeom>
        <a:ln w="9525">
          <a:solidFill>
            <a:srgbClr val="000000"/>
          </a:solidFill>
          <a:prstDash val="solid"/>
        </a:ln>
      </xdr:spPr>
    </xdr:pic>
    <xdr:clientData/>
  </xdr:twoCellAnchor>
  <xdr:twoCellAnchor>
    <xdr:from>
      <xdr:col>8</xdr:col>
      <xdr:colOff>114300</xdr:colOff>
      <xdr:row>596</xdr:row>
      <xdr:rowOff>133350</xdr:rowOff>
    </xdr:from>
    <xdr:to>
      <xdr:col>8</xdr:col>
      <xdr:colOff>1446300</xdr:colOff>
      <xdr:row>596</xdr:row>
      <xdr:rowOff>1465350</xdr:rowOff>
    </xdr:to>
    <xdr:pic>
      <xdr:nvPicPr>
        <xdr:cNvPr id="1172" name="Имя " descr="Descr "/>
        <xdr:cNvPicPr>
          <a:picLocks noChangeAspect="1"/>
        </xdr:cNvPicPr>
      </xdr:nvPicPr>
      <xdr:blipFill>
        <a:blip xmlns:r="http://schemas.openxmlformats.org/officeDocument/2006/relationships" r:embed="rId99"/>
        <a:stretch>
          <a:fillRect/>
        </a:stretch>
      </xdr:blipFill>
      <xdr:spPr>
        <a:xfrm>
          <a:off x="5229225" y="106289475"/>
          <a:ext cx="1332000" cy="1332000"/>
        </a:xfrm>
        <a:prstGeom prst="rect">
          <a:avLst/>
        </a:prstGeom>
        <a:ln w="9525">
          <a:solidFill>
            <a:srgbClr val="000000"/>
          </a:solidFill>
          <a:prstDash val="solid"/>
        </a:ln>
      </xdr:spPr>
    </xdr:pic>
    <xdr:clientData/>
  </xdr:twoCellAnchor>
  <xdr:twoCellAnchor>
    <xdr:from>
      <xdr:col>8</xdr:col>
      <xdr:colOff>114300</xdr:colOff>
      <xdr:row>606</xdr:row>
      <xdr:rowOff>133350</xdr:rowOff>
    </xdr:from>
    <xdr:to>
      <xdr:col>8</xdr:col>
      <xdr:colOff>1446300</xdr:colOff>
      <xdr:row>606</xdr:row>
      <xdr:rowOff>1465350</xdr:rowOff>
    </xdr:to>
    <xdr:pic>
      <xdr:nvPicPr>
        <xdr:cNvPr id="1173" name="Имя " descr="Descr "/>
        <xdr:cNvPicPr>
          <a:picLocks noChangeAspect="1"/>
        </xdr:cNvPicPr>
      </xdr:nvPicPr>
      <xdr:blipFill>
        <a:blip xmlns:r="http://schemas.openxmlformats.org/officeDocument/2006/relationships" r:embed="rId100"/>
        <a:stretch>
          <a:fillRect/>
        </a:stretch>
      </xdr:blipFill>
      <xdr:spPr>
        <a:xfrm>
          <a:off x="5229225" y="107813475"/>
          <a:ext cx="1332000" cy="1332000"/>
        </a:xfrm>
        <a:prstGeom prst="rect">
          <a:avLst/>
        </a:prstGeom>
        <a:ln w="9525">
          <a:solidFill>
            <a:srgbClr val="000000"/>
          </a:solidFill>
          <a:prstDash val="solid"/>
        </a:ln>
      </xdr:spPr>
    </xdr:pic>
    <xdr:clientData/>
  </xdr:twoCellAnchor>
  <xdr:twoCellAnchor>
    <xdr:from>
      <xdr:col>8</xdr:col>
      <xdr:colOff>114300</xdr:colOff>
      <xdr:row>608</xdr:row>
      <xdr:rowOff>133350</xdr:rowOff>
    </xdr:from>
    <xdr:to>
      <xdr:col>8</xdr:col>
      <xdr:colOff>1446300</xdr:colOff>
      <xdr:row>608</xdr:row>
      <xdr:rowOff>1465350</xdr:rowOff>
    </xdr:to>
    <xdr:pic>
      <xdr:nvPicPr>
        <xdr:cNvPr id="1174" name="Имя " descr="Descr "/>
        <xdr:cNvPicPr>
          <a:picLocks noChangeAspect="1"/>
        </xdr:cNvPicPr>
      </xdr:nvPicPr>
      <xdr:blipFill>
        <a:blip xmlns:r="http://schemas.openxmlformats.org/officeDocument/2006/relationships" r:embed="rId101"/>
        <a:stretch>
          <a:fillRect/>
        </a:stretch>
      </xdr:blipFill>
      <xdr:spPr>
        <a:xfrm>
          <a:off x="5229225" y="109337475"/>
          <a:ext cx="1332000" cy="1332000"/>
        </a:xfrm>
        <a:prstGeom prst="rect">
          <a:avLst/>
        </a:prstGeom>
        <a:ln w="9525">
          <a:solidFill>
            <a:srgbClr val="000000"/>
          </a:solidFill>
          <a:prstDash val="solid"/>
        </a:ln>
      </xdr:spPr>
    </xdr:pic>
    <xdr:clientData/>
  </xdr:twoCellAnchor>
  <xdr:twoCellAnchor>
    <xdr:from>
      <xdr:col>8</xdr:col>
      <xdr:colOff>114300</xdr:colOff>
      <xdr:row>609</xdr:row>
      <xdr:rowOff>133350</xdr:rowOff>
    </xdr:from>
    <xdr:to>
      <xdr:col>8</xdr:col>
      <xdr:colOff>1446300</xdr:colOff>
      <xdr:row>609</xdr:row>
      <xdr:rowOff>1465350</xdr:rowOff>
    </xdr:to>
    <xdr:pic>
      <xdr:nvPicPr>
        <xdr:cNvPr id="1175" name="Имя " descr="Descr "/>
        <xdr:cNvPicPr>
          <a:picLocks noChangeAspect="1"/>
        </xdr:cNvPicPr>
      </xdr:nvPicPr>
      <xdr:blipFill>
        <a:blip xmlns:r="http://schemas.openxmlformats.org/officeDocument/2006/relationships" r:embed="rId102"/>
        <a:stretch>
          <a:fillRect/>
        </a:stretch>
      </xdr:blipFill>
      <xdr:spPr>
        <a:xfrm>
          <a:off x="5229225" y="110861475"/>
          <a:ext cx="1332000" cy="1332000"/>
        </a:xfrm>
        <a:prstGeom prst="rect">
          <a:avLst/>
        </a:prstGeom>
        <a:ln w="9525">
          <a:solidFill>
            <a:srgbClr val="000000"/>
          </a:solidFill>
          <a:prstDash val="solid"/>
        </a:ln>
      </xdr:spPr>
    </xdr:pic>
    <xdr:clientData/>
  </xdr:twoCellAnchor>
  <xdr:twoCellAnchor>
    <xdr:from>
      <xdr:col>8</xdr:col>
      <xdr:colOff>114300</xdr:colOff>
      <xdr:row>611</xdr:row>
      <xdr:rowOff>133350</xdr:rowOff>
    </xdr:from>
    <xdr:to>
      <xdr:col>8</xdr:col>
      <xdr:colOff>1446300</xdr:colOff>
      <xdr:row>611</xdr:row>
      <xdr:rowOff>1465350</xdr:rowOff>
    </xdr:to>
    <xdr:pic>
      <xdr:nvPicPr>
        <xdr:cNvPr id="1176" name="Имя " descr="Descr "/>
        <xdr:cNvPicPr>
          <a:picLocks noChangeAspect="1"/>
        </xdr:cNvPicPr>
      </xdr:nvPicPr>
      <xdr:blipFill>
        <a:blip xmlns:r="http://schemas.openxmlformats.org/officeDocument/2006/relationships" r:embed="rId103"/>
        <a:stretch>
          <a:fillRect/>
        </a:stretch>
      </xdr:blipFill>
      <xdr:spPr>
        <a:xfrm>
          <a:off x="5229225" y="112385475"/>
          <a:ext cx="1332000" cy="1332000"/>
        </a:xfrm>
        <a:prstGeom prst="rect">
          <a:avLst/>
        </a:prstGeom>
        <a:ln w="9525">
          <a:solidFill>
            <a:srgbClr val="000000"/>
          </a:solidFill>
          <a:prstDash val="solid"/>
        </a:ln>
      </xdr:spPr>
    </xdr:pic>
    <xdr:clientData/>
  </xdr:twoCellAnchor>
  <xdr:twoCellAnchor>
    <xdr:from>
      <xdr:col>8</xdr:col>
      <xdr:colOff>142875</xdr:colOff>
      <xdr:row>40</xdr:row>
      <xdr:rowOff>123825</xdr:rowOff>
    </xdr:from>
    <xdr:to>
      <xdr:col>8</xdr:col>
      <xdr:colOff>1474875</xdr:colOff>
      <xdr:row>40</xdr:row>
      <xdr:rowOff>1455825</xdr:rowOff>
    </xdr:to>
    <xdr:pic>
      <xdr:nvPicPr>
        <xdr:cNvPr id="531" name="Рисунок 530"/>
        <xdr:cNvPicPr>
          <a:picLocks noChangeAspect="1"/>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5257800" y="2647950"/>
          <a:ext cx="1332000" cy="1332000"/>
        </a:xfrm>
        <a:prstGeom prst="rect">
          <a:avLst/>
        </a:prstGeom>
      </xdr:spPr>
    </xdr:pic>
    <xdr:clientData/>
  </xdr:twoCellAnchor>
  <xdr:twoCellAnchor>
    <xdr:from>
      <xdr:col>8</xdr:col>
      <xdr:colOff>142875</xdr:colOff>
      <xdr:row>41</xdr:row>
      <xdr:rowOff>123825</xdr:rowOff>
    </xdr:from>
    <xdr:to>
      <xdr:col>8</xdr:col>
      <xdr:colOff>1474875</xdr:colOff>
      <xdr:row>41</xdr:row>
      <xdr:rowOff>1455825</xdr:rowOff>
    </xdr:to>
    <xdr:pic>
      <xdr:nvPicPr>
        <xdr:cNvPr id="532" name="Рисунок 531"/>
        <xdr:cNvPicPr>
          <a:picLocks noChangeAspect="1"/>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5257800" y="4171950"/>
          <a:ext cx="1332000" cy="1332000"/>
        </a:xfrm>
        <a:prstGeom prst="rect">
          <a:avLst/>
        </a:prstGeom>
      </xdr:spPr>
    </xdr:pic>
    <xdr:clientData/>
  </xdr:twoCellAnchor>
  <xdr:twoCellAnchor>
    <xdr:from>
      <xdr:col>8</xdr:col>
      <xdr:colOff>142875</xdr:colOff>
      <xdr:row>45</xdr:row>
      <xdr:rowOff>123825</xdr:rowOff>
    </xdr:from>
    <xdr:to>
      <xdr:col>8</xdr:col>
      <xdr:colOff>1474875</xdr:colOff>
      <xdr:row>45</xdr:row>
      <xdr:rowOff>1455825</xdr:rowOff>
    </xdr:to>
    <xdr:pic>
      <xdr:nvPicPr>
        <xdr:cNvPr id="533" name="Рисунок 532"/>
        <xdr:cNvPicPr>
          <a:picLocks noChangeAspect="1"/>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5257800" y="5695950"/>
          <a:ext cx="1332000" cy="1332000"/>
        </a:xfrm>
        <a:prstGeom prst="rect">
          <a:avLst/>
        </a:prstGeom>
      </xdr:spPr>
    </xdr:pic>
    <xdr:clientData/>
  </xdr:twoCellAnchor>
  <xdr:twoCellAnchor>
    <xdr:from>
      <xdr:col>8</xdr:col>
      <xdr:colOff>142875</xdr:colOff>
      <xdr:row>64</xdr:row>
      <xdr:rowOff>123825</xdr:rowOff>
    </xdr:from>
    <xdr:to>
      <xdr:col>8</xdr:col>
      <xdr:colOff>1474875</xdr:colOff>
      <xdr:row>64</xdr:row>
      <xdr:rowOff>1455825</xdr:rowOff>
    </xdr:to>
    <xdr:pic>
      <xdr:nvPicPr>
        <xdr:cNvPr id="534" name="Рисунок 533"/>
        <xdr:cNvPicPr>
          <a:picLocks noChangeAspect="1"/>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5257800" y="7219950"/>
          <a:ext cx="1332000" cy="1332000"/>
        </a:xfrm>
        <a:prstGeom prst="rect">
          <a:avLst/>
        </a:prstGeom>
      </xdr:spPr>
    </xdr:pic>
    <xdr:clientData/>
  </xdr:twoCellAnchor>
  <xdr:twoCellAnchor>
    <xdr:from>
      <xdr:col>8</xdr:col>
      <xdr:colOff>142875</xdr:colOff>
      <xdr:row>66</xdr:row>
      <xdr:rowOff>123825</xdr:rowOff>
    </xdr:from>
    <xdr:to>
      <xdr:col>8</xdr:col>
      <xdr:colOff>1474875</xdr:colOff>
      <xdr:row>66</xdr:row>
      <xdr:rowOff>1455825</xdr:rowOff>
    </xdr:to>
    <xdr:pic>
      <xdr:nvPicPr>
        <xdr:cNvPr id="535" name="Рисунок 534"/>
        <xdr:cNvPicPr>
          <a:picLocks noChangeAspect="1"/>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5257800" y="8743950"/>
          <a:ext cx="1332000" cy="1332000"/>
        </a:xfrm>
        <a:prstGeom prst="rect">
          <a:avLst/>
        </a:prstGeom>
      </xdr:spPr>
    </xdr:pic>
    <xdr:clientData/>
  </xdr:twoCellAnchor>
  <xdr:twoCellAnchor>
    <xdr:from>
      <xdr:col>8</xdr:col>
      <xdr:colOff>142875</xdr:colOff>
      <xdr:row>67</xdr:row>
      <xdr:rowOff>123825</xdr:rowOff>
    </xdr:from>
    <xdr:to>
      <xdr:col>8</xdr:col>
      <xdr:colOff>1474875</xdr:colOff>
      <xdr:row>67</xdr:row>
      <xdr:rowOff>1455825</xdr:rowOff>
    </xdr:to>
    <xdr:pic>
      <xdr:nvPicPr>
        <xdr:cNvPr id="536" name="Рисунок 535"/>
        <xdr:cNvPicPr>
          <a:picLocks noChangeAspect="1"/>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5257800" y="10267950"/>
          <a:ext cx="1332000" cy="1332000"/>
        </a:xfrm>
        <a:prstGeom prst="rect">
          <a:avLst/>
        </a:prstGeom>
      </xdr:spPr>
    </xdr:pic>
    <xdr:clientData/>
  </xdr:twoCellAnchor>
  <xdr:twoCellAnchor>
    <xdr:from>
      <xdr:col>8</xdr:col>
      <xdr:colOff>142875</xdr:colOff>
      <xdr:row>76</xdr:row>
      <xdr:rowOff>123825</xdr:rowOff>
    </xdr:from>
    <xdr:to>
      <xdr:col>8</xdr:col>
      <xdr:colOff>1474875</xdr:colOff>
      <xdr:row>76</xdr:row>
      <xdr:rowOff>1455825</xdr:rowOff>
    </xdr:to>
    <xdr:pic>
      <xdr:nvPicPr>
        <xdr:cNvPr id="537" name="Рисунок 536"/>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5257800" y="11791950"/>
          <a:ext cx="1332000" cy="1332000"/>
        </a:xfrm>
        <a:prstGeom prst="rect">
          <a:avLst/>
        </a:prstGeom>
      </xdr:spPr>
    </xdr:pic>
    <xdr:clientData/>
  </xdr:twoCellAnchor>
  <xdr:twoCellAnchor>
    <xdr:from>
      <xdr:col>8</xdr:col>
      <xdr:colOff>142875</xdr:colOff>
      <xdr:row>77</xdr:row>
      <xdr:rowOff>123825</xdr:rowOff>
    </xdr:from>
    <xdr:to>
      <xdr:col>8</xdr:col>
      <xdr:colOff>1474875</xdr:colOff>
      <xdr:row>77</xdr:row>
      <xdr:rowOff>1455825</xdr:rowOff>
    </xdr:to>
    <xdr:pic>
      <xdr:nvPicPr>
        <xdr:cNvPr id="538" name="Рисунок 537"/>
        <xdr:cNvPicPr>
          <a:picLocks noChangeAspect="1"/>
        </xdr:cNvPicPr>
      </xdr:nvPicPr>
      <xdr:blipFill>
        <a:blip xmlns:r="http://schemas.openxmlformats.org/officeDocument/2006/relationships" r:embed="rId111">
          <a:extLst>
            <a:ext uri="{28A0092B-C50C-407E-A947-70E740481C1C}">
              <a14:useLocalDpi xmlns:a14="http://schemas.microsoft.com/office/drawing/2010/main" val="0"/>
            </a:ext>
          </a:extLst>
        </a:blip>
        <a:stretch>
          <a:fillRect/>
        </a:stretch>
      </xdr:blipFill>
      <xdr:spPr>
        <a:xfrm>
          <a:off x="5257800" y="13315950"/>
          <a:ext cx="1332000" cy="1332000"/>
        </a:xfrm>
        <a:prstGeom prst="rect">
          <a:avLst/>
        </a:prstGeom>
      </xdr:spPr>
    </xdr:pic>
    <xdr:clientData/>
  </xdr:twoCellAnchor>
  <xdr:twoCellAnchor>
    <xdr:from>
      <xdr:col>8</xdr:col>
      <xdr:colOff>142875</xdr:colOff>
      <xdr:row>89</xdr:row>
      <xdr:rowOff>123825</xdr:rowOff>
    </xdr:from>
    <xdr:to>
      <xdr:col>8</xdr:col>
      <xdr:colOff>1474875</xdr:colOff>
      <xdr:row>89</xdr:row>
      <xdr:rowOff>1455825</xdr:rowOff>
    </xdr:to>
    <xdr:pic>
      <xdr:nvPicPr>
        <xdr:cNvPr id="539" name="Рисунок 538"/>
        <xdr:cNvPicPr>
          <a:picLocks noChangeAspect="1"/>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5257800" y="14839950"/>
          <a:ext cx="1332000" cy="1332000"/>
        </a:xfrm>
        <a:prstGeom prst="rect">
          <a:avLst/>
        </a:prstGeom>
      </xdr:spPr>
    </xdr:pic>
    <xdr:clientData/>
  </xdr:twoCellAnchor>
  <xdr:twoCellAnchor>
    <xdr:from>
      <xdr:col>8</xdr:col>
      <xdr:colOff>142875</xdr:colOff>
      <xdr:row>96</xdr:row>
      <xdr:rowOff>123825</xdr:rowOff>
    </xdr:from>
    <xdr:to>
      <xdr:col>8</xdr:col>
      <xdr:colOff>1474875</xdr:colOff>
      <xdr:row>96</xdr:row>
      <xdr:rowOff>1455825</xdr:rowOff>
    </xdr:to>
    <xdr:pic>
      <xdr:nvPicPr>
        <xdr:cNvPr id="540" name="Рисунок 539"/>
        <xdr:cNvPicPr>
          <a:picLocks noChangeAspect="1"/>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5257800" y="16363950"/>
          <a:ext cx="1332000" cy="1332000"/>
        </a:xfrm>
        <a:prstGeom prst="rect">
          <a:avLst/>
        </a:prstGeom>
      </xdr:spPr>
    </xdr:pic>
    <xdr:clientData/>
  </xdr:twoCellAnchor>
  <xdr:twoCellAnchor>
    <xdr:from>
      <xdr:col>8</xdr:col>
      <xdr:colOff>142875</xdr:colOff>
      <xdr:row>101</xdr:row>
      <xdr:rowOff>123825</xdr:rowOff>
    </xdr:from>
    <xdr:to>
      <xdr:col>8</xdr:col>
      <xdr:colOff>1474875</xdr:colOff>
      <xdr:row>101</xdr:row>
      <xdr:rowOff>1455825</xdr:rowOff>
    </xdr:to>
    <xdr:pic>
      <xdr:nvPicPr>
        <xdr:cNvPr id="541" name="Рисунок 540"/>
        <xdr:cNvPicPr>
          <a:picLocks noChangeAspect="1"/>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5257800" y="17887950"/>
          <a:ext cx="1332000" cy="1332000"/>
        </a:xfrm>
        <a:prstGeom prst="rect">
          <a:avLst/>
        </a:prstGeom>
      </xdr:spPr>
    </xdr:pic>
    <xdr:clientData/>
  </xdr:twoCellAnchor>
  <xdr:twoCellAnchor>
    <xdr:from>
      <xdr:col>8</xdr:col>
      <xdr:colOff>142875</xdr:colOff>
      <xdr:row>103</xdr:row>
      <xdr:rowOff>123825</xdr:rowOff>
    </xdr:from>
    <xdr:to>
      <xdr:col>8</xdr:col>
      <xdr:colOff>1474875</xdr:colOff>
      <xdr:row>103</xdr:row>
      <xdr:rowOff>1455825</xdr:rowOff>
    </xdr:to>
    <xdr:pic>
      <xdr:nvPicPr>
        <xdr:cNvPr id="542" name="Рисунок 541"/>
        <xdr:cNvPicPr>
          <a:picLocks noChangeAspect="1"/>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5257800" y="19411950"/>
          <a:ext cx="1332000" cy="1332000"/>
        </a:xfrm>
        <a:prstGeom prst="rect">
          <a:avLst/>
        </a:prstGeom>
      </xdr:spPr>
    </xdr:pic>
    <xdr:clientData/>
  </xdr:twoCellAnchor>
  <xdr:twoCellAnchor>
    <xdr:from>
      <xdr:col>8</xdr:col>
      <xdr:colOff>142875</xdr:colOff>
      <xdr:row>104</xdr:row>
      <xdr:rowOff>123825</xdr:rowOff>
    </xdr:from>
    <xdr:to>
      <xdr:col>8</xdr:col>
      <xdr:colOff>1474875</xdr:colOff>
      <xdr:row>104</xdr:row>
      <xdr:rowOff>1455825</xdr:rowOff>
    </xdr:to>
    <xdr:pic>
      <xdr:nvPicPr>
        <xdr:cNvPr id="543" name="Рисунок 542"/>
        <xdr:cNvPicPr>
          <a:picLocks noChangeAspect="1"/>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5257800" y="20935950"/>
          <a:ext cx="1332000" cy="1332000"/>
        </a:xfrm>
        <a:prstGeom prst="rect">
          <a:avLst/>
        </a:prstGeom>
      </xdr:spPr>
    </xdr:pic>
    <xdr:clientData/>
  </xdr:twoCellAnchor>
  <xdr:twoCellAnchor>
    <xdr:from>
      <xdr:col>8</xdr:col>
      <xdr:colOff>142875</xdr:colOff>
      <xdr:row>143</xdr:row>
      <xdr:rowOff>123825</xdr:rowOff>
    </xdr:from>
    <xdr:to>
      <xdr:col>8</xdr:col>
      <xdr:colOff>1474875</xdr:colOff>
      <xdr:row>143</xdr:row>
      <xdr:rowOff>1455825</xdr:rowOff>
    </xdr:to>
    <xdr:pic>
      <xdr:nvPicPr>
        <xdr:cNvPr id="544" name="Рисунок 543"/>
        <xdr:cNvPicPr>
          <a:picLocks noChangeAspect="1"/>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5257800" y="22459950"/>
          <a:ext cx="1332000" cy="1332000"/>
        </a:xfrm>
        <a:prstGeom prst="rect">
          <a:avLst/>
        </a:prstGeom>
      </xdr:spPr>
    </xdr:pic>
    <xdr:clientData/>
  </xdr:twoCellAnchor>
  <xdr:twoCellAnchor>
    <xdr:from>
      <xdr:col>8</xdr:col>
      <xdr:colOff>142875</xdr:colOff>
      <xdr:row>154</xdr:row>
      <xdr:rowOff>123825</xdr:rowOff>
    </xdr:from>
    <xdr:to>
      <xdr:col>8</xdr:col>
      <xdr:colOff>1474875</xdr:colOff>
      <xdr:row>154</xdr:row>
      <xdr:rowOff>1455825</xdr:rowOff>
    </xdr:to>
    <xdr:pic>
      <xdr:nvPicPr>
        <xdr:cNvPr id="545" name="Рисунок 544"/>
        <xdr:cNvPicPr>
          <a:picLocks noChangeAspect="1"/>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5257800" y="23983950"/>
          <a:ext cx="1332000" cy="1332000"/>
        </a:xfrm>
        <a:prstGeom prst="rect">
          <a:avLst/>
        </a:prstGeom>
      </xdr:spPr>
    </xdr:pic>
    <xdr:clientData/>
  </xdr:twoCellAnchor>
  <xdr:twoCellAnchor>
    <xdr:from>
      <xdr:col>8</xdr:col>
      <xdr:colOff>142875</xdr:colOff>
      <xdr:row>179</xdr:row>
      <xdr:rowOff>123825</xdr:rowOff>
    </xdr:from>
    <xdr:to>
      <xdr:col>8</xdr:col>
      <xdr:colOff>1474875</xdr:colOff>
      <xdr:row>179</xdr:row>
      <xdr:rowOff>1455825</xdr:rowOff>
    </xdr:to>
    <xdr:pic>
      <xdr:nvPicPr>
        <xdr:cNvPr id="546" name="Рисунок 545"/>
        <xdr:cNvPicPr>
          <a:picLocks noChangeAspect="1"/>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5257800" y="25507950"/>
          <a:ext cx="1332000" cy="1332000"/>
        </a:xfrm>
        <a:prstGeom prst="rect">
          <a:avLst/>
        </a:prstGeom>
      </xdr:spPr>
    </xdr:pic>
    <xdr:clientData/>
  </xdr:twoCellAnchor>
  <xdr:twoCellAnchor>
    <xdr:from>
      <xdr:col>8</xdr:col>
      <xdr:colOff>142875</xdr:colOff>
      <xdr:row>189</xdr:row>
      <xdr:rowOff>123825</xdr:rowOff>
    </xdr:from>
    <xdr:to>
      <xdr:col>8</xdr:col>
      <xdr:colOff>1474875</xdr:colOff>
      <xdr:row>189</xdr:row>
      <xdr:rowOff>1455825</xdr:rowOff>
    </xdr:to>
    <xdr:pic>
      <xdr:nvPicPr>
        <xdr:cNvPr id="547" name="Рисунок 546"/>
        <xdr:cNvPicPr>
          <a:picLocks noChangeAspect="1"/>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5257800" y="27031950"/>
          <a:ext cx="1332000" cy="1332000"/>
        </a:xfrm>
        <a:prstGeom prst="rect">
          <a:avLst/>
        </a:prstGeom>
      </xdr:spPr>
    </xdr:pic>
    <xdr:clientData/>
  </xdr:twoCellAnchor>
  <xdr:twoCellAnchor>
    <xdr:from>
      <xdr:col>8</xdr:col>
      <xdr:colOff>142875</xdr:colOff>
      <xdr:row>200</xdr:row>
      <xdr:rowOff>123825</xdr:rowOff>
    </xdr:from>
    <xdr:to>
      <xdr:col>8</xdr:col>
      <xdr:colOff>1474875</xdr:colOff>
      <xdr:row>200</xdr:row>
      <xdr:rowOff>1455825</xdr:rowOff>
    </xdr:to>
    <xdr:pic>
      <xdr:nvPicPr>
        <xdr:cNvPr id="548" name="Рисунок 547"/>
        <xdr:cNvPicPr>
          <a:picLocks noChangeAspect="1"/>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5257800" y="28555950"/>
          <a:ext cx="1332000" cy="1332000"/>
        </a:xfrm>
        <a:prstGeom prst="rect">
          <a:avLst/>
        </a:prstGeom>
      </xdr:spPr>
    </xdr:pic>
    <xdr:clientData/>
  </xdr:twoCellAnchor>
  <xdr:twoCellAnchor>
    <xdr:from>
      <xdr:col>8</xdr:col>
      <xdr:colOff>142875</xdr:colOff>
      <xdr:row>210</xdr:row>
      <xdr:rowOff>123825</xdr:rowOff>
    </xdr:from>
    <xdr:to>
      <xdr:col>8</xdr:col>
      <xdr:colOff>1474875</xdr:colOff>
      <xdr:row>210</xdr:row>
      <xdr:rowOff>1455825</xdr:rowOff>
    </xdr:to>
    <xdr:pic>
      <xdr:nvPicPr>
        <xdr:cNvPr id="549" name="Рисунок 548"/>
        <xdr:cNvPicPr>
          <a:picLocks noChangeAspect="1"/>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5257800" y="30079950"/>
          <a:ext cx="1332000" cy="1332000"/>
        </a:xfrm>
        <a:prstGeom prst="rect">
          <a:avLst/>
        </a:prstGeom>
      </xdr:spPr>
    </xdr:pic>
    <xdr:clientData/>
  </xdr:twoCellAnchor>
  <xdr:twoCellAnchor>
    <xdr:from>
      <xdr:col>8</xdr:col>
      <xdr:colOff>142875</xdr:colOff>
      <xdr:row>211</xdr:row>
      <xdr:rowOff>123825</xdr:rowOff>
    </xdr:from>
    <xdr:to>
      <xdr:col>8</xdr:col>
      <xdr:colOff>1474875</xdr:colOff>
      <xdr:row>211</xdr:row>
      <xdr:rowOff>1455825</xdr:rowOff>
    </xdr:to>
    <xdr:pic>
      <xdr:nvPicPr>
        <xdr:cNvPr id="554" name="Рисунок 553"/>
        <xdr:cNvPicPr>
          <a:picLocks noChangeAspect="1"/>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5257800" y="31603950"/>
          <a:ext cx="1332000" cy="1332000"/>
        </a:xfrm>
        <a:prstGeom prst="rect">
          <a:avLst/>
        </a:prstGeom>
      </xdr:spPr>
    </xdr:pic>
    <xdr:clientData/>
  </xdr:twoCellAnchor>
  <xdr:twoCellAnchor>
    <xdr:from>
      <xdr:col>8</xdr:col>
      <xdr:colOff>142875</xdr:colOff>
      <xdr:row>212</xdr:row>
      <xdr:rowOff>123825</xdr:rowOff>
    </xdr:from>
    <xdr:to>
      <xdr:col>8</xdr:col>
      <xdr:colOff>1474875</xdr:colOff>
      <xdr:row>212</xdr:row>
      <xdr:rowOff>1455825</xdr:rowOff>
    </xdr:to>
    <xdr:pic>
      <xdr:nvPicPr>
        <xdr:cNvPr id="555" name="Рисунок 554"/>
        <xdr:cNvPicPr>
          <a:picLocks noChangeAspect="1"/>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5257800" y="33127950"/>
          <a:ext cx="1332000" cy="1332000"/>
        </a:xfrm>
        <a:prstGeom prst="rect">
          <a:avLst/>
        </a:prstGeom>
      </xdr:spPr>
    </xdr:pic>
    <xdr:clientData/>
  </xdr:twoCellAnchor>
  <xdr:twoCellAnchor>
    <xdr:from>
      <xdr:col>8</xdr:col>
      <xdr:colOff>142875</xdr:colOff>
      <xdr:row>236</xdr:row>
      <xdr:rowOff>123822</xdr:rowOff>
    </xdr:from>
    <xdr:to>
      <xdr:col>8</xdr:col>
      <xdr:colOff>1474875</xdr:colOff>
      <xdr:row>236</xdr:row>
      <xdr:rowOff>1455822</xdr:rowOff>
    </xdr:to>
    <xdr:pic>
      <xdr:nvPicPr>
        <xdr:cNvPr id="556" name="Рисунок 555"/>
        <xdr:cNvPicPr>
          <a:picLocks noChangeAspect="1"/>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5257800" y="34651947"/>
          <a:ext cx="1332000" cy="1332000"/>
        </a:xfrm>
        <a:prstGeom prst="rect">
          <a:avLst/>
        </a:prstGeom>
      </xdr:spPr>
    </xdr:pic>
    <xdr:clientData/>
  </xdr:twoCellAnchor>
  <xdr:twoCellAnchor>
    <xdr:from>
      <xdr:col>8</xdr:col>
      <xdr:colOff>142875</xdr:colOff>
      <xdr:row>233</xdr:row>
      <xdr:rowOff>123822</xdr:rowOff>
    </xdr:from>
    <xdr:to>
      <xdr:col>8</xdr:col>
      <xdr:colOff>1474875</xdr:colOff>
      <xdr:row>233</xdr:row>
      <xdr:rowOff>123825</xdr:rowOff>
    </xdr:to>
    <xdr:pic>
      <xdr:nvPicPr>
        <xdr:cNvPr id="557" name="Рисунок 556"/>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5257800" y="36175947"/>
          <a:ext cx="1332000" cy="3"/>
        </a:xfrm>
        <a:prstGeom prst="rect">
          <a:avLst/>
        </a:prstGeom>
      </xdr:spPr>
    </xdr:pic>
    <xdr:clientData/>
  </xdr:twoCellAnchor>
  <xdr:twoCellAnchor>
    <xdr:from>
      <xdr:col>8</xdr:col>
      <xdr:colOff>142875</xdr:colOff>
      <xdr:row>233</xdr:row>
      <xdr:rowOff>123825</xdr:rowOff>
    </xdr:from>
    <xdr:to>
      <xdr:col>8</xdr:col>
      <xdr:colOff>1474875</xdr:colOff>
      <xdr:row>233</xdr:row>
      <xdr:rowOff>1455822</xdr:rowOff>
    </xdr:to>
    <xdr:pic>
      <xdr:nvPicPr>
        <xdr:cNvPr id="582" name="Рисунок 581"/>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5257800" y="36175950"/>
          <a:ext cx="1332000" cy="1331997"/>
        </a:xfrm>
        <a:prstGeom prst="rect">
          <a:avLst/>
        </a:prstGeom>
      </xdr:spPr>
    </xdr:pic>
    <xdr:clientData/>
  </xdr:twoCellAnchor>
  <xdr:twoCellAnchor>
    <xdr:from>
      <xdr:col>8</xdr:col>
      <xdr:colOff>142875</xdr:colOff>
      <xdr:row>245</xdr:row>
      <xdr:rowOff>123822</xdr:rowOff>
    </xdr:from>
    <xdr:to>
      <xdr:col>8</xdr:col>
      <xdr:colOff>1474875</xdr:colOff>
      <xdr:row>245</xdr:row>
      <xdr:rowOff>1455822</xdr:rowOff>
    </xdr:to>
    <xdr:pic>
      <xdr:nvPicPr>
        <xdr:cNvPr id="583" name="Рисунок 582"/>
        <xdr:cNvPicPr>
          <a:picLocks noChangeAspect="1"/>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5257800" y="37699947"/>
          <a:ext cx="1332000" cy="1332000"/>
        </a:xfrm>
        <a:prstGeom prst="rect">
          <a:avLst/>
        </a:prstGeom>
      </xdr:spPr>
    </xdr:pic>
    <xdr:clientData/>
  </xdr:twoCellAnchor>
  <xdr:twoCellAnchor>
    <xdr:from>
      <xdr:col>8</xdr:col>
      <xdr:colOff>142875</xdr:colOff>
      <xdr:row>246</xdr:row>
      <xdr:rowOff>123822</xdr:rowOff>
    </xdr:from>
    <xdr:to>
      <xdr:col>8</xdr:col>
      <xdr:colOff>1474875</xdr:colOff>
      <xdr:row>246</xdr:row>
      <xdr:rowOff>1455822</xdr:rowOff>
    </xdr:to>
    <xdr:pic>
      <xdr:nvPicPr>
        <xdr:cNvPr id="584" name="Рисунок 583"/>
        <xdr:cNvPicPr>
          <a:picLocks noChangeAspect="1"/>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5257800" y="39223947"/>
          <a:ext cx="1332000" cy="1332000"/>
        </a:xfrm>
        <a:prstGeom prst="rect">
          <a:avLst/>
        </a:prstGeom>
      </xdr:spPr>
    </xdr:pic>
    <xdr:clientData/>
  </xdr:twoCellAnchor>
  <xdr:twoCellAnchor>
    <xdr:from>
      <xdr:col>8</xdr:col>
      <xdr:colOff>142875</xdr:colOff>
      <xdr:row>289</xdr:row>
      <xdr:rowOff>123822</xdr:rowOff>
    </xdr:from>
    <xdr:to>
      <xdr:col>8</xdr:col>
      <xdr:colOff>1474875</xdr:colOff>
      <xdr:row>289</xdr:row>
      <xdr:rowOff>1455822</xdr:rowOff>
    </xdr:to>
    <xdr:pic>
      <xdr:nvPicPr>
        <xdr:cNvPr id="585" name="Рисунок 584"/>
        <xdr:cNvPicPr>
          <a:picLocks noChangeAspect="1"/>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5257800" y="40747947"/>
          <a:ext cx="1332000" cy="1332000"/>
        </a:xfrm>
        <a:prstGeom prst="rect">
          <a:avLst/>
        </a:prstGeom>
      </xdr:spPr>
    </xdr:pic>
    <xdr:clientData/>
  </xdr:twoCellAnchor>
  <xdr:twoCellAnchor>
    <xdr:from>
      <xdr:col>8</xdr:col>
      <xdr:colOff>142875</xdr:colOff>
      <xdr:row>292</xdr:row>
      <xdr:rowOff>123822</xdr:rowOff>
    </xdr:from>
    <xdr:to>
      <xdr:col>8</xdr:col>
      <xdr:colOff>1474875</xdr:colOff>
      <xdr:row>292</xdr:row>
      <xdr:rowOff>1455822</xdr:rowOff>
    </xdr:to>
    <xdr:pic>
      <xdr:nvPicPr>
        <xdr:cNvPr id="606" name="Рисунок 605"/>
        <xdr:cNvPicPr>
          <a:picLocks noChangeAspect="1"/>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5257800" y="42271947"/>
          <a:ext cx="1332000" cy="1332000"/>
        </a:xfrm>
        <a:prstGeom prst="rect">
          <a:avLst/>
        </a:prstGeom>
      </xdr:spPr>
    </xdr:pic>
    <xdr:clientData/>
  </xdr:twoCellAnchor>
  <xdr:twoCellAnchor>
    <xdr:from>
      <xdr:col>8</xdr:col>
      <xdr:colOff>142875</xdr:colOff>
      <xdr:row>293</xdr:row>
      <xdr:rowOff>123822</xdr:rowOff>
    </xdr:from>
    <xdr:to>
      <xdr:col>8</xdr:col>
      <xdr:colOff>1474875</xdr:colOff>
      <xdr:row>293</xdr:row>
      <xdr:rowOff>1455822</xdr:rowOff>
    </xdr:to>
    <xdr:pic>
      <xdr:nvPicPr>
        <xdr:cNvPr id="607" name="Рисунок 606"/>
        <xdr:cNvPicPr>
          <a:picLocks noChangeAspect="1"/>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5257800" y="43795947"/>
          <a:ext cx="1332000" cy="1332000"/>
        </a:xfrm>
        <a:prstGeom prst="rect">
          <a:avLst/>
        </a:prstGeom>
      </xdr:spPr>
    </xdr:pic>
    <xdr:clientData/>
  </xdr:twoCellAnchor>
  <xdr:twoCellAnchor>
    <xdr:from>
      <xdr:col>8</xdr:col>
      <xdr:colOff>142875</xdr:colOff>
      <xdr:row>294</xdr:row>
      <xdr:rowOff>123822</xdr:rowOff>
    </xdr:from>
    <xdr:to>
      <xdr:col>8</xdr:col>
      <xdr:colOff>1474875</xdr:colOff>
      <xdr:row>294</xdr:row>
      <xdr:rowOff>1455822</xdr:rowOff>
    </xdr:to>
    <xdr:pic>
      <xdr:nvPicPr>
        <xdr:cNvPr id="608" name="Рисунок 607"/>
        <xdr:cNvPicPr>
          <a:picLocks noChangeAspect="1"/>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5257800" y="45319947"/>
          <a:ext cx="1332000" cy="1332000"/>
        </a:xfrm>
        <a:prstGeom prst="rect">
          <a:avLst/>
        </a:prstGeom>
      </xdr:spPr>
    </xdr:pic>
    <xdr:clientData/>
  </xdr:twoCellAnchor>
  <xdr:twoCellAnchor>
    <xdr:from>
      <xdr:col>8</xdr:col>
      <xdr:colOff>142875</xdr:colOff>
      <xdr:row>332</xdr:row>
      <xdr:rowOff>123822</xdr:rowOff>
    </xdr:from>
    <xdr:to>
      <xdr:col>8</xdr:col>
      <xdr:colOff>1474875</xdr:colOff>
      <xdr:row>332</xdr:row>
      <xdr:rowOff>1455822</xdr:rowOff>
    </xdr:to>
    <xdr:pic>
      <xdr:nvPicPr>
        <xdr:cNvPr id="609" name="Рисунок 608"/>
        <xdr:cNvPicPr>
          <a:picLocks noChangeAspect="1"/>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5257800" y="46843947"/>
          <a:ext cx="1332000" cy="1332000"/>
        </a:xfrm>
        <a:prstGeom prst="rect">
          <a:avLst/>
        </a:prstGeom>
      </xdr:spPr>
    </xdr:pic>
    <xdr:clientData/>
  </xdr:twoCellAnchor>
  <xdr:twoCellAnchor>
    <xdr:from>
      <xdr:col>8</xdr:col>
      <xdr:colOff>142875</xdr:colOff>
      <xdr:row>339</xdr:row>
      <xdr:rowOff>123822</xdr:rowOff>
    </xdr:from>
    <xdr:to>
      <xdr:col>8</xdr:col>
      <xdr:colOff>1474875</xdr:colOff>
      <xdr:row>339</xdr:row>
      <xdr:rowOff>1455822</xdr:rowOff>
    </xdr:to>
    <xdr:pic>
      <xdr:nvPicPr>
        <xdr:cNvPr id="610" name="Рисунок 609"/>
        <xdr:cNvPicPr>
          <a:picLocks noChangeAspect="1"/>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5257800" y="48367947"/>
          <a:ext cx="1332000" cy="1332000"/>
        </a:xfrm>
        <a:prstGeom prst="rect">
          <a:avLst/>
        </a:prstGeom>
      </xdr:spPr>
    </xdr:pic>
    <xdr:clientData/>
  </xdr:twoCellAnchor>
  <xdr:twoCellAnchor>
    <xdr:from>
      <xdr:col>8</xdr:col>
      <xdr:colOff>142875</xdr:colOff>
      <xdr:row>345</xdr:row>
      <xdr:rowOff>123822</xdr:rowOff>
    </xdr:from>
    <xdr:to>
      <xdr:col>8</xdr:col>
      <xdr:colOff>1474875</xdr:colOff>
      <xdr:row>345</xdr:row>
      <xdr:rowOff>1455822</xdr:rowOff>
    </xdr:to>
    <xdr:pic>
      <xdr:nvPicPr>
        <xdr:cNvPr id="732" name="Рисунок 731"/>
        <xdr:cNvPicPr>
          <a:picLocks noChangeAspect="1"/>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5257800" y="49891947"/>
          <a:ext cx="1332000" cy="1332000"/>
        </a:xfrm>
        <a:prstGeom prst="rect">
          <a:avLst/>
        </a:prstGeom>
      </xdr:spPr>
    </xdr:pic>
    <xdr:clientData/>
  </xdr:twoCellAnchor>
  <xdr:twoCellAnchor>
    <xdr:from>
      <xdr:col>8</xdr:col>
      <xdr:colOff>142875</xdr:colOff>
      <xdr:row>357</xdr:row>
      <xdr:rowOff>123825</xdr:rowOff>
    </xdr:from>
    <xdr:to>
      <xdr:col>8</xdr:col>
      <xdr:colOff>1474875</xdr:colOff>
      <xdr:row>357</xdr:row>
      <xdr:rowOff>1455825</xdr:rowOff>
    </xdr:to>
    <xdr:pic>
      <xdr:nvPicPr>
        <xdr:cNvPr id="733" name="Рисунок 732"/>
        <xdr:cNvPicPr>
          <a:picLocks noChangeAspect="1"/>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5257800" y="51415950"/>
          <a:ext cx="1332000" cy="1332000"/>
        </a:xfrm>
        <a:prstGeom prst="rect">
          <a:avLst/>
        </a:prstGeom>
      </xdr:spPr>
    </xdr:pic>
    <xdr:clientData/>
  </xdr:twoCellAnchor>
  <xdr:twoCellAnchor>
    <xdr:from>
      <xdr:col>8</xdr:col>
      <xdr:colOff>142875</xdr:colOff>
      <xdr:row>386</xdr:row>
      <xdr:rowOff>123825</xdr:rowOff>
    </xdr:from>
    <xdr:to>
      <xdr:col>8</xdr:col>
      <xdr:colOff>1474875</xdr:colOff>
      <xdr:row>386</xdr:row>
      <xdr:rowOff>1455825</xdr:rowOff>
    </xdr:to>
    <xdr:pic>
      <xdr:nvPicPr>
        <xdr:cNvPr id="744" name="Рисунок 743"/>
        <xdr:cNvPicPr>
          <a:picLocks noChangeAspect="1"/>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5257800" y="52939950"/>
          <a:ext cx="1332000" cy="1332000"/>
        </a:xfrm>
        <a:prstGeom prst="rect">
          <a:avLst/>
        </a:prstGeom>
      </xdr:spPr>
    </xdr:pic>
    <xdr:clientData/>
  </xdr:twoCellAnchor>
  <xdr:twoCellAnchor>
    <xdr:from>
      <xdr:col>8</xdr:col>
      <xdr:colOff>142875</xdr:colOff>
      <xdr:row>387</xdr:row>
      <xdr:rowOff>123825</xdr:rowOff>
    </xdr:from>
    <xdr:to>
      <xdr:col>8</xdr:col>
      <xdr:colOff>1474875</xdr:colOff>
      <xdr:row>387</xdr:row>
      <xdr:rowOff>1455825</xdr:rowOff>
    </xdr:to>
    <xdr:pic>
      <xdr:nvPicPr>
        <xdr:cNvPr id="779" name="Рисунок 778"/>
        <xdr:cNvPicPr>
          <a:picLocks noChangeAspect="1"/>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5257800" y="54463950"/>
          <a:ext cx="1332000" cy="1332000"/>
        </a:xfrm>
        <a:prstGeom prst="rect">
          <a:avLst/>
        </a:prstGeom>
      </xdr:spPr>
    </xdr:pic>
    <xdr:clientData/>
  </xdr:twoCellAnchor>
  <xdr:twoCellAnchor>
    <xdr:from>
      <xdr:col>8</xdr:col>
      <xdr:colOff>142875</xdr:colOff>
      <xdr:row>388</xdr:row>
      <xdr:rowOff>123825</xdr:rowOff>
    </xdr:from>
    <xdr:to>
      <xdr:col>8</xdr:col>
      <xdr:colOff>1474875</xdr:colOff>
      <xdr:row>388</xdr:row>
      <xdr:rowOff>1455825</xdr:rowOff>
    </xdr:to>
    <xdr:pic>
      <xdr:nvPicPr>
        <xdr:cNvPr id="780" name="Рисунок 779"/>
        <xdr:cNvPicPr>
          <a:picLocks noChangeAspect="1"/>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5257800" y="55987950"/>
          <a:ext cx="1332000" cy="1332000"/>
        </a:xfrm>
        <a:prstGeom prst="rect">
          <a:avLst/>
        </a:prstGeom>
      </xdr:spPr>
    </xdr:pic>
    <xdr:clientData/>
  </xdr:twoCellAnchor>
  <xdr:twoCellAnchor>
    <xdr:from>
      <xdr:col>8</xdr:col>
      <xdr:colOff>142875</xdr:colOff>
      <xdr:row>389</xdr:row>
      <xdr:rowOff>123825</xdr:rowOff>
    </xdr:from>
    <xdr:to>
      <xdr:col>8</xdr:col>
      <xdr:colOff>1474875</xdr:colOff>
      <xdr:row>389</xdr:row>
      <xdr:rowOff>1455825</xdr:rowOff>
    </xdr:to>
    <xdr:pic>
      <xdr:nvPicPr>
        <xdr:cNvPr id="781" name="Рисунок 780"/>
        <xdr:cNvPicPr>
          <a:picLocks noChangeAspect="1"/>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5257800" y="57511950"/>
          <a:ext cx="1332000" cy="1332000"/>
        </a:xfrm>
        <a:prstGeom prst="rect">
          <a:avLst/>
        </a:prstGeom>
      </xdr:spPr>
    </xdr:pic>
    <xdr:clientData/>
  </xdr:twoCellAnchor>
  <xdr:twoCellAnchor>
    <xdr:from>
      <xdr:col>8</xdr:col>
      <xdr:colOff>142875</xdr:colOff>
      <xdr:row>390</xdr:row>
      <xdr:rowOff>123825</xdr:rowOff>
    </xdr:from>
    <xdr:to>
      <xdr:col>8</xdr:col>
      <xdr:colOff>1474875</xdr:colOff>
      <xdr:row>390</xdr:row>
      <xdr:rowOff>1455825</xdr:rowOff>
    </xdr:to>
    <xdr:pic>
      <xdr:nvPicPr>
        <xdr:cNvPr id="782" name="Рисунок 781"/>
        <xdr:cNvPicPr>
          <a:picLocks noChangeAspect="1"/>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5257800" y="59035950"/>
          <a:ext cx="1332000" cy="1332000"/>
        </a:xfrm>
        <a:prstGeom prst="rect">
          <a:avLst/>
        </a:prstGeom>
      </xdr:spPr>
    </xdr:pic>
    <xdr:clientData/>
  </xdr:twoCellAnchor>
  <xdr:twoCellAnchor>
    <xdr:from>
      <xdr:col>8</xdr:col>
      <xdr:colOff>142875</xdr:colOff>
      <xdr:row>391</xdr:row>
      <xdr:rowOff>123825</xdr:rowOff>
    </xdr:from>
    <xdr:to>
      <xdr:col>8</xdr:col>
      <xdr:colOff>1474875</xdr:colOff>
      <xdr:row>391</xdr:row>
      <xdr:rowOff>1455825</xdr:rowOff>
    </xdr:to>
    <xdr:pic>
      <xdr:nvPicPr>
        <xdr:cNvPr id="783" name="Рисунок 782"/>
        <xdr:cNvPicPr>
          <a:picLocks noChangeAspect="1"/>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5257800" y="60559950"/>
          <a:ext cx="1332000" cy="1332000"/>
        </a:xfrm>
        <a:prstGeom prst="rect">
          <a:avLst/>
        </a:prstGeom>
      </xdr:spPr>
    </xdr:pic>
    <xdr:clientData/>
  </xdr:twoCellAnchor>
  <xdr:twoCellAnchor>
    <xdr:from>
      <xdr:col>8</xdr:col>
      <xdr:colOff>142875</xdr:colOff>
      <xdr:row>392</xdr:row>
      <xdr:rowOff>123825</xdr:rowOff>
    </xdr:from>
    <xdr:to>
      <xdr:col>8</xdr:col>
      <xdr:colOff>1474875</xdr:colOff>
      <xdr:row>392</xdr:row>
      <xdr:rowOff>1455825</xdr:rowOff>
    </xdr:to>
    <xdr:pic>
      <xdr:nvPicPr>
        <xdr:cNvPr id="784" name="Рисунок 783"/>
        <xdr:cNvPicPr>
          <a:picLocks noChangeAspect="1"/>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5257800" y="62083950"/>
          <a:ext cx="1332000" cy="1332000"/>
        </a:xfrm>
        <a:prstGeom prst="rect">
          <a:avLst/>
        </a:prstGeom>
      </xdr:spPr>
    </xdr:pic>
    <xdr:clientData/>
  </xdr:twoCellAnchor>
  <xdr:twoCellAnchor>
    <xdr:from>
      <xdr:col>8</xdr:col>
      <xdr:colOff>142875</xdr:colOff>
      <xdr:row>393</xdr:row>
      <xdr:rowOff>123825</xdr:rowOff>
    </xdr:from>
    <xdr:to>
      <xdr:col>8</xdr:col>
      <xdr:colOff>1474875</xdr:colOff>
      <xdr:row>393</xdr:row>
      <xdr:rowOff>1455825</xdr:rowOff>
    </xdr:to>
    <xdr:pic>
      <xdr:nvPicPr>
        <xdr:cNvPr id="785" name="Рисунок 784"/>
        <xdr:cNvPicPr>
          <a:picLocks noChangeAspect="1"/>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5257800" y="63607950"/>
          <a:ext cx="1332000" cy="1332000"/>
        </a:xfrm>
        <a:prstGeom prst="rect">
          <a:avLst/>
        </a:prstGeom>
      </xdr:spPr>
    </xdr:pic>
    <xdr:clientData/>
  </xdr:twoCellAnchor>
  <xdr:twoCellAnchor>
    <xdr:from>
      <xdr:col>8</xdr:col>
      <xdr:colOff>142875</xdr:colOff>
      <xdr:row>407</xdr:row>
      <xdr:rowOff>123825</xdr:rowOff>
    </xdr:from>
    <xdr:to>
      <xdr:col>8</xdr:col>
      <xdr:colOff>1474875</xdr:colOff>
      <xdr:row>407</xdr:row>
      <xdr:rowOff>1455825</xdr:rowOff>
    </xdr:to>
    <xdr:pic>
      <xdr:nvPicPr>
        <xdr:cNvPr id="786" name="Рисунок 785"/>
        <xdr:cNvPicPr>
          <a:picLocks noChangeAspect="1"/>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5257800" y="65131950"/>
          <a:ext cx="1332000" cy="1332000"/>
        </a:xfrm>
        <a:prstGeom prst="rect">
          <a:avLst/>
        </a:prstGeom>
      </xdr:spPr>
    </xdr:pic>
    <xdr:clientData/>
  </xdr:twoCellAnchor>
  <xdr:twoCellAnchor>
    <xdr:from>
      <xdr:col>8</xdr:col>
      <xdr:colOff>142875</xdr:colOff>
      <xdr:row>408</xdr:row>
      <xdr:rowOff>123825</xdr:rowOff>
    </xdr:from>
    <xdr:to>
      <xdr:col>8</xdr:col>
      <xdr:colOff>1474875</xdr:colOff>
      <xdr:row>408</xdr:row>
      <xdr:rowOff>1455825</xdr:rowOff>
    </xdr:to>
    <xdr:pic>
      <xdr:nvPicPr>
        <xdr:cNvPr id="787" name="Рисунок 786"/>
        <xdr:cNvPicPr>
          <a:picLocks noChangeAspect="1"/>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5257800" y="66655950"/>
          <a:ext cx="1332000" cy="1332000"/>
        </a:xfrm>
        <a:prstGeom prst="rect">
          <a:avLst/>
        </a:prstGeom>
      </xdr:spPr>
    </xdr:pic>
    <xdr:clientData/>
  </xdr:twoCellAnchor>
  <xdr:twoCellAnchor>
    <xdr:from>
      <xdr:col>8</xdr:col>
      <xdr:colOff>142875</xdr:colOff>
      <xdr:row>409</xdr:row>
      <xdr:rowOff>123825</xdr:rowOff>
    </xdr:from>
    <xdr:to>
      <xdr:col>8</xdr:col>
      <xdr:colOff>1474875</xdr:colOff>
      <xdr:row>409</xdr:row>
      <xdr:rowOff>1455825</xdr:rowOff>
    </xdr:to>
    <xdr:pic>
      <xdr:nvPicPr>
        <xdr:cNvPr id="788" name="Рисунок 787"/>
        <xdr:cNvPicPr>
          <a:picLocks noChangeAspect="1"/>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5257800" y="68179950"/>
          <a:ext cx="1332000" cy="1332000"/>
        </a:xfrm>
        <a:prstGeom prst="rect">
          <a:avLst/>
        </a:prstGeom>
      </xdr:spPr>
    </xdr:pic>
    <xdr:clientData/>
  </xdr:twoCellAnchor>
  <xdr:twoCellAnchor>
    <xdr:from>
      <xdr:col>8</xdr:col>
      <xdr:colOff>142875</xdr:colOff>
      <xdr:row>425</xdr:row>
      <xdr:rowOff>123825</xdr:rowOff>
    </xdr:from>
    <xdr:to>
      <xdr:col>8</xdr:col>
      <xdr:colOff>1474875</xdr:colOff>
      <xdr:row>425</xdr:row>
      <xdr:rowOff>1455825</xdr:rowOff>
    </xdr:to>
    <xdr:pic>
      <xdr:nvPicPr>
        <xdr:cNvPr id="789" name="Рисунок 788"/>
        <xdr:cNvPicPr>
          <a:picLocks noChangeAspect="1"/>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5257800" y="69703950"/>
          <a:ext cx="1332000" cy="1332000"/>
        </a:xfrm>
        <a:prstGeom prst="rect">
          <a:avLst/>
        </a:prstGeom>
      </xdr:spPr>
    </xdr:pic>
    <xdr:clientData/>
  </xdr:twoCellAnchor>
  <xdr:twoCellAnchor>
    <xdr:from>
      <xdr:col>8</xdr:col>
      <xdr:colOff>142875</xdr:colOff>
      <xdr:row>432</xdr:row>
      <xdr:rowOff>123825</xdr:rowOff>
    </xdr:from>
    <xdr:to>
      <xdr:col>8</xdr:col>
      <xdr:colOff>1474875</xdr:colOff>
      <xdr:row>432</xdr:row>
      <xdr:rowOff>1455825</xdr:rowOff>
    </xdr:to>
    <xdr:pic>
      <xdr:nvPicPr>
        <xdr:cNvPr id="790" name="Рисунок 789"/>
        <xdr:cNvPicPr>
          <a:picLocks noChangeAspect="1"/>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5257800" y="71227950"/>
          <a:ext cx="1332000" cy="1332000"/>
        </a:xfrm>
        <a:prstGeom prst="rect">
          <a:avLst/>
        </a:prstGeom>
      </xdr:spPr>
    </xdr:pic>
    <xdr:clientData/>
  </xdr:twoCellAnchor>
  <xdr:twoCellAnchor>
    <xdr:from>
      <xdr:col>8</xdr:col>
      <xdr:colOff>142875</xdr:colOff>
      <xdr:row>448</xdr:row>
      <xdr:rowOff>123825</xdr:rowOff>
    </xdr:from>
    <xdr:to>
      <xdr:col>8</xdr:col>
      <xdr:colOff>1474875</xdr:colOff>
      <xdr:row>448</xdr:row>
      <xdr:rowOff>1455825</xdr:rowOff>
    </xdr:to>
    <xdr:pic>
      <xdr:nvPicPr>
        <xdr:cNvPr id="791" name="Рисунок 790"/>
        <xdr:cNvPicPr>
          <a:picLocks noChangeAspect="1"/>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5257800" y="72751950"/>
          <a:ext cx="1332000" cy="1332000"/>
        </a:xfrm>
        <a:prstGeom prst="rect">
          <a:avLst/>
        </a:prstGeom>
      </xdr:spPr>
    </xdr:pic>
    <xdr:clientData/>
  </xdr:twoCellAnchor>
  <xdr:twoCellAnchor>
    <xdr:from>
      <xdr:col>8</xdr:col>
      <xdr:colOff>142875</xdr:colOff>
      <xdr:row>455</xdr:row>
      <xdr:rowOff>123825</xdr:rowOff>
    </xdr:from>
    <xdr:to>
      <xdr:col>8</xdr:col>
      <xdr:colOff>1474875</xdr:colOff>
      <xdr:row>455</xdr:row>
      <xdr:rowOff>1455825</xdr:rowOff>
    </xdr:to>
    <xdr:pic>
      <xdr:nvPicPr>
        <xdr:cNvPr id="792" name="Рисунок 791"/>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5257800" y="74275950"/>
          <a:ext cx="1332000" cy="1332000"/>
        </a:xfrm>
        <a:prstGeom prst="rect">
          <a:avLst/>
        </a:prstGeom>
      </xdr:spPr>
    </xdr:pic>
    <xdr:clientData/>
  </xdr:twoCellAnchor>
  <xdr:twoCellAnchor>
    <xdr:from>
      <xdr:col>8</xdr:col>
      <xdr:colOff>142875</xdr:colOff>
      <xdr:row>460</xdr:row>
      <xdr:rowOff>123825</xdr:rowOff>
    </xdr:from>
    <xdr:to>
      <xdr:col>8</xdr:col>
      <xdr:colOff>1474875</xdr:colOff>
      <xdr:row>460</xdr:row>
      <xdr:rowOff>1455825</xdr:rowOff>
    </xdr:to>
    <xdr:pic>
      <xdr:nvPicPr>
        <xdr:cNvPr id="793" name="Рисунок 792"/>
        <xdr:cNvPicPr>
          <a:picLocks noChangeAspect="1"/>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5257800" y="75799950"/>
          <a:ext cx="1332000" cy="1332000"/>
        </a:xfrm>
        <a:prstGeom prst="rect">
          <a:avLst/>
        </a:prstGeom>
      </xdr:spPr>
    </xdr:pic>
    <xdr:clientData/>
  </xdr:twoCellAnchor>
  <xdr:twoCellAnchor>
    <xdr:from>
      <xdr:col>8</xdr:col>
      <xdr:colOff>142875</xdr:colOff>
      <xdr:row>461</xdr:row>
      <xdr:rowOff>123825</xdr:rowOff>
    </xdr:from>
    <xdr:to>
      <xdr:col>8</xdr:col>
      <xdr:colOff>1474875</xdr:colOff>
      <xdr:row>461</xdr:row>
      <xdr:rowOff>1455825</xdr:rowOff>
    </xdr:to>
    <xdr:pic>
      <xdr:nvPicPr>
        <xdr:cNvPr id="794" name="Рисунок 793"/>
        <xdr:cNvPicPr>
          <a:picLocks noChangeAspect="1"/>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5257800" y="77323950"/>
          <a:ext cx="1332000" cy="1332000"/>
        </a:xfrm>
        <a:prstGeom prst="rect">
          <a:avLst/>
        </a:prstGeom>
      </xdr:spPr>
    </xdr:pic>
    <xdr:clientData/>
  </xdr:twoCellAnchor>
  <xdr:twoCellAnchor>
    <xdr:from>
      <xdr:col>8</xdr:col>
      <xdr:colOff>142875</xdr:colOff>
      <xdr:row>462</xdr:row>
      <xdr:rowOff>123825</xdr:rowOff>
    </xdr:from>
    <xdr:to>
      <xdr:col>8</xdr:col>
      <xdr:colOff>1474875</xdr:colOff>
      <xdr:row>462</xdr:row>
      <xdr:rowOff>1455825</xdr:rowOff>
    </xdr:to>
    <xdr:pic>
      <xdr:nvPicPr>
        <xdr:cNvPr id="795" name="Рисунок 794"/>
        <xdr:cNvPicPr>
          <a:picLocks noChangeAspect="1"/>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5257800" y="78847950"/>
          <a:ext cx="1332000" cy="1332000"/>
        </a:xfrm>
        <a:prstGeom prst="rect">
          <a:avLst/>
        </a:prstGeom>
      </xdr:spPr>
    </xdr:pic>
    <xdr:clientData/>
  </xdr:twoCellAnchor>
  <xdr:twoCellAnchor>
    <xdr:from>
      <xdr:col>8</xdr:col>
      <xdr:colOff>142875</xdr:colOff>
      <xdr:row>475</xdr:row>
      <xdr:rowOff>123825</xdr:rowOff>
    </xdr:from>
    <xdr:to>
      <xdr:col>8</xdr:col>
      <xdr:colOff>1474875</xdr:colOff>
      <xdr:row>475</xdr:row>
      <xdr:rowOff>1455825</xdr:rowOff>
    </xdr:to>
    <xdr:pic>
      <xdr:nvPicPr>
        <xdr:cNvPr id="796" name="Рисунок 795"/>
        <xdr:cNvPicPr>
          <a:picLocks noChangeAspect="1"/>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5257800" y="80371950"/>
          <a:ext cx="1332000" cy="1332000"/>
        </a:xfrm>
        <a:prstGeom prst="rect">
          <a:avLst/>
        </a:prstGeom>
      </xdr:spPr>
    </xdr:pic>
    <xdr:clientData/>
  </xdr:twoCellAnchor>
  <xdr:twoCellAnchor>
    <xdr:from>
      <xdr:col>8</xdr:col>
      <xdr:colOff>142875</xdr:colOff>
      <xdr:row>485</xdr:row>
      <xdr:rowOff>123825</xdr:rowOff>
    </xdr:from>
    <xdr:to>
      <xdr:col>8</xdr:col>
      <xdr:colOff>1474875</xdr:colOff>
      <xdr:row>485</xdr:row>
      <xdr:rowOff>1455825</xdr:rowOff>
    </xdr:to>
    <xdr:pic>
      <xdr:nvPicPr>
        <xdr:cNvPr id="797" name="Рисунок 796"/>
        <xdr:cNvPicPr>
          <a:picLocks noChangeAspect="1"/>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5257800" y="81895950"/>
          <a:ext cx="1332000" cy="1332000"/>
        </a:xfrm>
        <a:prstGeom prst="rect">
          <a:avLst/>
        </a:prstGeom>
      </xdr:spPr>
    </xdr:pic>
    <xdr:clientData/>
  </xdr:twoCellAnchor>
  <xdr:twoCellAnchor>
    <xdr:from>
      <xdr:col>8</xdr:col>
      <xdr:colOff>142875</xdr:colOff>
      <xdr:row>500</xdr:row>
      <xdr:rowOff>123825</xdr:rowOff>
    </xdr:from>
    <xdr:to>
      <xdr:col>8</xdr:col>
      <xdr:colOff>1474875</xdr:colOff>
      <xdr:row>500</xdr:row>
      <xdr:rowOff>1455825</xdr:rowOff>
    </xdr:to>
    <xdr:pic>
      <xdr:nvPicPr>
        <xdr:cNvPr id="798" name="Рисунок 797"/>
        <xdr:cNvPicPr>
          <a:picLocks noChangeAspect="1"/>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5257800" y="83419950"/>
          <a:ext cx="1332000" cy="1332000"/>
        </a:xfrm>
        <a:prstGeom prst="rect">
          <a:avLst/>
        </a:prstGeom>
      </xdr:spPr>
    </xdr:pic>
    <xdr:clientData/>
  </xdr:twoCellAnchor>
  <xdr:twoCellAnchor>
    <xdr:from>
      <xdr:col>8</xdr:col>
      <xdr:colOff>142875</xdr:colOff>
      <xdr:row>507</xdr:row>
      <xdr:rowOff>123825</xdr:rowOff>
    </xdr:from>
    <xdr:to>
      <xdr:col>8</xdr:col>
      <xdr:colOff>1474875</xdr:colOff>
      <xdr:row>507</xdr:row>
      <xdr:rowOff>1455825</xdr:rowOff>
    </xdr:to>
    <xdr:pic>
      <xdr:nvPicPr>
        <xdr:cNvPr id="799" name="Рисунок 798"/>
        <xdr:cNvPicPr>
          <a:picLocks noChangeAspect="1"/>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5257800" y="84943950"/>
          <a:ext cx="1332000" cy="1332000"/>
        </a:xfrm>
        <a:prstGeom prst="rect">
          <a:avLst/>
        </a:prstGeom>
      </xdr:spPr>
    </xdr:pic>
    <xdr:clientData/>
  </xdr:twoCellAnchor>
  <xdr:twoCellAnchor>
    <xdr:from>
      <xdr:col>8</xdr:col>
      <xdr:colOff>142875</xdr:colOff>
      <xdr:row>513</xdr:row>
      <xdr:rowOff>123825</xdr:rowOff>
    </xdr:from>
    <xdr:to>
      <xdr:col>8</xdr:col>
      <xdr:colOff>1474875</xdr:colOff>
      <xdr:row>513</xdr:row>
      <xdr:rowOff>1455825</xdr:rowOff>
    </xdr:to>
    <xdr:pic>
      <xdr:nvPicPr>
        <xdr:cNvPr id="800" name="Рисунок 799"/>
        <xdr:cNvPicPr>
          <a:picLocks noChangeAspect="1"/>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5257800" y="86467950"/>
          <a:ext cx="1332000" cy="1332000"/>
        </a:xfrm>
        <a:prstGeom prst="rect">
          <a:avLst/>
        </a:prstGeom>
      </xdr:spPr>
    </xdr:pic>
    <xdr:clientData/>
  </xdr:twoCellAnchor>
  <xdr:twoCellAnchor>
    <xdr:from>
      <xdr:col>8</xdr:col>
      <xdr:colOff>142875</xdr:colOff>
      <xdr:row>514</xdr:row>
      <xdr:rowOff>123825</xdr:rowOff>
    </xdr:from>
    <xdr:to>
      <xdr:col>8</xdr:col>
      <xdr:colOff>1474875</xdr:colOff>
      <xdr:row>514</xdr:row>
      <xdr:rowOff>1455825</xdr:rowOff>
    </xdr:to>
    <xdr:pic>
      <xdr:nvPicPr>
        <xdr:cNvPr id="801" name="Рисунок 800"/>
        <xdr:cNvPicPr>
          <a:picLocks noChangeAspect="1"/>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5257800" y="87991950"/>
          <a:ext cx="1332000" cy="1332000"/>
        </a:xfrm>
        <a:prstGeom prst="rect">
          <a:avLst/>
        </a:prstGeom>
      </xdr:spPr>
    </xdr:pic>
    <xdr:clientData/>
  </xdr:twoCellAnchor>
  <xdr:twoCellAnchor>
    <xdr:from>
      <xdr:col>8</xdr:col>
      <xdr:colOff>142875</xdr:colOff>
      <xdr:row>515</xdr:row>
      <xdr:rowOff>123825</xdr:rowOff>
    </xdr:from>
    <xdr:to>
      <xdr:col>8</xdr:col>
      <xdr:colOff>1474875</xdr:colOff>
      <xdr:row>515</xdr:row>
      <xdr:rowOff>1455825</xdr:rowOff>
    </xdr:to>
    <xdr:pic>
      <xdr:nvPicPr>
        <xdr:cNvPr id="802" name="Рисунок 801"/>
        <xdr:cNvPicPr>
          <a:picLocks noChangeAspect="1"/>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5257800" y="89515950"/>
          <a:ext cx="1332000" cy="1332000"/>
        </a:xfrm>
        <a:prstGeom prst="rect">
          <a:avLst/>
        </a:prstGeom>
      </xdr:spPr>
    </xdr:pic>
    <xdr:clientData/>
  </xdr:twoCellAnchor>
  <xdr:twoCellAnchor>
    <xdr:from>
      <xdr:col>8</xdr:col>
      <xdr:colOff>142875</xdr:colOff>
      <xdr:row>516</xdr:row>
      <xdr:rowOff>123825</xdr:rowOff>
    </xdr:from>
    <xdr:to>
      <xdr:col>8</xdr:col>
      <xdr:colOff>1474875</xdr:colOff>
      <xdr:row>516</xdr:row>
      <xdr:rowOff>1455825</xdr:rowOff>
    </xdr:to>
    <xdr:pic>
      <xdr:nvPicPr>
        <xdr:cNvPr id="803" name="Рисунок 802"/>
        <xdr:cNvPicPr>
          <a:picLocks noChangeAspect="1"/>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5257800" y="91039950"/>
          <a:ext cx="1332000" cy="1332000"/>
        </a:xfrm>
        <a:prstGeom prst="rect">
          <a:avLst/>
        </a:prstGeom>
      </xdr:spPr>
    </xdr:pic>
    <xdr:clientData/>
  </xdr:twoCellAnchor>
  <xdr:twoCellAnchor>
    <xdr:from>
      <xdr:col>8</xdr:col>
      <xdr:colOff>142875</xdr:colOff>
      <xdr:row>529</xdr:row>
      <xdr:rowOff>123825</xdr:rowOff>
    </xdr:from>
    <xdr:to>
      <xdr:col>8</xdr:col>
      <xdr:colOff>1474875</xdr:colOff>
      <xdr:row>529</xdr:row>
      <xdr:rowOff>1455825</xdr:rowOff>
    </xdr:to>
    <xdr:pic>
      <xdr:nvPicPr>
        <xdr:cNvPr id="804" name="Рисунок 803"/>
        <xdr:cNvPicPr>
          <a:picLocks noChangeAspect="1"/>
        </xdr:cNvPicPr>
      </xdr:nvPicPr>
      <xdr:blipFill>
        <a:blip xmlns:r="http://schemas.openxmlformats.org/officeDocument/2006/relationships" r:embed="rId163">
          <a:extLst>
            <a:ext uri="{28A0092B-C50C-407E-A947-70E740481C1C}">
              <a14:useLocalDpi xmlns:a14="http://schemas.microsoft.com/office/drawing/2010/main" val="0"/>
            </a:ext>
          </a:extLst>
        </a:blip>
        <a:stretch>
          <a:fillRect/>
        </a:stretch>
      </xdr:blipFill>
      <xdr:spPr>
        <a:xfrm>
          <a:off x="5257800" y="92563950"/>
          <a:ext cx="1332000" cy="1332000"/>
        </a:xfrm>
        <a:prstGeom prst="rect">
          <a:avLst/>
        </a:prstGeom>
      </xdr:spPr>
    </xdr:pic>
    <xdr:clientData/>
  </xdr:twoCellAnchor>
  <xdr:twoCellAnchor>
    <xdr:from>
      <xdr:col>8</xdr:col>
      <xdr:colOff>142875</xdr:colOff>
      <xdr:row>539</xdr:row>
      <xdr:rowOff>123825</xdr:rowOff>
    </xdr:from>
    <xdr:to>
      <xdr:col>8</xdr:col>
      <xdr:colOff>1474875</xdr:colOff>
      <xdr:row>539</xdr:row>
      <xdr:rowOff>1455825</xdr:rowOff>
    </xdr:to>
    <xdr:pic>
      <xdr:nvPicPr>
        <xdr:cNvPr id="805" name="Рисунок 804"/>
        <xdr:cNvPicPr>
          <a:picLocks noChangeAspect="1"/>
        </xdr:cNvPicPr>
      </xdr:nvPicPr>
      <xdr:blipFill>
        <a:blip xmlns:r="http://schemas.openxmlformats.org/officeDocument/2006/relationships" r:embed="rId164">
          <a:extLst>
            <a:ext uri="{28A0092B-C50C-407E-A947-70E740481C1C}">
              <a14:useLocalDpi xmlns:a14="http://schemas.microsoft.com/office/drawing/2010/main" val="0"/>
            </a:ext>
          </a:extLst>
        </a:blip>
        <a:stretch>
          <a:fillRect/>
        </a:stretch>
      </xdr:blipFill>
      <xdr:spPr>
        <a:xfrm>
          <a:off x="5257800" y="94087950"/>
          <a:ext cx="1332000" cy="1332000"/>
        </a:xfrm>
        <a:prstGeom prst="rect">
          <a:avLst/>
        </a:prstGeom>
      </xdr:spPr>
    </xdr:pic>
    <xdr:clientData/>
  </xdr:twoCellAnchor>
  <xdr:twoCellAnchor>
    <xdr:from>
      <xdr:col>8</xdr:col>
      <xdr:colOff>142875</xdr:colOff>
      <xdr:row>545</xdr:row>
      <xdr:rowOff>123825</xdr:rowOff>
    </xdr:from>
    <xdr:to>
      <xdr:col>8</xdr:col>
      <xdr:colOff>1474875</xdr:colOff>
      <xdr:row>545</xdr:row>
      <xdr:rowOff>1455825</xdr:rowOff>
    </xdr:to>
    <xdr:pic>
      <xdr:nvPicPr>
        <xdr:cNvPr id="806" name="Рисунок 805"/>
        <xdr:cNvPicPr>
          <a:picLocks noChangeAspect="1"/>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5257800" y="95611950"/>
          <a:ext cx="1332000" cy="1332000"/>
        </a:xfrm>
        <a:prstGeom prst="rect">
          <a:avLst/>
        </a:prstGeom>
      </xdr:spPr>
    </xdr:pic>
    <xdr:clientData/>
  </xdr:twoCellAnchor>
  <xdr:twoCellAnchor>
    <xdr:from>
      <xdr:col>8</xdr:col>
      <xdr:colOff>142875</xdr:colOff>
      <xdr:row>547</xdr:row>
      <xdr:rowOff>123825</xdr:rowOff>
    </xdr:from>
    <xdr:to>
      <xdr:col>8</xdr:col>
      <xdr:colOff>1474875</xdr:colOff>
      <xdr:row>547</xdr:row>
      <xdr:rowOff>1455825</xdr:rowOff>
    </xdr:to>
    <xdr:pic>
      <xdr:nvPicPr>
        <xdr:cNvPr id="807" name="Рисунок 806"/>
        <xdr:cNvPicPr>
          <a:picLocks noChangeAspect="1"/>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5257800" y="97135950"/>
          <a:ext cx="1332000" cy="1332000"/>
        </a:xfrm>
        <a:prstGeom prst="rect">
          <a:avLst/>
        </a:prstGeom>
      </xdr:spPr>
    </xdr:pic>
    <xdr:clientData/>
  </xdr:twoCellAnchor>
  <xdr:twoCellAnchor>
    <xdr:from>
      <xdr:col>8</xdr:col>
      <xdr:colOff>142875</xdr:colOff>
      <xdr:row>550</xdr:row>
      <xdr:rowOff>123825</xdr:rowOff>
    </xdr:from>
    <xdr:to>
      <xdr:col>8</xdr:col>
      <xdr:colOff>1474875</xdr:colOff>
      <xdr:row>550</xdr:row>
      <xdr:rowOff>1455825</xdr:rowOff>
    </xdr:to>
    <xdr:pic>
      <xdr:nvPicPr>
        <xdr:cNvPr id="808" name="Рисунок 807"/>
        <xdr:cNvPicPr>
          <a:picLocks noChangeAspect="1"/>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5257800" y="98659950"/>
          <a:ext cx="1332000" cy="1332000"/>
        </a:xfrm>
        <a:prstGeom prst="rect">
          <a:avLst/>
        </a:prstGeom>
      </xdr:spPr>
    </xdr:pic>
    <xdr:clientData/>
  </xdr:twoCellAnchor>
  <xdr:twoCellAnchor>
    <xdr:from>
      <xdr:col>8</xdr:col>
      <xdr:colOff>142875</xdr:colOff>
      <xdr:row>565</xdr:row>
      <xdr:rowOff>123825</xdr:rowOff>
    </xdr:from>
    <xdr:to>
      <xdr:col>8</xdr:col>
      <xdr:colOff>1474875</xdr:colOff>
      <xdr:row>565</xdr:row>
      <xdr:rowOff>1455825</xdr:rowOff>
    </xdr:to>
    <xdr:pic>
      <xdr:nvPicPr>
        <xdr:cNvPr id="809" name="Рисунок 808"/>
        <xdr:cNvPicPr>
          <a:picLocks noChangeAspect="1"/>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5257800" y="100183950"/>
          <a:ext cx="1332000" cy="1332000"/>
        </a:xfrm>
        <a:prstGeom prst="rect">
          <a:avLst/>
        </a:prstGeom>
      </xdr:spPr>
    </xdr:pic>
    <xdr:clientData/>
  </xdr:twoCellAnchor>
  <xdr:twoCellAnchor>
    <xdr:from>
      <xdr:col>8</xdr:col>
      <xdr:colOff>142875</xdr:colOff>
      <xdr:row>569</xdr:row>
      <xdr:rowOff>123825</xdr:rowOff>
    </xdr:from>
    <xdr:to>
      <xdr:col>8</xdr:col>
      <xdr:colOff>1474875</xdr:colOff>
      <xdr:row>569</xdr:row>
      <xdr:rowOff>1455825</xdr:rowOff>
    </xdr:to>
    <xdr:pic>
      <xdr:nvPicPr>
        <xdr:cNvPr id="810" name="Рисунок 809"/>
        <xdr:cNvPicPr>
          <a:picLocks noChangeAspect="1"/>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5257800" y="101707950"/>
          <a:ext cx="1332000" cy="1332000"/>
        </a:xfrm>
        <a:prstGeom prst="rect">
          <a:avLst/>
        </a:prstGeom>
      </xdr:spPr>
    </xdr:pic>
    <xdr:clientData/>
  </xdr:twoCellAnchor>
  <xdr:twoCellAnchor>
    <xdr:from>
      <xdr:col>8</xdr:col>
      <xdr:colOff>142875</xdr:colOff>
      <xdr:row>579</xdr:row>
      <xdr:rowOff>123825</xdr:rowOff>
    </xdr:from>
    <xdr:to>
      <xdr:col>8</xdr:col>
      <xdr:colOff>1474875</xdr:colOff>
      <xdr:row>579</xdr:row>
      <xdr:rowOff>1455825</xdr:rowOff>
    </xdr:to>
    <xdr:pic>
      <xdr:nvPicPr>
        <xdr:cNvPr id="811" name="Рисунок 810"/>
        <xdr:cNvPicPr>
          <a:picLocks noChangeAspect="1"/>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5257800" y="103231950"/>
          <a:ext cx="1332000" cy="1332000"/>
        </a:xfrm>
        <a:prstGeom prst="rect">
          <a:avLst/>
        </a:prstGeom>
      </xdr:spPr>
    </xdr:pic>
    <xdr:clientData/>
  </xdr:twoCellAnchor>
  <xdr:twoCellAnchor>
    <xdr:from>
      <xdr:col>8</xdr:col>
      <xdr:colOff>142875</xdr:colOff>
      <xdr:row>581</xdr:row>
      <xdr:rowOff>123825</xdr:rowOff>
    </xdr:from>
    <xdr:to>
      <xdr:col>8</xdr:col>
      <xdr:colOff>1474875</xdr:colOff>
      <xdr:row>581</xdr:row>
      <xdr:rowOff>1455825</xdr:rowOff>
    </xdr:to>
    <xdr:pic>
      <xdr:nvPicPr>
        <xdr:cNvPr id="812" name="Рисунок 811"/>
        <xdr:cNvPicPr>
          <a:picLocks noChangeAspect="1"/>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5257800" y="104755950"/>
          <a:ext cx="1332000" cy="1332000"/>
        </a:xfrm>
        <a:prstGeom prst="rect">
          <a:avLst/>
        </a:prstGeom>
      </xdr:spPr>
    </xdr:pic>
    <xdr:clientData/>
  </xdr:twoCellAnchor>
  <xdr:twoCellAnchor>
    <xdr:from>
      <xdr:col>8</xdr:col>
      <xdr:colOff>142875</xdr:colOff>
      <xdr:row>585</xdr:row>
      <xdr:rowOff>123825</xdr:rowOff>
    </xdr:from>
    <xdr:to>
      <xdr:col>8</xdr:col>
      <xdr:colOff>1474875</xdr:colOff>
      <xdr:row>585</xdr:row>
      <xdr:rowOff>1455825</xdr:rowOff>
    </xdr:to>
    <xdr:pic>
      <xdr:nvPicPr>
        <xdr:cNvPr id="813" name="Рисунок 812"/>
        <xdr:cNvPicPr>
          <a:picLocks noChangeAspect="1"/>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5257800" y="106279950"/>
          <a:ext cx="1332000" cy="1332000"/>
        </a:xfrm>
        <a:prstGeom prst="rect">
          <a:avLst/>
        </a:prstGeom>
      </xdr:spPr>
    </xdr:pic>
    <xdr:clientData/>
  </xdr:twoCellAnchor>
  <xdr:twoCellAnchor>
    <xdr:from>
      <xdr:col>8</xdr:col>
      <xdr:colOff>142875</xdr:colOff>
      <xdr:row>590</xdr:row>
      <xdr:rowOff>123825</xdr:rowOff>
    </xdr:from>
    <xdr:to>
      <xdr:col>8</xdr:col>
      <xdr:colOff>1474875</xdr:colOff>
      <xdr:row>590</xdr:row>
      <xdr:rowOff>1455825</xdr:rowOff>
    </xdr:to>
    <xdr:pic>
      <xdr:nvPicPr>
        <xdr:cNvPr id="814" name="Рисунок 813"/>
        <xdr:cNvPicPr>
          <a:picLocks noChangeAspect="1"/>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5257800" y="107803950"/>
          <a:ext cx="1332000" cy="1332000"/>
        </a:xfrm>
        <a:prstGeom prst="rect">
          <a:avLst/>
        </a:prstGeom>
      </xdr:spPr>
    </xdr:pic>
    <xdr:clientData/>
  </xdr:twoCellAnchor>
  <xdr:twoCellAnchor>
    <xdr:from>
      <xdr:col>8</xdr:col>
      <xdr:colOff>142875</xdr:colOff>
      <xdr:row>591</xdr:row>
      <xdr:rowOff>123825</xdr:rowOff>
    </xdr:from>
    <xdr:to>
      <xdr:col>8</xdr:col>
      <xdr:colOff>1474875</xdr:colOff>
      <xdr:row>591</xdr:row>
      <xdr:rowOff>1455825</xdr:rowOff>
    </xdr:to>
    <xdr:pic>
      <xdr:nvPicPr>
        <xdr:cNvPr id="815" name="Рисунок 814"/>
        <xdr:cNvPicPr>
          <a:picLocks noChangeAspect="1"/>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5257800" y="109327950"/>
          <a:ext cx="1332000" cy="1332000"/>
        </a:xfrm>
        <a:prstGeom prst="rect">
          <a:avLst/>
        </a:prstGeom>
      </xdr:spPr>
    </xdr:pic>
    <xdr:clientData/>
  </xdr:twoCellAnchor>
  <xdr:twoCellAnchor>
    <xdr:from>
      <xdr:col>8</xdr:col>
      <xdr:colOff>142875</xdr:colOff>
      <xdr:row>592</xdr:row>
      <xdr:rowOff>123825</xdr:rowOff>
    </xdr:from>
    <xdr:to>
      <xdr:col>8</xdr:col>
      <xdr:colOff>1474875</xdr:colOff>
      <xdr:row>592</xdr:row>
      <xdr:rowOff>1455825</xdr:rowOff>
    </xdr:to>
    <xdr:pic>
      <xdr:nvPicPr>
        <xdr:cNvPr id="816" name="Рисунок 815"/>
        <xdr:cNvPicPr>
          <a:picLocks noChangeAspect="1"/>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5257800" y="110851950"/>
          <a:ext cx="1332000" cy="1332000"/>
        </a:xfrm>
        <a:prstGeom prst="rect">
          <a:avLst/>
        </a:prstGeom>
      </xdr:spPr>
    </xdr:pic>
    <xdr:clientData/>
  </xdr:twoCellAnchor>
  <xdr:twoCellAnchor>
    <xdr:from>
      <xdr:col>8</xdr:col>
      <xdr:colOff>142875</xdr:colOff>
      <xdr:row>593</xdr:row>
      <xdr:rowOff>123825</xdr:rowOff>
    </xdr:from>
    <xdr:to>
      <xdr:col>8</xdr:col>
      <xdr:colOff>1474875</xdr:colOff>
      <xdr:row>593</xdr:row>
      <xdr:rowOff>1455825</xdr:rowOff>
    </xdr:to>
    <xdr:pic>
      <xdr:nvPicPr>
        <xdr:cNvPr id="817" name="Рисунок 816"/>
        <xdr:cNvPicPr>
          <a:picLocks noChangeAspect="1"/>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5257800" y="112375950"/>
          <a:ext cx="1332000" cy="1332000"/>
        </a:xfrm>
        <a:prstGeom prst="rect">
          <a:avLst/>
        </a:prstGeom>
      </xdr:spPr>
    </xdr:pic>
    <xdr:clientData/>
  </xdr:twoCellAnchor>
  <xdr:twoCellAnchor>
    <xdr:from>
      <xdr:col>8</xdr:col>
      <xdr:colOff>142875</xdr:colOff>
      <xdr:row>602</xdr:row>
      <xdr:rowOff>123825</xdr:rowOff>
    </xdr:from>
    <xdr:to>
      <xdr:col>8</xdr:col>
      <xdr:colOff>1474875</xdr:colOff>
      <xdr:row>602</xdr:row>
      <xdr:rowOff>1455825</xdr:rowOff>
    </xdr:to>
    <xdr:pic>
      <xdr:nvPicPr>
        <xdr:cNvPr id="818" name="Рисунок 817"/>
        <xdr:cNvPicPr>
          <a:picLocks noChangeAspect="1"/>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5257800" y="113899950"/>
          <a:ext cx="1332000" cy="1332000"/>
        </a:xfrm>
        <a:prstGeom prst="rect">
          <a:avLst/>
        </a:prstGeom>
      </xdr:spPr>
    </xdr:pic>
    <xdr:clientData/>
  </xdr:twoCellAnchor>
  <xdr:twoCellAnchor>
    <xdr:from>
      <xdr:col>8</xdr:col>
      <xdr:colOff>142875</xdr:colOff>
      <xdr:row>66</xdr:row>
      <xdr:rowOff>228600</xdr:rowOff>
    </xdr:from>
    <xdr:to>
      <xdr:col>8</xdr:col>
      <xdr:colOff>1474875</xdr:colOff>
      <xdr:row>66</xdr:row>
      <xdr:rowOff>1560600</xdr:rowOff>
    </xdr:to>
    <xdr:pic>
      <xdr:nvPicPr>
        <xdr:cNvPr id="819" name="Рисунок 818"/>
        <xdr:cNvPicPr>
          <a:picLocks noChangeAspect="1"/>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5257800" y="8848725"/>
          <a:ext cx="1332000" cy="1293900"/>
        </a:xfrm>
        <a:prstGeom prst="rect">
          <a:avLst/>
        </a:prstGeom>
      </xdr:spPr>
    </xdr:pic>
    <xdr:clientData/>
  </xdr:twoCellAnchor>
  <xdr:twoCellAnchor>
    <xdr:from>
      <xdr:col>8</xdr:col>
      <xdr:colOff>114300</xdr:colOff>
      <xdr:row>31</xdr:row>
      <xdr:rowOff>123825</xdr:rowOff>
    </xdr:from>
    <xdr:to>
      <xdr:col>8</xdr:col>
      <xdr:colOff>1446300</xdr:colOff>
      <xdr:row>31</xdr:row>
      <xdr:rowOff>1455825</xdr:rowOff>
    </xdr:to>
    <xdr:pic>
      <xdr:nvPicPr>
        <xdr:cNvPr id="820" name="Рисунок 819"/>
        <xdr:cNvPicPr>
          <a:picLocks noChangeAspect="1"/>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5229225" y="2647950"/>
          <a:ext cx="1332000" cy="1332000"/>
        </a:xfrm>
        <a:prstGeom prst="rect">
          <a:avLst/>
        </a:prstGeom>
      </xdr:spPr>
    </xdr:pic>
    <xdr:clientData/>
  </xdr:twoCellAnchor>
  <xdr:twoCellAnchor>
    <xdr:from>
      <xdr:col>8</xdr:col>
      <xdr:colOff>114300</xdr:colOff>
      <xdr:row>32</xdr:row>
      <xdr:rowOff>123825</xdr:rowOff>
    </xdr:from>
    <xdr:to>
      <xdr:col>8</xdr:col>
      <xdr:colOff>1446300</xdr:colOff>
      <xdr:row>32</xdr:row>
      <xdr:rowOff>1455825</xdr:rowOff>
    </xdr:to>
    <xdr:pic>
      <xdr:nvPicPr>
        <xdr:cNvPr id="821" name="Рисунок 820"/>
        <xdr:cNvPicPr>
          <a:picLocks noChangeAspect="1"/>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5229225" y="4171950"/>
          <a:ext cx="1332000" cy="1332000"/>
        </a:xfrm>
        <a:prstGeom prst="rect">
          <a:avLst/>
        </a:prstGeom>
      </xdr:spPr>
    </xdr:pic>
    <xdr:clientData/>
  </xdr:twoCellAnchor>
  <xdr:twoCellAnchor>
    <xdr:from>
      <xdr:col>8</xdr:col>
      <xdr:colOff>114300</xdr:colOff>
      <xdr:row>33</xdr:row>
      <xdr:rowOff>123825</xdr:rowOff>
    </xdr:from>
    <xdr:to>
      <xdr:col>8</xdr:col>
      <xdr:colOff>1446300</xdr:colOff>
      <xdr:row>33</xdr:row>
      <xdr:rowOff>1455825</xdr:rowOff>
    </xdr:to>
    <xdr:pic>
      <xdr:nvPicPr>
        <xdr:cNvPr id="822" name="Рисунок 821"/>
        <xdr:cNvPicPr>
          <a:picLocks noChangeAspect="1"/>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5229225" y="5695950"/>
          <a:ext cx="1332000" cy="1332000"/>
        </a:xfrm>
        <a:prstGeom prst="rect">
          <a:avLst/>
        </a:prstGeom>
      </xdr:spPr>
    </xdr:pic>
    <xdr:clientData/>
  </xdr:twoCellAnchor>
  <xdr:twoCellAnchor>
    <xdr:from>
      <xdr:col>8</xdr:col>
      <xdr:colOff>114300</xdr:colOff>
      <xdr:row>35</xdr:row>
      <xdr:rowOff>123825</xdr:rowOff>
    </xdr:from>
    <xdr:to>
      <xdr:col>8</xdr:col>
      <xdr:colOff>1446300</xdr:colOff>
      <xdr:row>35</xdr:row>
      <xdr:rowOff>1455825</xdr:rowOff>
    </xdr:to>
    <xdr:pic>
      <xdr:nvPicPr>
        <xdr:cNvPr id="823" name="Рисунок 822"/>
        <xdr:cNvPicPr>
          <a:picLocks noChangeAspect="1"/>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5229225" y="7219950"/>
          <a:ext cx="1332000" cy="1332000"/>
        </a:xfrm>
        <a:prstGeom prst="rect">
          <a:avLst/>
        </a:prstGeom>
      </xdr:spPr>
    </xdr:pic>
    <xdr:clientData/>
  </xdr:twoCellAnchor>
  <xdr:twoCellAnchor>
    <xdr:from>
      <xdr:col>8</xdr:col>
      <xdr:colOff>114300</xdr:colOff>
      <xdr:row>46</xdr:row>
      <xdr:rowOff>123825</xdr:rowOff>
    </xdr:from>
    <xdr:to>
      <xdr:col>8</xdr:col>
      <xdr:colOff>1446300</xdr:colOff>
      <xdr:row>46</xdr:row>
      <xdr:rowOff>1455825</xdr:rowOff>
    </xdr:to>
    <xdr:pic>
      <xdr:nvPicPr>
        <xdr:cNvPr id="824" name="Рисунок 823"/>
        <xdr:cNvPicPr>
          <a:picLocks noChangeAspect="1"/>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5229225" y="8743950"/>
          <a:ext cx="1332000" cy="1332000"/>
        </a:xfrm>
        <a:prstGeom prst="rect">
          <a:avLst/>
        </a:prstGeom>
      </xdr:spPr>
    </xdr:pic>
    <xdr:clientData/>
  </xdr:twoCellAnchor>
  <xdr:twoCellAnchor>
    <xdr:from>
      <xdr:col>8</xdr:col>
      <xdr:colOff>114300</xdr:colOff>
      <xdr:row>59</xdr:row>
      <xdr:rowOff>123825</xdr:rowOff>
    </xdr:from>
    <xdr:to>
      <xdr:col>8</xdr:col>
      <xdr:colOff>1446300</xdr:colOff>
      <xdr:row>59</xdr:row>
      <xdr:rowOff>1455825</xdr:rowOff>
    </xdr:to>
    <xdr:pic>
      <xdr:nvPicPr>
        <xdr:cNvPr id="825" name="Рисунок 824"/>
        <xdr:cNvPicPr>
          <a:picLocks noChangeAspect="1"/>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5229225" y="10267950"/>
          <a:ext cx="1332000" cy="1332000"/>
        </a:xfrm>
        <a:prstGeom prst="rect">
          <a:avLst/>
        </a:prstGeom>
      </xdr:spPr>
    </xdr:pic>
    <xdr:clientData/>
  </xdr:twoCellAnchor>
  <xdr:twoCellAnchor>
    <xdr:from>
      <xdr:col>8</xdr:col>
      <xdr:colOff>114300</xdr:colOff>
      <xdr:row>63</xdr:row>
      <xdr:rowOff>123825</xdr:rowOff>
    </xdr:from>
    <xdr:to>
      <xdr:col>8</xdr:col>
      <xdr:colOff>1446300</xdr:colOff>
      <xdr:row>63</xdr:row>
      <xdr:rowOff>1455825</xdr:rowOff>
    </xdr:to>
    <xdr:pic>
      <xdr:nvPicPr>
        <xdr:cNvPr id="826" name="Рисунок 825"/>
        <xdr:cNvPicPr>
          <a:picLocks noChangeAspect="1"/>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5229225" y="11791950"/>
          <a:ext cx="1332000" cy="1332000"/>
        </a:xfrm>
        <a:prstGeom prst="rect">
          <a:avLst/>
        </a:prstGeom>
      </xdr:spPr>
    </xdr:pic>
    <xdr:clientData/>
  </xdr:twoCellAnchor>
  <xdr:twoCellAnchor>
    <xdr:from>
      <xdr:col>8</xdr:col>
      <xdr:colOff>114300</xdr:colOff>
      <xdr:row>80</xdr:row>
      <xdr:rowOff>123825</xdr:rowOff>
    </xdr:from>
    <xdr:to>
      <xdr:col>8</xdr:col>
      <xdr:colOff>1446300</xdr:colOff>
      <xdr:row>80</xdr:row>
      <xdr:rowOff>1455825</xdr:rowOff>
    </xdr:to>
    <xdr:pic>
      <xdr:nvPicPr>
        <xdr:cNvPr id="827" name="Рисунок 826"/>
        <xdr:cNvPicPr>
          <a:picLocks noChangeAspect="1"/>
        </xdr:cNvPicPr>
      </xdr:nvPicPr>
      <xdr:blipFill>
        <a:blip xmlns:r="http://schemas.openxmlformats.org/officeDocument/2006/relationships" r:embed="rId186">
          <a:extLst>
            <a:ext uri="{28A0092B-C50C-407E-A947-70E740481C1C}">
              <a14:useLocalDpi xmlns:a14="http://schemas.microsoft.com/office/drawing/2010/main" val="0"/>
            </a:ext>
          </a:extLst>
        </a:blip>
        <a:stretch>
          <a:fillRect/>
        </a:stretch>
      </xdr:blipFill>
      <xdr:spPr>
        <a:xfrm>
          <a:off x="5229225" y="13315950"/>
          <a:ext cx="1332000" cy="1332000"/>
        </a:xfrm>
        <a:prstGeom prst="rect">
          <a:avLst/>
        </a:prstGeom>
      </xdr:spPr>
    </xdr:pic>
    <xdr:clientData/>
  </xdr:twoCellAnchor>
  <xdr:twoCellAnchor>
    <xdr:from>
      <xdr:col>8</xdr:col>
      <xdr:colOff>114300</xdr:colOff>
      <xdr:row>87</xdr:row>
      <xdr:rowOff>123825</xdr:rowOff>
    </xdr:from>
    <xdr:to>
      <xdr:col>8</xdr:col>
      <xdr:colOff>1446300</xdr:colOff>
      <xdr:row>87</xdr:row>
      <xdr:rowOff>1455825</xdr:rowOff>
    </xdr:to>
    <xdr:pic>
      <xdr:nvPicPr>
        <xdr:cNvPr id="828" name="Рисунок 827"/>
        <xdr:cNvPicPr>
          <a:picLocks noChangeAspect="1"/>
        </xdr:cNvPicPr>
      </xdr:nvPicPr>
      <xdr:blipFill>
        <a:blip xmlns:r="http://schemas.openxmlformats.org/officeDocument/2006/relationships" r:embed="rId187">
          <a:extLst>
            <a:ext uri="{28A0092B-C50C-407E-A947-70E740481C1C}">
              <a14:useLocalDpi xmlns:a14="http://schemas.microsoft.com/office/drawing/2010/main" val="0"/>
            </a:ext>
          </a:extLst>
        </a:blip>
        <a:stretch>
          <a:fillRect/>
        </a:stretch>
      </xdr:blipFill>
      <xdr:spPr>
        <a:xfrm>
          <a:off x="5229225" y="14839950"/>
          <a:ext cx="1332000" cy="1332000"/>
        </a:xfrm>
        <a:prstGeom prst="rect">
          <a:avLst/>
        </a:prstGeom>
      </xdr:spPr>
    </xdr:pic>
    <xdr:clientData/>
  </xdr:twoCellAnchor>
  <xdr:twoCellAnchor>
    <xdr:from>
      <xdr:col>8</xdr:col>
      <xdr:colOff>114300</xdr:colOff>
      <xdr:row>99</xdr:row>
      <xdr:rowOff>123825</xdr:rowOff>
    </xdr:from>
    <xdr:to>
      <xdr:col>8</xdr:col>
      <xdr:colOff>1446300</xdr:colOff>
      <xdr:row>99</xdr:row>
      <xdr:rowOff>1455825</xdr:rowOff>
    </xdr:to>
    <xdr:pic>
      <xdr:nvPicPr>
        <xdr:cNvPr id="829" name="Рисунок 828"/>
        <xdr:cNvPicPr>
          <a:picLocks noChangeAspect="1"/>
        </xdr:cNvPicPr>
      </xdr:nvPicPr>
      <xdr:blipFill>
        <a:blip xmlns:r="http://schemas.openxmlformats.org/officeDocument/2006/relationships" r:embed="rId188">
          <a:extLst>
            <a:ext uri="{28A0092B-C50C-407E-A947-70E740481C1C}">
              <a14:useLocalDpi xmlns:a14="http://schemas.microsoft.com/office/drawing/2010/main" val="0"/>
            </a:ext>
          </a:extLst>
        </a:blip>
        <a:stretch>
          <a:fillRect/>
        </a:stretch>
      </xdr:blipFill>
      <xdr:spPr>
        <a:xfrm>
          <a:off x="5229225" y="16363950"/>
          <a:ext cx="1332000" cy="1332000"/>
        </a:xfrm>
        <a:prstGeom prst="rect">
          <a:avLst/>
        </a:prstGeom>
      </xdr:spPr>
    </xdr:pic>
    <xdr:clientData/>
  </xdr:twoCellAnchor>
  <xdr:twoCellAnchor>
    <xdr:from>
      <xdr:col>8</xdr:col>
      <xdr:colOff>114300</xdr:colOff>
      <xdr:row>107</xdr:row>
      <xdr:rowOff>123825</xdr:rowOff>
    </xdr:from>
    <xdr:to>
      <xdr:col>8</xdr:col>
      <xdr:colOff>1446300</xdr:colOff>
      <xdr:row>107</xdr:row>
      <xdr:rowOff>1455825</xdr:rowOff>
    </xdr:to>
    <xdr:pic>
      <xdr:nvPicPr>
        <xdr:cNvPr id="830" name="Рисунок 829"/>
        <xdr:cNvPicPr>
          <a:picLocks noChangeAspect="1"/>
        </xdr:cNvPicPr>
      </xdr:nvPicPr>
      <xdr:blipFill>
        <a:blip xmlns:r="http://schemas.openxmlformats.org/officeDocument/2006/relationships" r:embed="rId189">
          <a:extLst>
            <a:ext uri="{28A0092B-C50C-407E-A947-70E740481C1C}">
              <a14:useLocalDpi xmlns:a14="http://schemas.microsoft.com/office/drawing/2010/main" val="0"/>
            </a:ext>
          </a:extLst>
        </a:blip>
        <a:stretch>
          <a:fillRect/>
        </a:stretch>
      </xdr:blipFill>
      <xdr:spPr>
        <a:xfrm>
          <a:off x="5229225" y="17887950"/>
          <a:ext cx="1332000" cy="1332000"/>
        </a:xfrm>
        <a:prstGeom prst="rect">
          <a:avLst/>
        </a:prstGeom>
      </xdr:spPr>
    </xdr:pic>
    <xdr:clientData/>
  </xdr:twoCellAnchor>
  <xdr:twoCellAnchor>
    <xdr:from>
      <xdr:col>8</xdr:col>
      <xdr:colOff>114300</xdr:colOff>
      <xdr:row>108</xdr:row>
      <xdr:rowOff>123825</xdr:rowOff>
    </xdr:from>
    <xdr:to>
      <xdr:col>8</xdr:col>
      <xdr:colOff>1446300</xdr:colOff>
      <xdr:row>108</xdr:row>
      <xdr:rowOff>1455825</xdr:rowOff>
    </xdr:to>
    <xdr:pic>
      <xdr:nvPicPr>
        <xdr:cNvPr id="831" name="Рисунок 830"/>
        <xdr:cNvPicPr>
          <a:picLocks noChangeAspect="1"/>
        </xdr:cNvPicPr>
      </xdr:nvPicPr>
      <xdr:blipFill>
        <a:blip xmlns:r="http://schemas.openxmlformats.org/officeDocument/2006/relationships" r:embed="rId190">
          <a:extLst>
            <a:ext uri="{28A0092B-C50C-407E-A947-70E740481C1C}">
              <a14:useLocalDpi xmlns:a14="http://schemas.microsoft.com/office/drawing/2010/main" val="0"/>
            </a:ext>
          </a:extLst>
        </a:blip>
        <a:stretch>
          <a:fillRect/>
        </a:stretch>
      </xdr:blipFill>
      <xdr:spPr>
        <a:xfrm>
          <a:off x="5229225" y="19411950"/>
          <a:ext cx="1332000" cy="1332000"/>
        </a:xfrm>
        <a:prstGeom prst="rect">
          <a:avLst/>
        </a:prstGeom>
      </xdr:spPr>
    </xdr:pic>
    <xdr:clientData/>
  </xdr:twoCellAnchor>
  <xdr:twoCellAnchor>
    <xdr:from>
      <xdr:col>8</xdr:col>
      <xdr:colOff>114300</xdr:colOff>
      <xdr:row>125</xdr:row>
      <xdr:rowOff>123825</xdr:rowOff>
    </xdr:from>
    <xdr:to>
      <xdr:col>8</xdr:col>
      <xdr:colOff>1446300</xdr:colOff>
      <xdr:row>125</xdr:row>
      <xdr:rowOff>1455825</xdr:rowOff>
    </xdr:to>
    <xdr:pic>
      <xdr:nvPicPr>
        <xdr:cNvPr id="832" name="Рисунок 831"/>
        <xdr:cNvPicPr>
          <a:picLocks noChangeAspect="1"/>
        </xdr:cNvPicPr>
      </xdr:nvPicPr>
      <xdr:blipFill>
        <a:blip xmlns:r="http://schemas.openxmlformats.org/officeDocument/2006/relationships" r:embed="rId191">
          <a:extLst>
            <a:ext uri="{28A0092B-C50C-407E-A947-70E740481C1C}">
              <a14:useLocalDpi xmlns:a14="http://schemas.microsoft.com/office/drawing/2010/main" val="0"/>
            </a:ext>
          </a:extLst>
        </a:blip>
        <a:stretch>
          <a:fillRect/>
        </a:stretch>
      </xdr:blipFill>
      <xdr:spPr>
        <a:xfrm>
          <a:off x="5229225" y="20935950"/>
          <a:ext cx="1332000" cy="1332000"/>
        </a:xfrm>
        <a:prstGeom prst="rect">
          <a:avLst/>
        </a:prstGeom>
      </xdr:spPr>
    </xdr:pic>
    <xdr:clientData/>
  </xdr:twoCellAnchor>
  <xdr:twoCellAnchor>
    <xdr:from>
      <xdr:col>8</xdr:col>
      <xdr:colOff>114300</xdr:colOff>
      <xdr:row>127</xdr:row>
      <xdr:rowOff>123825</xdr:rowOff>
    </xdr:from>
    <xdr:to>
      <xdr:col>8</xdr:col>
      <xdr:colOff>1446300</xdr:colOff>
      <xdr:row>127</xdr:row>
      <xdr:rowOff>1455825</xdr:rowOff>
    </xdr:to>
    <xdr:pic>
      <xdr:nvPicPr>
        <xdr:cNvPr id="833" name="Рисунок 832"/>
        <xdr:cNvPicPr>
          <a:picLocks noChangeAspect="1"/>
        </xdr:cNvPicPr>
      </xdr:nvPicPr>
      <xdr:blipFill>
        <a:blip xmlns:r="http://schemas.openxmlformats.org/officeDocument/2006/relationships" r:embed="rId192">
          <a:extLst>
            <a:ext uri="{28A0092B-C50C-407E-A947-70E740481C1C}">
              <a14:useLocalDpi xmlns:a14="http://schemas.microsoft.com/office/drawing/2010/main" val="0"/>
            </a:ext>
          </a:extLst>
        </a:blip>
        <a:stretch>
          <a:fillRect/>
        </a:stretch>
      </xdr:blipFill>
      <xdr:spPr>
        <a:xfrm>
          <a:off x="5229225" y="22459950"/>
          <a:ext cx="1332000" cy="1332000"/>
        </a:xfrm>
        <a:prstGeom prst="rect">
          <a:avLst/>
        </a:prstGeom>
      </xdr:spPr>
    </xdr:pic>
    <xdr:clientData/>
  </xdr:twoCellAnchor>
  <xdr:twoCellAnchor>
    <xdr:from>
      <xdr:col>8</xdr:col>
      <xdr:colOff>114300</xdr:colOff>
      <xdr:row>146</xdr:row>
      <xdr:rowOff>123825</xdr:rowOff>
    </xdr:from>
    <xdr:to>
      <xdr:col>8</xdr:col>
      <xdr:colOff>1446300</xdr:colOff>
      <xdr:row>146</xdr:row>
      <xdr:rowOff>1455825</xdr:rowOff>
    </xdr:to>
    <xdr:pic>
      <xdr:nvPicPr>
        <xdr:cNvPr id="834" name="Рисунок 833"/>
        <xdr:cNvPicPr>
          <a:picLocks noChangeAspect="1"/>
        </xdr:cNvPicPr>
      </xdr:nvPicPr>
      <xdr:blipFill>
        <a:blip xmlns:r="http://schemas.openxmlformats.org/officeDocument/2006/relationships" r:embed="rId193">
          <a:extLst>
            <a:ext uri="{28A0092B-C50C-407E-A947-70E740481C1C}">
              <a14:useLocalDpi xmlns:a14="http://schemas.microsoft.com/office/drawing/2010/main" val="0"/>
            </a:ext>
          </a:extLst>
        </a:blip>
        <a:stretch>
          <a:fillRect/>
        </a:stretch>
      </xdr:blipFill>
      <xdr:spPr>
        <a:xfrm>
          <a:off x="5229225" y="23983950"/>
          <a:ext cx="1332000" cy="1332000"/>
        </a:xfrm>
        <a:prstGeom prst="rect">
          <a:avLst/>
        </a:prstGeom>
      </xdr:spPr>
    </xdr:pic>
    <xdr:clientData/>
  </xdr:twoCellAnchor>
  <xdr:twoCellAnchor>
    <xdr:from>
      <xdr:col>8</xdr:col>
      <xdr:colOff>114300</xdr:colOff>
      <xdr:row>159</xdr:row>
      <xdr:rowOff>123825</xdr:rowOff>
    </xdr:from>
    <xdr:to>
      <xdr:col>8</xdr:col>
      <xdr:colOff>1446300</xdr:colOff>
      <xdr:row>159</xdr:row>
      <xdr:rowOff>1455825</xdr:rowOff>
    </xdr:to>
    <xdr:pic>
      <xdr:nvPicPr>
        <xdr:cNvPr id="835" name="Рисунок 834"/>
        <xdr:cNvPicPr>
          <a:picLocks noChangeAspect="1"/>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5229225" y="25507950"/>
          <a:ext cx="1332000" cy="1332000"/>
        </a:xfrm>
        <a:prstGeom prst="rect">
          <a:avLst/>
        </a:prstGeom>
      </xdr:spPr>
    </xdr:pic>
    <xdr:clientData/>
  </xdr:twoCellAnchor>
  <xdr:twoCellAnchor>
    <xdr:from>
      <xdr:col>8</xdr:col>
      <xdr:colOff>114300</xdr:colOff>
      <xdr:row>161</xdr:row>
      <xdr:rowOff>123825</xdr:rowOff>
    </xdr:from>
    <xdr:to>
      <xdr:col>8</xdr:col>
      <xdr:colOff>1446300</xdr:colOff>
      <xdr:row>161</xdr:row>
      <xdr:rowOff>1455825</xdr:rowOff>
    </xdr:to>
    <xdr:pic>
      <xdr:nvPicPr>
        <xdr:cNvPr id="836" name="Рисунок 835"/>
        <xdr:cNvPicPr>
          <a:picLocks noChangeAspect="1"/>
        </xdr:cNvPicPr>
      </xdr:nvPicPr>
      <xdr:blipFill>
        <a:blip xmlns:r="http://schemas.openxmlformats.org/officeDocument/2006/relationships" r:embed="rId195">
          <a:extLst>
            <a:ext uri="{28A0092B-C50C-407E-A947-70E740481C1C}">
              <a14:useLocalDpi xmlns:a14="http://schemas.microsoft.com/office/drawing/2010/main" val="0"/>
            </a:ext>
          </a:extLst>
        </a:blip>
        <a:stretch>
          <a:fillRect/>
        </a:stretch>
      </xdr:blipFill>
      <xdr:spPr>
        <a:xfrm>
          <a:off x="5229225" y="27031950"/>
          <a:ext cx="1332000" cy="1332000"/>
        </a:xfrm>
        <a:prstGeom prst="rect">
          <a:avLst/>
        </a:prstGeom>
      </xdr:spPr>
    </xdr:pic>
    <xdr:clientData/>
  </xdr:twoCellAnchor>
  <xdr:twoCellAnchor>
    <xdr:from>
      <xdr:col>8</xdr:col>
      <xdr:colOff>114300</xdr:colOff>
      <xdr:row>176</xdr:row>
      <xdr:rowOff>123825</xdr:rowOff>
    </xdr:from>
    <xdr:to>
      <xdr:col>8</xdr:col>
      <xdr:colOff>1446300</xdr:colOff>
      <xdr:row>176</xdr:row>
      <xdr:rowOff>1455825</xdr:rowOff>
    </xdr:to>
    <xdr:pic>
      <xdr:nvPicPr>
        <xdr:cNvPr id="837" name="Рисунок 836"/>
        <xdr:cNvPicPr>
          <a:picLocks noChangeAspect="1"/>
        </xdr:cNvPicPr>
      </xdr:nvPicPr>
      <xdr:blipFill>
        <a:blip xmlns:r="http://schemas.openxmlformats.org/officeDocument/2006/relationships" r:embed="rId196">
          <a:extLst>
            <a:ext uri="{28A0092B-C50C-407E-A947-70E740481C1C}">
              <a14:useLocalDpi xmlns:a14="http://schemas.microsoft.com/office/drawing/2010/main" val="0"/>
            </a:ext>
          </a:extLst>
        </a:blip>
        <a:stretch>
          <a:fillRect/>
        </a:stretch>
      </xdr:blipFill>
      <xdr:spPr>
        <a:xfrm>
          <a:off x="5229225" y="28555950"/>
          <a:ext cx="1332000" cy="1332000"/>
        </a:xfrm>
        <a:prstGeom prst="rect">
          <a:avLst/>
        </a:prstGeom>
      </xdr:spPr>
    </xdr:pic>
    <xdr:clientData/>
  </xdr:twoCellAnchor>
  <xdr:twoCellAnchor>
    <xdr:from>
      <xdr:col>8</xdr:col>
      <xdr:colOff>114300</xdr:colOff>
      <xdr:row>177</xdr:row>
      <xdr:rowOff>123825</xdr:rowOff>
    </xdr:from>
    <xdr:to>
      <xdr:col>8</xdr:col>
      <xdr:colOff>1446300</xdr:colOff>
      <xdr:row>177</xdr:row>
      <xdr:rowOff>1455825</xdr:rowOff>
    </xdr:to>
    <xdr:pic>
      <xdr:nvPicPr>
        <xdr:cNvPr id="838" name="Рисунок 837"/>
        <xdr:cNvPicPr>
          <a:picLocks noChangeAspect="1"/>
        </xdr:cNvPicPr>
      </xdr:nvPicPr>
      <xdr:blipFill>
        <a:blip xmlns:r="http://schemas.openxmlformats.org/officeDocument/2006/relationships" r:embed="rId197">
          <a:extLst>
            <a:ext uri="{28A0092B-C50C-407E-A947-70E740481C1C}">
              <a14:useLocalDpi xmlns:a14="http://schemas.microsoft.com/office/drawing/2010/main" val="0"/>
            </a:ext>
          </a:extLst>
        </a:blip>
        <a:stretch>
          <a:fillRect/>
        </a:stretch>
      </xdr:blipFill>
      <xdr:spPr>
        <a:xfrm>
          <a:off x="5229225" y="30079950"/>
          <a:ext cx="1332000" cy="1332000"/>
        </a:xfrm>
        <a:prstGeom prst="rect">
          <a:avLst/>
        </a:prstGeom>
      </xdr:spPr>
    </xdr:pic>
    <xdr:clientData/>
  </xdr:twoCellAnchor>
  <xdr:twoCellAnchor>
    <xdr:from>
      <xdr:col>8</xdr:col>
      <xdr:colOff>114300</xdr:colOff>
      <xdr:row>186</xdr:row>
      <xdr:rowOff>123825</xdr:rowOff>
    </xdr:from>
    <xdr:to>
      <xdr:col>8</xdr:col>
      <xdr:colOff>1446300</xdr:colOff>
      <xdr:row>186</xdr:row>
      <xdr:rowOff>1455825</xdr:rowOff>
    </xdr:to>
    <xdr:pic>
      <xdr:nvPicPr>
        <xdr:cNvPr id="839" name="Рисунок 838"/>
        <xdr:cNvPicPr>
          <a:picLocks noChangeAspect="1"/>
        </xdr:cNvPicPr>
      </xdr:nvPicPr>
      <xdr:blipFill>
        <a:blip xmlns:r="http://schemas.openxmlformats.org/officeDocument/2006/relationships" r:embed="rId198">
          <a:extLst>
            <a:ext uri="{28A0092B-C50C-407E-A947-70E740481C1C}">
              <a14:useLocalDpi xmlns:a14="http://schemas.microsoft.com/office/drawing/2010/main" val="0"/>
            </a:ext>
          </a:extLst>
        </a:blip>
        <a:stretch>
          <a:fillRect/>
        </a:stretch>
      </xdr:blipFill>
      <xdr:spPr>
        <a:xfrm>
          <a:off x="5229225" y="31603950"/>
          <a:ext cx="1332000" cy="1332000"/>
        </a:xfrm>
        <a:prstGeom prst="rect">
          <a:avLst/>
        </a:prstGeom>
      </xdr:spPr>
    </xdr:pic>
    <xdr:clientData/>
  </xdr:twoCellAnchor>
  <xdr:twoCellAnchor>
    <xdr:from>
      <xdr:col>8</xdr:col>
      <xdr:colOff>114300</xdr:colOff>
      <xdr:row>187</xdr:row>
      <xdr:rowOff>123825</xdr:rowOff>
    </xdr:from>
    <xdr:to>
      <xdr:col>8</xdr:col>
      <xdr:colOff>1446300</xdr:colOff>
      <xdr:row>187</xdr:row>
      <xdr:rowOff>1455825</xdr:rowOff>
    </xdr:to>
    <xdr:pic>
      <xdr:nvPicPr>
        <xdr:cNvPr id="840" name="Рисунок 839"/>
        <xdr:cNvPicPr>
          <a:picLocks noChangeAspect="1"/>
        </xdr:cNvPicPr>
      </xdr:nvPicPr>
      <xdr:blipFill>
        <a:blip xmlns:r="http://schemas.openxmlformats.org/officeDocument/2006/relationships" r:embed="rId199">
          <a:extLst>
            <a:ext uri="{28A0092B-C50C-407E-A947-70E740481C1C}">
              <a14:useLocalDpi xmlns:a14="http://schemas.microsoft.com/office/drawing/2010/main" val="0"/>
            </a:ext>
          </a:extLst>
        </a:blip>
        <a:stretch>
          <a:fillRect/>
        </a:stretch>
      </xdr:blipFill>
      <xdr:spPr>
        <a:xfrm>
          <a:off x="5229225" y="33127950"/>
          <a:ext cx="1332000" cy="1332000"/>
        </a:xfrm>
        <a:prstGeom prst="rect">
          <a:avLst/>
        </a:prstGeom>
      </xdr:spPr>
    </xdr:pic>
    <xdr:clientData/>
  </xdr:twoCellAnchor>
  <xdr:twoCellAnchor>
    <xdr:from>
      <xdr:col>8</xdr:col>
      <xdr:colOff>114300</xdr:colOff>
      <xdr:row>192</xdr:row>
      <xdr:rowOff>123822</xdr:rowOff>
    </xdr:from>
    <xdr:to>
      <xdr:col>8</xdr:col>
      <xdr:colOff>1446300</xdr:colOff>
      <xdr:row>192</xdr:row>
      <xdr:rowOff>1455822</xdr:rowOff>
    </xdr:to>
    <xdr:pic>
      <xdr:nvPicPr>
        <xdr:cNvPr id="841" name="Рисунок 840"/>
        <xdr:cNvPicPr>
          <a:picLocks noChangeAspect="1"/>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5229225" y="34651947"/>
          <a:ext cx="1332000" cy="1332000"/>
        </a:xfrm>
        <a:prstGeom prst="rect">
          <a:avLst/>
        </a:prstGeom>
      </xdr:spPr>
    </xdr:pic>
    <xdr:clientData/>
  </xdr:twoCellAnchor>
  <xdr:twoCellAnchor>
    <xdr:from>
      <xdr:col>8</xdr:col>
      <xdr:colOff>114300</xdr:colOff>
      <xdr:row>193</xdr:row>
      <xdr:rowOff>123822</xdr:rowOff>
    </xdr:from>
    <xdr:to>
      <xdr:col>8</xdr:col>
      <xdr:colOff>1446300</xdr:colOff>
      <xdr:row>193</xdr:row>
      <xdr:rowOff>1455822</xdr:rowOff>
    </xdr:to>
    <xdr:pic>
      <xdr:nvPicPr>
        <xdr:cNvPr id="842" name="Рисунок 841"/>
        <xdr:cNvPicPr>
          <a:picLocks noChangeAspect="1"/>
        </xdr:cNvPicPr>
      </xdr:nvPicPr>
      <xdr:blipFill>
        <a:blip xmlns:r="http://schemas.openxmlformats.org/officeDocument/2006/relationships" r:embed="rId201">
          <a:extLst>
            <a:ext uri="{28A0092B-C50C-407E-A947-70E740481C1C}">
              <a14:useLocalDpi xmlns:a14="http://schemas.microsoft.com/office/drawing/2010/main" val="0"/>
            </a:ext>
          </a:extLst>
        </a:blip>
        <a:stretch>
          <a:fillRect/>
        </a:stretch>
      </xdr:blipFill>
      <xdr:spPr>
        <a:xfrm>
          <a:off x="5229225" y="36175947"/>
          <a:ext cx="1332000" cy="1332000"/>
        </a:xfrm>
        <a:prstGeom prst="rect">
          <a:avLst/>
        </a:prstGeom>
      </xdr:spPr>
    </xdr:pic>
    <xdr:clientData/>
  </xdr:twoCellAnchor>
  <xdr:twoCellAnchor>
    <xdr:from>
      <xdr:col>8</xdr:col>
      <xdr:colOff>114300</xdr:colOff>
      <xdr:row>194</xdr:row>
      <xdr:rowOff>123822</xdr:rowOff>
    </xdr:from>
    <xdr:to>
      <xdr:col>8</xdr:col>
      <xdr:colOff>1446300</xdr:colOff>
      <xdr:row>194</xdr:row>
      <xdr:rowOff>1455822</xdr:rowOff>
    </xdr:to>
    <xdr:pic>
      <xdr:nvPicPr>
        <xdr:cNvPr id="843" name="Рисунок 842"/>
        <xdr:cNvPicPr>
          <a:picLocks noChangeAspect="1"/>
        </xdr:cNvPicPr>
      </xdr:nvPicPr>
      <xdr:blipFill>
        <a:blip xmlns:r="http://schemas.openxmlformats.org/officeDocument/2006/relationships" r:embed="rId202">
          <a:extLst>
            <a:ext uri="{28A0092B-C50C-407E-A947-70E740481C1C}">
              <a14:useLocalDpi xmlns:a14="http://schemas.microsoft.com/office/drawing/2010/main" val="0"/>
            </a:ext>
          </a:extLst>
        </a:blip>
        <a:stretch>
          <a:fillRect/>
        </a:stretch>
      </xdr:blipFill>
      <xdr:spPr>
        <a:xfrm>
          <a:off x="5229225" y="37699947"/>
          <a:ext cx="1332000" cy="1332000"/>
        </a:xfrm>
        <a:prstGeom prst="rect">
          <a:avLst/>
        </a:prstGeom>
      </xdr:spPr>
    </xdr:pic>
    <xdr:clientData/>
  </xdr:twoCellAnchor>
  <xdr:twoCellAnchor>
    <xdr:from>
      <xdr:col>8</xdr:col>
      <xdr:colOff>114300</xdr:colOff>
      <xdr:row>216</xdr:row>
      <xdr:rowOff>123822</xdr:rowOff>
    </xdr:from>
    <xdr:to>
      <xdr:col>8</xdr:col>
      <xdr:colOff>1446300</xdr:colOff>
      <xdr:row>216</xdr:row>
      <xdr:rowOff>1455822</xdr:rowOff>
    </xdr:to>
    <xdr:pic>
      <xdr:nvPicPr>
        <xdr:cNvPr id="844" name="Рисунок 843"/>
        <xdr:cNvPicPr>
          <a:picLocks noChangeAspect="1"/>
        </xdr:cNvPicPr>
      </xdr:nvPicPr>
      <xdr:blipFill>
        <a:blip xmlns:r="http://schemas.openxmlformats.org/officeDocument/2006/relationships" r:embed="rId203">
          <a:extLst>
            <a:ext uri="{28A0092B-C50C-407E-A947-70E740481C1C}">
              <a14:useLocalDpi xmlns:a14="http://schemas.microsoft.com/office/drawing/2010/main" val="0"/>
            </a:ext>
          </a:extLst>
        </a:blip>
        <a:stretch>
          <a:fillRect/>
        </a:stretch>
      </xdr:blipFill>
      <xdr:spPr>
        <a:xfrm>
          <a:off x="5229225" y="39223947"/>
          <a:ext cx="1332000" cy="1332000"/>
        </a:xfrm>
        <a:prstGeom prst="rect">
          <a:avLst/>
        </a:prstGeom>
      </xdr:spPr>
    </xdr:pic>
    <xdr:clientData/>
  </xdr:twoCellAnchor>
  <xdr:twoCellAnchor>
    <xdr:from>
      <xdr:col>8</xdr:col>
      <xdr:colOff>114300</xdr:colOff>
      <xdr:row>228</xdr:row>
      <xdr:rowOff>123822</xdr:rowOff>
    </xdr:from>
    <xdr:to>
      <xdr:col>8</xdr:col>
      <xdr:colOff>1446300</xdr:colOff>
      <xdr:row>228</xdr:row>
      <xdr:rowOff>1455822</xdr:rowOff>
    </xdr:to>
    <xdr:pic>
      <xdr:nvPicPr>
        <xdr:cNvPr id="845" name="Рисунок 844"/>
        <xdr:cNvPicPr>
          <a:picLocks noChangeAspect="1"/>
        </xdr:cNvPicPr>
      </xdr:nvPicPr>
      <xdr:blipFill>
        <a:blip xmlns:r="http://schemas.openxmlformats.org/officeDocument/2006/relationships" r:embed="rId204">
          <a:extLst>
            <a:ext uri="{28A0092B-C50C-407E-A947-70E740481C1C}">
              <a14:useLocalDpi xmlns:a14="http://schemas.microsoft.com/office/drawing/2010/main" val="0"/>
            </a:ext>
          </a:extLst>
        </a:blip>
        <a:stretch>
          <a:fillRect/>
        </a:stretch>
      </xdr:blipFill>
      <xdr:spPr>
        <a:xfrm>
          <a:off x="5229225" y="40747947"/>
          <a:ext cx="1332000" cy="1332000"/>
        </a:xfrm>
        <a:prstGeom prst="rect">
          <a:avLst/>
        </a:prstGeom>
      </xdr:spPr>
    </xdr:pic>
    <xdr:clientData/>
  </xdr:twoCellAnchor>
  <xdr:twoCellAnchor>
    <xdr:from>
      <xdr:col>8</xdr:col>
      <xdr:colOff>114300</xdr:colOff>
      <xdr:row>230</xdr:row>
      <xdr:rowOff>123822</xdr:rowOff>
    </xdr:from>
    <xdr:to>
      <xdr:col>8</xdr:col>
      <xdr:colOff>1446300</xdr:colOff>
      <xdr:row>230</xdr:row>
      <xdr:rowOff>1455822</xdr:rowOff>
    </xdr:to>
    <xdr:pic>
      <xdr:nvPicPr>
        <xdr:cNvPr id="846" name="Рисунок 845"/>
        <xdr:cNvPicPr>
          <a:picLocks noChangeAspect="1"/>
        </xdr:cNvPicPr>
      </xdr:nvPicPr>
      <xdr:blipFill>
        <a:blip xmlns:r="http://schemas.openxmlformats.org/officeDocument/2006/relationships" r:embed="rId205">
          <a:extLst>
            <a:ext uri="{28A0092B-C50C-407E-A947-70E740481C1C}">
              <a14:useLocalDpi xmlns:a14="http://schemas.microsoft.com/office/drawing/2010/main" val="0"/>
            </a:ext>
          </a:extLst>
        </a:blip>
        <a:stretch>
          <a:fillRect/>
        </a:stretch>
      </xdr:blipFill>
      <xdr:spPr>
        <a:xfrm>
          <a:off x="5229225" y="42271947"/>
          <a:ext cx="1332000" cy="1332000"/>
        </a:xfrm>
        <a:prstGeom prst="rect">
          <a:avLst/>
        </a:prstGeom>
      </xdr:spPr>
    </xdr:pic>
    <xdr:clientData/>
  </xdr:twoCellAnchor>
  <xdr:twoCellAnchor>
    <xdr:from>
      <xdr:col>8</xdr:col>
      <xdr:colOff>114300</xdr:colOff>
      <xdr:row>261</xdr:row>
      <xdr:rowOff>123822</xdr:rowOff>
    </xdr:from>
    <xdr:to>
      <xdr:col>8</xdr:col>
      <xdr:colOff>1446300</xdr:colOff>
      <xdr:row>261</xdr:row>
      <xdr:rowOff>1455822</xdr:rowOff>
    </xdr:to>
    <xdr:pic>
      <xdr:nvPicPr>
        <xdr:cNvPr id="847" name="Рисунок 846"/>
        <xdr:cNvPicPr>
          <a:picLocks noChangeAspect="1"/>
        </xdr:cNvPicPr>
      </xdr:nvPicPr>
      <xdr:blipFill>
        <a:blip xmlns:r="http://schemas.openxmlformats.org/officeDocument/2006/relationships" r:embed="rId206">
          <a:extLst>
            <a:ext uri="{28A0092B-C50C-407E-A947-70E740481C1C}">
              <a14:useLocalDpi xmlns:a14="http://schemas.microsoft.com/office/drawing/2010/main" val="0"/>
            </a:ext>
          </a:extLst>
        </a:blip>
        <a:stretch>
          <a:fillRect/>
        </a:stretch>
      </xdr:blipFill>
      <xdr:spPr>
        <a:xfrm>
          <a:off x="5229225" y="43795947"/>
          <a:ext cx="1332000" cy="1332000"/>
        </a:xfrm>
        <a:prstGeom prst="rect">
          <a:avLst/>
        </a:prstGeom>
      </xdr:spPr>
    </xdr:pic>
    <xdr:clientData/>
  </xdr:twoCellAnchor>
  <xdr:twoCellAnchor>
    <xdr:from>
      <xdr:col>8</xdr:col>
      <xdr:colOff>114300</xdr:colOff>
      <xdr:row>265</xdr:row>
      <xdr:rowOff>123822</xdr:rowOff>
    </xdr:from>
    <xdr:to>
      <xdr:col>8</xdr:col>
      <xdr:colOff>1446300</xdr:colOff>
      <xdr:row>265</xdr:row>
      <xdr:rowOff>1455822</xdr:rowOff>
    </xdr:to>
    <xdr:pic>
      <xdr:nvPicPr>
        <xdr:cNvPr id="848" name="Рисунок 847"/>
        <xdr:cNvPicPr>
          <a:picLocks noChangeAspect="1"/>
        </xdr:cNvPicPr>
      </xdr:nvPicPr>
      <xdr:blipFill>
        <a:blip xmlns:r="http://schemas.openxmlformats.org/officeDocument/2006/relationships" r:embed="rId207">
          <a:extLst>
            <a:ext uri="{28A0092B-C50C-407E-A947-70E740481C1C}">
              <a14:useLocalDpi xmlns:a14="http://schemas.microsoft.com/office/drawing/2010/main" val="0"/>
            </a:ext>
          </a:extLst>
        </a:blip>
        <a:stretch>
          <a:fillRect/>
        </a:stretch>
      </xdr:blipFill>
      <xdr:spPr>
        <a:xfrm>
          <a:off x="5229225" y="45319947"/>
          <a:ext cx="1332000" cy="1332000"/>
        </a:xfrm>
        <a:prstGeom prst="rect">
          <a:avLst/>
        </a:prstGeom>
      </xdr:spPr>
    </xdr:pic>
    <xdr:clientData/>
  </xdr:twoCellAnchor>
  <xdr:twoCellAnchor>
    <xdr:from>
      <xdr:col>8</xdr:col>
      <xdr:colOff>114300</xdr:colOff>
      <xdr:row>284</xdr:row>
      <xdr:rowOff>123822</xdr:rowOff>
    </xdr:from>
    <xdr:to>
      <xdr:col>8</xdr:col>
      <xdr:colOff>1446300</xdr:colOff>
      <xdr:row>284</xdr:row>
      <xdr:rowOff>1455822</xdr:rowOff>
    </xdr:to>
    <xdr:pic>
      <xdr:nvPicPr>
        <xdr:cNvPr id="849" name="Рисунок 848"/>
        <xdr:cNvPicPr>
          <a:picLocks noChangeAspect="1"/>
        </xdr:cNvPicPr>
      </xdr:nvPicPr>
      <xdr:blipFill>
        <a:blip xmlns:r="http://schemas.openxmlformats.org/officeDocument/2006/relationships" r:embed="rId208">
          <a:extLst>
            <a:ext uri="{28A0092B-C50C-407E-A947-70E740481C1C}">
              <a14:useLocalDpi xmlns:a14="http://schemas.microsoft.com/office/drawing/2010/main" val="0"/>
            </a:ext>
          </a:extLst>
        </a:blip>
        <a:stretch>
          <a:fillRect/>
        </a:stretch>
      </xdr:blipFill>
      <xdr:spPr>
        <a:xfrm>
          <a:off x="5229225" y="46843947"/>
          <a:ext cx="1332000" cy="1332000"/>
        </a:xfrm>
        <a:prstGeom prst="rect">
          <a:avLst/>
        </a:prstGeom>
      </xdr:spPr>
    </xdr:pic>
    <xdr:clientData/>
  </xdr:twoCellAnchor>
  <xdr:twoCellAnchor>
    <xdr:from>
      <xdr:col>8</xdr:col>
      <xdr:colOff>114300</xdr:colOff>
      <xdr:row>321</xdr:row>
      <xdr:rowOff>123822</xdr:rowOff>
    </xdr:from>
    <xdr:to>
      <xdr:col>8</xdr:col>
      <xdr:colOff>1446300</xdr:colOff>
      <xdr:row>321</xdr:row>
      <xdr:rowOff>1455822</xdr:rowOff>
    </xdr:to>
    <xdr:pic>
      <xdr:nvPicPr>
        <xdr:cNvPr id="850" name="Рисунок 849"/>
        <xdr:cNvPicPr>
          <a:picLocks noChangeAspect="1"/>
        </xdr:cNvPicPr>
      </xdr:nvPicPr>
      <xdr:blipFill>
        <a:blip xmlns:r="http://schemas.openxmlformats.org/officeDocument/2006/relationships" r:embed="rId209">
          <a:extLst>
            <a:ext uri="{28A0092B-C50C-407E-A947-70E740481C1C}">
              <a14:useLocalDpi xmlns:a14="http://schemas.microsoft.com/office/drawing/2010/main" val="0"/>
            </a:ext>
          </a:extLst>
        </a:blip>
        <a:stretch>
          <a:fillRect/>
        </a:stretch>
      </xdr:blipFill>
      <xdr:spPr>
        <a:xfrm>
          <a:off x="5229225" y="48367947"/>
          <a:ext cx="1332000" cy="1332000"/>
        </a:xfrm>
        <a:prstGeom prst="rect">
          <a:avLst/>
        </a:prstGeom>
      </xdr:spPr>
    </xdr:pic>
    <xdr:clientData/>
  </xdr:twoCellAnchor>
  <xdr:twoCellAnchor>
    <xdr:from>
      <xdr:col>8</xdr:col>
      <xdr:colOff>114300</xdr:colOff>
      <xdr:row>322</xdr:row>
      <xdr:rowOff>123822</xdr:rowOff>
    </xdr:from>
    <xdr:to>
      <xdr:col>8</xdr:col>
      <xdr:colOff>1446300</xdr:colOff>
      <xdr:row>322</xdr:row>
      <xdr:rowOff>1455822</xdr:rowOff>
    </xdr:to>
    <xdr:pic>
      <xdr:nvPicPr>
        <xdr:cNvPr id="851" name="Рисунок 850"/>
        <xdr:cNvPicPr>
          <a:picLocks noChangeAspect="1"/>
        </xdr:cNvPicPr>
      </xdr:nvPicPr>
      <xdr:blipFill>
        <a:blip xmlns:r="http://schemas.openxmlformats.org/officeDocument/2006/relationships" r:embed="rId210">
          <a:extLst>
            <a:ext uri="{28A0092B-C50C-407E-A947-70E740481C1C}">
              <a14:useLocalDpi xmlns:a14="http://schemas.microsoft.com/office/drawing/2010/main" val="0"/>
            </a:ext>
          </a:extLst>
        </a:blip>
        <a:stretch>
          <a:fillRect/>
        </a:stretch>
      </xdr:blipFill>
      <xdr:spPr>
        <a:xfrm>
          <a:off x="5229225" y="49891947"/>
          <a:ext cx="1332000" cy="1332000"/>
        </a:xfrm>
        <a:prstGeom prst="rect">
          <a:avLst/>
        </a:prstGeom>
      </xdr:spPr>
    </xdr:pic>
    <xdr:clientData/>
  </xdr:twoCellAnchor>
  <xdr:twoCellAnchor>
    <xdr:from>
      <xdr:col>8</xdr:col>
      <xdr:colOff>114300</xdr:colOff>
      <xdr:row>331</xdr:row>
      <xdr:rowOff>123822</xdr:rowOff>
    </xdr:from>
    <xdr:to>
      <xdr:col>8</xdr:col>
      <xdr:colOff>1446300</xdr:colOff>
      <xdr:row>331</xdr:row>
      <xdr:rowOff>1455822</xdr:rowOff>
    </xdr:to>
    <xdr:pic>
      <xdr:nvPicPr>
        <xdr:cNvPr id="852" name="Рисунок 851"/>
        <xdr:cNvPicPr>
          <a:picLocks noChangeAspect="1"/>
        </xdr:cNvPicPr>
      </xdr:nvPicPr>
      <xdr:blipFill>
        <a:blip xmlns:r="http://schemas.openxmlformats.org/officeDocument/2006/relationships" r:embed="rId211">
          <a:extLst>
            <a:ext uri="{28A0092B-C50C-407E-A947-70E740481C1C}">
              <a14:useLocalDpi xmlns:a14="http://schemas.microsoft.com/office/drawing/2010/main" val="0"/>
            </a:ext>
          </a:extLst>
        </a:blip>
        <a:stretch>
          <a:fillRect/>
        </a:stretch>
      </xdr:blipFill>
      <xdr:spPr>
        <a:xfrm>
          <a:off x="5229225" y="51415947"/>
          <a:ext cx="1332000" cy="1332000"/>
        </a:xfrm>
        <a:prstGeom prst="rect">
          <a:avLst/>
        </a:prstGeom>
      </xdr:spPr>
    </xdr:pic>
    <xdr:clientData/>
  </xdr:twoCellAnchor>
  <xdr:twoCellAnchor>
    <xdr:from>
      <xdr:col>8</xdr:col>
      <xdr:colOff>114300</xdr:colOff>
      <xdr:row>353</xdr:row>
      <xdr:rowOff>123825</xdr:rowOff>
    </xdr:from>
    <xdr:to>
      <xdr:col>8</xdr:col>
      <xdr:colOff>1446300</xdr:colOff>
      <xdr:row>353</xdr:row>
      <xdr:rowOff>1455825</xdr:rowOff>
    </xdr:to>
    <xdr:pic>
      <xdr:nvPicPr>
        <xdr:cNvPr id="853" name="Рисунок 852"/>
        <xdr:cNvPicPr>
          <a:picLocks noChangeAspect="1"/>
        </xdr:cNvPicPr>
      </xdr:nvPicPr>
      <xdr:blipFill>
        <a:blip xmlns:r="http://schemas.openxmlformats.org/officeDocument/2006/relationships" r:embed="rId212">
          <a:extLst>
            <a:ext uri="{28A0092B-C50C-407E-A947-70E740481C1C}">
              <a14:useLocalDpi xmlns:a14="http://schemas.microsoft.com/office/drawing/2010/main" val="0"/>
            </a:ext>
          </a:extLst>
        </a:blip>
        <a:stretch>
          <a:fillRect/>
        </a:stretch>
      </xdr:blipFill>
      <xdr:spPr>
        <a:xfrm>
          <a:off x="5229225" y="52939950"/>
          <a:ext cx="1332000" cy="1332000"/>
        </a:xfrm>
        <a:prstGeom prst="rect">
          <a:avLst/>
        </a:prstGeom>
      </xdr:spPr>
    </xdr:pic>
    <xdr:clientData/>
  </xdr:twoCellAnchor>
  <xdr:twoCellAnchor>
    <xdr:from>
      <xdr:col>8</xdr:col>
      <xdr:colOff>114300</xdr:colOff>
      <xdr:row>356</xdr:row>
      <xdr:rowOff>123825</xdr:rowOff>
    </xdr:from>
    <xdr:to>
      <xdr:col>8</xdr:col>
      <xdr:colOff>1446300</xdr:colOff>
      <xdr:row>356</xdr:row>
      <xdr:rowOff>1455825</xdr:rowOff>
    </xdr:to>
    <xdr:pic>
      <xdr:nvPicPr>
        <xdr:cNvPr id="854" name="Рисунок 853"/>
        <xdr:cNvPicPr>
          <a:picLocks noChangeAspect="1"/>
        </xdr:cNvPicPr>
      </xdr:nvPicPr>
      <xdr:blipFill>
        <a:blip xmlns:r="http://schemas.openxmlformats.org/officeDocument/2006/relationships" r:embed="rId213">
          <a:extLst>
            <a:ext uri="{28A0092B-C50C-407E-A947-70E740481C1C}">
              <a14:useLocalDpi xmlns:a14="http://schemas.microsoft.com/office/drawing/2010/main" val="0"/>
            </a:ext>
          </a:extLst>
        </a:blip>
        <a:stretch>
          <a:fillRect/>
        </a:stretch>
      </xdr:blipFill>
      <xdr:spPr>
        <a:xfrm>
          <a:off x="5229225" y="54463950"/>
          <a:ext cx="1332000" cy="1332000"/>
        </a:xfrm>
        <a:prstGeom prst="rect">
          <a:avLst/>
        </a:prstGeom>
      </xdr:spPr>
    </xdr:pic>
    <xdr:clientData/>
  </xdr:twoCellAnchor>
  <xdr:twoCellAnchor>
    <xdr:from>
      <xdr:col>8</xdr:col>
      <xdr:colOff>114300</xdr:colOff>
      <xdr:row>367</xdr:row>
      <xdr:rowOff>123825</xdr:rowOff>
    </xdr:from>
    <xdr:to>
      <xdr:col>8</xdr:col>
      <xdr:colOff>1446300</xdr:colOff>
      <xdr:row>367</xdr:row>
      <xdr:rowOff>1455825</xdr:rowOff>
    </xdr:to>
    <xdr:pic>
      <xdr:nvPicPr>
        <xdr:cNvPr id="855" name="Рисунок 854"/>
        <xdr:cNvPicPr>
          <a:picLocks noChangeAspect="1"/>
        </xdr:cNvPicPr>
      </xdr:nvPicPr>
      <xdr:blipFill>
        <a:blip xmlns:r="http://schemas.openxmlformats.org/officeDocument/2006/relationships" r:embed="rId214">
          <a:extLst>
            <a:ext uri="{28A0092B-C50C-407E-A947-70E740481C1C}">
              <a14:useLocalDpi xmlns:a14="http://schemas.microsoft.com/office/drawing/2010/main" val="0"/>
            </a:ext>
          </a:extLst>
        </a:blip>
        <a:stretch>
          <a:fillRect/>
        </a:stretch>
      </xdr:blipFill>
      <xdr:spPr>
        <a:xfrm>
          <a:off x="5229225" y="55987950"/>
          <a:ext cx="1332000" cy="1332000"/>
        </a:xfrm>
        <a:prstGeom prst="rect">
          <a:avLst/>
        </a:prstGeom>
      </xdr:spPr>
    </xdr:pic>
    <xdr:clientData/>
  </xdr:twoCellAnchor>
  <xdr:twoCellAnchor>
    <xdr:from>
      <xdr:col>8</xdr:col>
      <xdr:colOff>114300</xdr:colOff>
      <xdr:row>369</xdr:row>
      <xdr:rowOff>123825</xdr:rowOff>
    </xdr:from>
    <xdr:to>
      <xdr:col>8</xdr:col>
      <xdr:colOff>1446300</xdr:colOff>
      <xdr:row>369</xdr:row>
      <xdr:rowOff>1455825</xdr:rowOff>
    </xdr:to>
    <xdr:pic>
      <xdr:nvPicPr>
        <xdr:cNvPr id="856" name="Рисунок 855"/>
        <xdr:cNvPicPr>
          <a:picLocks noChangeAspect="1"/>
        </xdr:cNvPicPr>
      </xdr:nvPicPr>
      <xdr:blipFill>
        <a:blip xmlns:r="http://schemas.openxmlformats.org/officeDocument/2006/relationships" r:embed="rId215">
          <a:extLst>
            <a:ext uri="{28A0092B-C50C-407E-A947-70E740481C1C}">
              <a14:useLocalDpi xmlns:a14="http://schemas.microsoft.com/office/drawing/2010/main" val="0"/>
            </a:ext>
          </a:extLst>
        </a:blip>
        <a:stretch>
          <a:fillRect/>
        </a:stretch>
      </xdr:blipFill>
      <xdr:spPr>
        <a:xfrm>
          <a:off x="5229225" y="57511950"/>
          <a:ext cx="1332000" cy="1332000"/>
        </a:xfrm>
        <a:prstGeom prst="rect">
          <a:avLst/>
        </a:prstGeom>
      </xdr:spPr>
    </xdr:pic>
    <xdr:clientData/>
  </xdr:twoCellAnchor>
  <xdr:twoCellAnchor>
    <xdr:from>
      <xdr:col>8</xdr:col>
      <xdr:colOff>114300</xdr:colOff>
      <xdr:row>377</xdr:row>
      <xdr:rowOff>123825</xdr:rowOff>
    </xdr:from>
    <xdr:to>
      <xdr:col>8</xdr:col>
      <xdr:colOff>1446300</xdr:colOff>
      <xdr:row>377</xdr:row>
      <xdr:rowOff>1455825</xdr:rowOff>
    </xdr:to>
    <xdr:pic>
      <xdr:nvPicPr>
        <xdr:cNvPr id="857" name="Рисунок 856"/>
        <xdr:cNvPicPr>
          <a:picLocks noChangeAspect="1"/>
        </xdr:cNvPicPr>
      </xdr:nvPicPr>
      <xdr:blipFill>
        <a:blip xmlns:r="http://schemas.openxmlformats.org/officeDocument/2006/relationships" r:embed="rId216">
          <a:extLst>
            <a:ext uri="{28A0092B-C50C-407E-A947-70E740481C1C}">
              <a14:useLocalDpi xmlns:a14="http://schemas.microsoft.com/office/drawing/2010/main" val="0"/>
            </a:ext>
          </a:extLst>
        </a:blip>
        <a:stretch>
          <a:fillRect/>
        </a:stretch>
      </xdr:blipFill>
      <xdr:spPr>
        <a:xfrm>
          <a:off x="5229225" y="59035950"/>
          <a:ext cx="1332000" cy="1332000"/>
        </a:xfrm>
        <a:prstGeom prst="rect">
          <a:avLst/>
        </a:prstGeom>
      </xdr:spPr>
    </xdr:pic>
    <xdr:clientData/>
  </xdr:twoCellAnchor>
  <xdr:twoCellAnchor>
    <xdr:from>
      <xdr:col>8</xdr:col>
      <xdr:colOff>114300</xdr:colOff>
      <xdr:row>383</xdr:row>
      <xdr:rowOff>123825</xdr:rowOff>
    </xdr:from>
    <xdr:to>
      <xdr:col>8</xdr:col>
      <xdr:colOff>1446300</xdr:colOff>
      <xdr:row>383</xdr:row>
      <xdr:rowOff>1455825</xdr:rowOff>
    </xdr:to>
    <xdr:pic>
      <xdr:nvPicPr>
        <xdr:cNvPr id="858" name="Рисунок 857"/>
        <xdr:cNvPicPr>
          <a:picLocks noChangeAspect="1"/>
        </xdr:cNvPicPr>
      </xdr:nvPicPr>
      <xdr:blipFill>
        <a:blip xmlns:r="http://schemas.openxmlformats.org/officeDocument/2006/relationships" r:embed="rId217">
          <a:extLst>
            <a:ext uri="{28A0092B-C50C-407E-A947-70E740481C1C}">
              <a14:useLocalDpi xmlns:a14="http://schemas.microsoft.com/office/drawing/2010/main" val="0"/>
            </a:ext>
          </a:extLst>
        </a:blip>
        <a:stretch>
          <a:fillRect/>
        </a:stretch>
      </xdr:blipFill>
      <xdr:spPr>
        <a:xfrm>
          <a:off x="5229225" y="60559950"/>
          <a:ext cx="1332000" cy="1332000"/>
        </a:xfrm>
        <a:prstGeom prst="rect">
          <a:avLst/>
        </a:prstGeom>
      </xdr:spPr>
    </xdr:pic>
    <xdr:clientData/>
  </xdr:twoCellAnchor>
  <xdr:twoCellAnchor>
    <xdr:from>
      <xdr:col>8</xdr:col>
      <xdr:colOff>114300</xdr:colOff>
      <xdr:row>385</xdr:row>
      <xdr:rowOff>123825</xdr:rowOff>
    </xdr:from>
    <xdr:to>
      <xdr:col>8</xdr:col>
      <xdr:colOff>1446300</xdr:colOff>
      <xdr:row>385</xdr:row>
      <xdr:rowOff>1455825</xdr:rowOff>
    </xdr:to>
    <xdr:pic>
      <xdr:nvPicPr>
        <xdr:cNvPr id="859" name="Рисунок 858"/>
        <xdr:cNvPicPr>
          <a:picLocks noChangeAspect="1"/>
        </xdr:cNvPicPr>
      </xdr:nvPicPr>
      <xdr:blipFill>
        <a:blip xmlns:r="http://schemas.openxmlformats.org/officeDocument/2006/relationships" r:embed="rId218">
          <a:extLst>
            <a:ext uri="{28A0092B-C50C-407E-A947-70E740481C1C}">
              <a14:useLocalDpi xmlns:a14="http://schemas.microsoft.com/office/drawing/2010/main" val="0"/>
            </a:ext>
          </a:extLst>
        </a:blip>
        <a:stretch>
          <a:fillRect/>
        </a:stretch>
      </xdr:blipFill>
      <xdr:spPr>
        <a:xfrm>
          <a:off x="5229225" y="62083950"/>
          <a:ext cx="1332000" cy="1332000"/>
        </a:xfrm>
        <a:prstGeom prst="rect">
          <a:avLst/>
        </a:prstGeom>
      </xdr:spPr>
    </xdr:pic>
    <xdr:clientData/>
  </xdr:twoCellAnchor>
  <xdr:twoCellAnchor>
    <xdr:from>
      <xdr:col>8</xdr:col>
      <xdr:colOff>114300</xdr:colOff>
      <xdr:row>415</xdr:row>
      <xdr:rowOff>123825</xdr:rowOff>
    </xdr:from>
    <xdr:to>
      <xdr:col>8</xdr:col>
      <xdr:colOff>1446300</xdr:colOff>
      <xdr:row>415</xdr:row>
      <xdr:rowOff>1455825</xdr:rowOff>
    </xdr:to>
    <xdr:pic>
      <xdr:nvPicPr>
        <xdr:cNvPr id="860" name="Рисунок 859"/>
        <xdr:cNvPicPr>
          <a:picLocks noChangeAspect="1"/>
        </xdr:cNvPicPr>
      </xdr:nvPicPr>
      <xdr:blipFill>
        <a:blip xmlns:r="http://schemas.openxmlformats.org/officeDocument/2006/relationships" r:embed="rId219">
          <a:extLst>
            <a:ext uri="{28A0092B-C50C-407E-A947-70E740481C1C}">
              <a14:useLocalDpi xmlns:a14="http://schemas.microsoft.com/office/drawing/2010/main" val="0"/>
            </a:ext>
          </a:extLst>
        </a:blip>
        <a:stretch>
          <a:fillRect/>
        </a:stretch>
      </xdr:blipFill>
      <xdr:spPr>
        <a:xfrm>
          <a:off x="5229225" y="63607950"/>
          <a:ext cx="1332000" cy="1332000"/>
        </a:xfrm>
        <a:prstGeom prst="rect">
          <a:avLst/>
        </a:prstGeom>
      </xdr:spPr>
    </xdr:pic>
    <xdr:clientData/>
  </xdr:twoCellAnchor>
  <xdr:twoCellAnchor>
    <xdr:from>
      <xdr:col>8</xdr:col>
      <xdr:colOff>114300</xdr:colOff>
      <xdr:row>417</xdr:row>
      <xdr:rowOff>123825</xdr:rowOff>
    </xdr:from>
    <xdr:to>
      <xdr:col>8</xdr:col>
      <xdr:colOff>1446300</xdr:colOff>
      <xdr:row>417</xdr:row>
      <xdr:rowOff>1455825</xdr:rowOff>
    </xdr:to>
    <xdr:pic>
      <xdr:nvPicPr>
        <xdr:cNvPr id="861" name="Рисунок 860"/>
        <xdr:cNvPicPr>
          <a:picLocks noChangeAspect="1"/>
        </xdr:cNvPicPr>
      </xdr:nvPicPr>
      <xdr:blipFill>
        <a:blip xmlns:r="http://schemas.openxmlformats.org/officeDocument/2006/relationships" r:embed="rId220">
          <a:extLst>
            <a:ext uri="{28A0092B-C50C-407E-A947-70E740481C1C}">
              <a14:useLocalDpi xmlns:a14="http://schemas.microsoft.com/office/drawing/2010/main" val="0"/>
            </a:ext>
          </a:extLst>
        </a:blip>
        <a:stretch>
          <a:fillRect/>
        </a:stretch>
      </xdr:blipFill>
      <xdr:spPr>
        <a:xfrm>
          <a:off x="5229225" y="65131950"/>
          <a:ext cx="1332000" cy="1332000"/>
        </a:xfrm>
        <a:prstGeom prst="rect">
          <a:avLst/>
        </a:prstGeom>
      </xdr:spPr>
    </xdr:pic>
    <xdr:clientData/>
  </xdr:twoCellAnchor>
  <xdr:twoCellAnchor>
    <xdr:from>
      <xdr:col>8</xdr:col>
      <xdr:colOff>114300</xdr:colOff>
      <xdr:row>426</xdr:row>
      <xdr:rowOff>123825</xdr:rowOff>
    </xdr:from>
    <xdr:to>
      <xdr:col>8</xdr:col>
      <xdr:colOff>1446300</xdr:colOff>
      <xdr:row>426</xdr:row>
      <xdr:rowOff>1455825</xdr:rowOff>
    </xdr:to>
    <xdr:pic>
      <xdr:nvPicPr>
        <xdr:cNvPr id="862" name="Рисунок 861"/>
        <xdr:cNvPicPr>
          <a:picLocks noChangeAspect="1"/>
        </xdr:cNvPicPr>
      </xdr:nvPicPr>
      <xdr:blipFill>
        <a:blip xmlns:r="http://schemas.openxmlformats.org/officeDocument/2006/relationships" r:embed="rId221">
          <a:extLst>
            <a:ext uri="{28A0092B-C50C-407E-A947-70E740481C1C}">
              <a14:useLocalDpi xmlns:a14="http://schemas.microsoft.com/office/drawing/2010/main" val="0"/>
            </a:ext>
          </a:extLst>
        </a:blip>
        <a:stretch>
          <a:fillRect/>
        </a:stretch>
      </xdr:blipFill>
      <xdr:spPr>
        <a:xfrm>
          <a:off x="5229225" y="66655950"/>
          <a:ext cx="1332000" cy="1332000"/>
        </a:xfrm>
        <a:prstGeom prst="rect">
          <a:avLst/>
        </a:prstGeom>
      </xdr:spPr>
    </xdr:pic>
    <xdr:clientData/>
  </xdr:twoCellAnchor>
  <xdr:twoCellAnchor>
    <xdr:from>
      <xdr:col>8</xdr:col>
      <xdr:colOff>114300</xdr:colOff>
      <xdr:row>427</xdr:row>
      <xdr:rowOff>123825</xdr:rowOff>
    </xdr:from>
    <xdr:to>
      <xdr:col>8</xdr:col>
      <xdr:colOff>1446300</xdr:colOff>
      <xdr:row>427</xdr:row>
      <xdr:rowOff>1455825</xdr:rowOff>
    </xdr:to>
    <xdr:pic>
      <xdr:nvPicPr>
        <xdr:cNvPr id="863" name="Рисунок 862"/>
        <xdr:cNvPicPr>
          <a:picLocks noChangeAspect="1"/>
        </xdr:cNvPicPr>
      </xdr:nvPicPr>
      <xdr:blipFill>
        <a:blip xmlns:r="http://schemas.openxmlformats.org/officeDocument/2006/relationships" r:embed="rId222">
          <a:extLst>
            <a:ext uri="{28A0092B-C50C-407E-A947-70E740481C1C}">
              <a14:useLocalDpi xmlns:a14="http://schemas.microsoft.com/office/drawing/2010/main" val="0"/>
            </a:ext>
          </a:extLst>
        </a:blip>
        <a:stretch>
          <a:fillRect/>
        </a:stretch>
      </xdr:blipFill>
      <xdr:spPr>
        <a:xfrm>
          <a:off x="5229225" y="68179950"/>
          <a:ext cx="1332000" cy="1332000"/>
        </a:xfrm>
        <a:prstGeom prst="rect">
          <a:avLst/>
        </a:prstGeom>
      </xdr:spPr>
    </xdr:pic>
    <xdr:clientData/>
  </xdr:twoCellAnchor>
  <xdr:twoCellAnchor>
    <xdr:from>
      <xdr:col>8</xdr:col>
      <xdr:colOff>114300</xdr:colOff>
      <xdr:row>434</xdr:row>
      <xdr:rowOff>123825</xdr:rowOff>
    </xdr:from>
    <xdr:to>
      <xdr:col>8</xdr:col>
      <xdr:colOff>1446300</xdr:colOff>
      <xdr:row>434</xdr:row>
      <xdr:rowOff>1455825</xdr:rowOff>
    </xdr:to>
    <xdr:pic>
      <xdr:nvPicPr>
        <xdr:cNvPr id="864" name="Рисунок 863"/>
        <xdr:cNvPicPr>
          <a:picLocks noChangeAspect="1"/>
        </xdr:cNvPicPr>
      </xdr:nvPicPr>
      <xdr:blipFill>
        <a:blip xmlns:r="http://schemas.openxmlformats.org/officeDocument/2006/relationships" r:embed="rId223">
          <a:extLst>
            <a:ext uri="{28A0092B-C50C-407E-A947-70E740481C1C}">
              <a14:useLocalDpi xmlns:a14="http://schemas.microsoft.com/office/drawing/2010/main" val="0"/>
            </a:ext>
          </a:extLst>
        </a:blip>
        <a:stretch>
          <a:fillRect/>
        </a:stretch>
      </xdr:blipFill>
      <xdr:spPr>
        <a:xfrm>
          <a:off x="5229225" y="69703950"/>
          <a:ext cx="1332000" cy="1332000"/>
        </a:xfrm>
        <a:prstGeom prst="rect">
          <a:avLst/>
        </a:prstGeom>
      </xdr:spPr>
    </xdr:pic>
    <xdr:clientData/>
  </xdr:twoCellAnchor>
  <xdr:twoCellAnchor>
    <xdr:from>
      <xdr:col>8</xdr:col>
      <xdr:colOff>114300</xdr:colOff>
      <xdr:row>437</xdr:row>
      <xdr:rowOff>123825</xdr:rowOff>
    </xdr:from>
    <xdr:to>
      <xdr:col>8</xdr:col>
      <xdr:colOff>1446300</xdr:colOff>
      <xdr:row>437</xdr:row>
      <xdr:rowOff>1455825</xdr:rowOff>
    </xdr:to>
    <xdr:pic>
      <xdr:nvPicPr>
        <xdr:cNvPr id="865" name="Рисунок 864"/>
        <xdr:cNvPicPr>
          <a:picLocks noChangeAspect="1"/>
        </xdr:cNvPicPr>
      </xdr:nvPicPr>
      <xdr:blipFill>
        <a:blip xmlns:r="http://schemas.openxmlformats.org/officeDocument/2006/relationships" r:embed="rId224">
          <a:extLst>
            <a:ext uri="{28A0092B-C50C-407E-A947-70E740481C1C}">
              <a14:useLocalDpi xmlns:a14="http://schemas.microsoft.com/office/drawing/2010/main" val="0"/>
            </a:ext>
          </a:extLst>
        </a:blip>
        <a:stretch>
          <a:fillRect/>
        </a:stretch>
      </xdr:blipFill>
      <xdr:spPr>
        <a:xfrm>
          <a:off x="5229225" y="71227950"/>
          <a:ext cx="1332000" cy="1332000"/>
        </a:xfrm>
        <a:prstGeom prst="rect">
          <a:avLst/>
        </a:prstGeom>
      </xdr:spPr>
    </xdr:pic>
    <xdr:clientData/>
  </xdr:twoCellAnchor>
  <xdr:twoCellAnchor>
    <xdr:from>
      <xdr:col>8</xdr:col>
      <xdr:colOff>114300</xdr:colOff>
      <xdr:row>444</xdr:row>
      <xdr:rowOff>123825</xdr:rowOff>
    </xdr:from>
    <xdr:to>
      <xdr:col>8</xdr:col>
      <xdr:colOff>1446300</xdr:colOff>
      <xdr:row>444</xdr:row>
      <xdr:rowOff>1455825</xdr:rowOff>
    </xdr:to>
    <xdr:pic>
      <xdr:nvPicPr>
        <xdr:cNvPr id="866" name="Рисунок 865"/>
        <xdr:cNvPicPr>
          <a:picLocks noChangeAspect="1"/>
        </xdr:cNvPicPr>
      </xdr:nvPicPr>
      <xdr:blipFill>
        <a:blip xmlns:r="http://schemas.openxmlformats.org/officeDocument/2006/relationships" r:embed="rId225">
          <a:extLst>
            <a:ext uri="{28A0092B-C50C-407E-A947-70E740481C1C}">
              <a14:useLocalDpi xmlns:a14="http://schemas.microsoft.com/office/drawing/2010/main" val="0"/>
            </a:ext>
          </a:extLst>
        </a:blip>
        <a:stretch>
          <a:fillRect/>
        </a:stretch>
      </xdr:blipFill>
      <xdr:spPr>
        <a:xfrm>
          <a:off x="5229225" y="72751950"/>
          <a:ext cx="1332000" cy="1332000"/>
        </a:xfrm>
        <a:prstGeom prst="rect">
          <a:avLst/>
        </a:prstGeom>
      </xdr:spPr>
    </xdr:pic>
    <xdr:clientData/>
  </xdr:twoCellAnchor>
  <xdr:twoCellAnchor>
    <xdr:from>
      <xdr:col>8</xdr:col>
      <xdr:colOff>114300</xdr:colOff>
      <xdr:row>465</xdr:row>
      <xdr:rowOff>123825</xdr:rowOff>
    </xdr:from>
    <xdr:to>
      <xdr:col>8</xdr:col>
      <xdr:colOff>1446300</xdr:colOff>
      <xdr:row>465</xdr:row>
      <xdr:rowOff>1455825</xdr:rowOff>
    </xdr:to>
    <xdr:pic>
      <xdr:nvPicPr>
        <xdr:cNvPr id="867" name="Рисунок 866"/>
        <xdr:cNvPicPr>
          <a:picLocks noChangeAspect="1"/>
        </xdr:cNvPicPr>
      </xdr:nvPicPr>
      <xdr:blipFill>
        <a:blip xmlns:r="http://schemas.openxmlformats.org/officeDocument/2006/relationships" r:embed="rId226">
          <a:extLst>
            <a:ext uri="{28A0092B-C50C-407E-A947-70E740481C1C}">
              <a14:useLocalDpi xmlns:a14="http://schemas.microsoft.com/office/drawing/2010/main" val="0"/>
            </a:ext>
          </a:extLst>
        </a:blip>
        <a:stretch>
          <a:fillRect/>
        </a:stretch>
      </xdr:blipFill>
      <xdr:spPr>
        <a:xfrm>
          <a:off x="5229225" y="74275950"/>
          <a:ext cx="1332000" cy="1332000"/>
        </a:xfrm>
        <a:prstGeom prst="rect">
          <a:avLst/>
        </a:prstGeom>
      </xdr:spPr>
    </xdr:pic>
    <xdr:clientData/>
  </xdr:twoCellAnchor>
  <xdr:twoCellAnchor>
    <xdr:from>
      <xdr:col>8</xdr:col>
      <xdr:colOff>114300</xdr:colOff>
      <xdr:row>512</xdr:row>
      <xdr:rowOff>123825</xdr:rowOff>
    </xdr:from>
    <xdr:to>
      <xdr:col>8</xdr:col>
      <xdr:colOff>1446300</xdr:colOff>
      <xdr:row>512</xdr:row>
      <xdr:rowOff>1455825</xdr:rowOff>
    </xdr:to>
    <xdr:pic>
      <xdr:nvPicPr>
        <xdr:cNvPr id="868" name="Рисунок 867"/>
        <xdr:cNvPicPr>
          <a:picLocks noChangeAspect="1"/>
        </xdr:cNvPicPr>
      </xdr:nvPicPr>
      <xdr:blipFill>
        <a:blip xmlns:r="http://schemas.openxmlformats.org/officeDocument/2006/relationships" r:embed="rId227">
          <a:extLst>
            <a:ext uri="{28A0092B-C50C-407E-A947-70E740481C1C}">
              <a14:useLocalDpi xmlns:a14="http://schemas.microsoft.com/office/drawing/2010/main" val="0"/>
            </a:ext>
          </a:extLst>
        </a:blip>
        <a:stretch>
          <a:fillRect/>
        </a:stretch>
      </xdr:blipFill>
      <xdr:spPr>
        <a:xfrm>
          <a:off x="5229225" y="75799950"/>
          <a:ext cx="1332000" cy="1332000"/>
        </a:xfrm>
        <a:prstGeom prst="rect">
          <a:avLst/>
        </a:prstGeom>
      </xdr:spPr>
    </xdr:pic>
    <xdr:clientData/>
  </xdr:twoCellAnchor>
  <xdr:twoCellAnchor>
    <xdr:from>
      <xdr:col>8</xdr:col>
      <xdr:colOff>114300</xdr:colOff>
      <xdr:row>531</xdr:row>
      <xdr:rowOff>123825</xdr:rowOff>
    </xdr:from>
    <xdr:to>
      <xdr:col>8</xdr:col>
      <xdr:colOff>1446300</xdr:colOff>
      <xdr:row>531</xdr:row>
      <xdr:rowOff>1455825</xdr:rowOff>
    </xdr:to>
    <xdr:pic>
      <xdr:nvPicPr>
        <xdr:cNvPr id="869" name="Рисунок 868"/>
        <xdr:cNvPicPr>
          <a:picLocks noChangeAspect="1"/>
        </xdr:cNvPicPr>
      </xdr:nvPicPr>
      <xdr:blipFill>
        <a:blip xmlns:r="http://schemas.openxmlformats.org/officeDocument/2006/relationships" r:embed="rId228">
          <a:extLst>
            <a:ext uri="{28A0092B-C50C-407E-A947-70E740481C1C}">
              <a14:useLocalDpi xmlns:a14="http://schemas.microsoft.com/office/drawing/2010/main" val="0"/>
            </a:ext>
          </a:extLst>
        </a:blip>
        <a:stretch>
          <a:fillRect/>
        </a:stretch>
      </xdr:blipFill>
      <xdr:spPr>
        <a:xfrm>
          <a:off x="5229225" y="77323950"/>
          <a:ext cx="1332000" cy="1332000"/>
        </a:xfrm>
        <a:prstGeom prst="rect">
          <a:avLst/>
        </a:prstGeom>
      </xdr:spPr>
    </xdr:pic>
    <xdr:clientData/>
  </xdr:twoCellAnchor>
  <xdr:twoCellAnchor>
    <xdr:from>
      <xdr:col>8</xdr:col>
      <xdr:colOff>114300</xdr:colOff>
      <xdr:row>594</xdr:row>
      <xdr:rowOff>123825</xdr:rowOff>
    </xdr:from>
    <xdr:to>
      <xdr:col>8</xdr:col>
      <xdr:colOff>1446300</xdr:colOff>
      <xdr:row>594</xdr:row>
      <xdr:rowOff>1455825</xdr:rowOff>
    </xdr:to>
    <xdr:pic>
      <xdr:nvPicPr>
        <xdr:cNvPr id="870" name="Рисунок 869"/>
        <xdr:cNvPicPr>
          <a:picLocks noChangeAspect="1"/>
        </xdr:cNvPicPr>
      </xdr:nvPicPr>
      <xdr:blipFill>
        <a:blip xmlns:r="http://schemas.openxmlformats.org/officeDocument/2006/relationships" r:embed="rId229">
          <a:extLst>
            <a:ext uri="{28A0092B-C50C-407E-A947-70E740481C1C}">
              <a14:useLocalDpi xmlns:a14="http://schemas.microsoft.com/office/drawing/2010/main" val="0"/>
            </a:ext>
          </a:extLst>
        </a:blip>
        <a:stretch>
          <a:fillRect/>
        </a:stretch>
      </xdr:blipFill>
      <xdr:spPr>
        <a:xfrm>
          <a:off x="5229225" y="78847950"/>
          <a:ext cx="1332000" cy="1332000"/>
        </a:xfrm>
        <a:prstGeom prst="rect">
          <a:avLst/>
        </a:prstGeom>
      </xdr:spPr>
    </xdr:pic>
    <xdr:clientData/>
  </xdr:twoCellAnchor>
  <xdr:twoCellAnchor>
    <xdr:from>
      <xdr:col>8</xdr:col>
      <xdr:colOff>114300</xdr:colOff>
      <xdr:row>612</xdr:row>
      <xdr:rowOff>123825</xdr:rowOff>
    </xdr:from>
    <xdr:to>
      <xdr:col>8</xdr:col>
      <xdr:colOff>1446300</xdr:colOff>
      <xdr:row>612</xdr:row>
      <xdr:rowOff>1455825</xdr:rowOff>
    </xdr:to>
    <xdr:pic>
      <xdr:nvPicPr>
        <xdr:cNvPr id="871" name="Рисунок 870"/>
        <xdr:cNvPicPr>
          <a:picLocks noChangeAspect="1"/>
        </xdr:cNvPicPr>
      </xdr:nvPicPr>
      <xdr:blipFill>
        <a:blip xmlns:r="http://schemas.openxmlformats.org/officeDocument/2006/relationships" r:embed="rId230">
          <a:extLst>
            <a:ext uri="{28A0092B-C50C-407E-A947-70E740481C1C}">
              <a14:useLocalDpi xmlns:a14="http://schemas.microsoft.com/office/drawing/2010/main" val="0"/>
            </a:ext>
          </a:extLst>
        </a:blip>
        <a:stretch>
          <a:fillRect/>
        </a:stretch>
      </xdr:blipFill>
      <xdr:spPr>
        <a:xfrm>
          <a:off x="5229225" y="80371950"/>
          <a:ext cx="1332000" cy="1332000"/>
        </a:xfrm>
        <a:prstGeom prst="rect">
          <a:avLst/>
        </a:prstGeom>
      </xdr:spPr>
    </xdr:pic>
    <xdr:clientData/>
  </xdr:twoCellAnchor>
  <xdr:twoCellAnchor>
    <xdr:from>
      <xdr:col>8</xdr:col>
      <xdr:colOff>142875</xdr:colOff>
      <xdr:row>17</xdr:row>
      <xdr:rowOff>180975</xdr:rowOff>
    </xdr:from>
    <xdr:to>
      <xdr:col>8</xdr:col>
      <xdr:colOff>1474875</xdr:colOff>
      <xdr:row>17</xdr:row>
      <xdr:rowOff>1512975</xdr:rowOff>
    </xdr:to>
    <xdr:pic>
      <xdr:nvPicPr>
        <xdr:cNvPr id="872" name="Имя " descr="Descr "/>
        <xdr:cNvPicPr>
          <a:picLocks noChangeAspect="1"/>
        </xdr:cNvPicPr>
      </xdr:nvPicPr>
      <xdr:blipFill>
        <a:blip xmlns:r="http://schemas.openxmlformats.org/officeDocument/2006/relationships" r:embed="rId231"/>
        <a:stretch>
          <a:fillRect/>
        </a:stretch>
      </xdr:blipFill>
      <xdr:spPr>
        <a:xfrm>
          <a:off x="5257800" y="2705100"/>
          <a:ext cx="1332000" cy="1332000"/>
        </a:xfrm>
        <a:prstGeom prst="rect">
          <a:avLst/>
        </a:prstGeom>
        <a:ln w="9525">
          <a:solidFill>
            <a:srgbClr val="000000"/>
          </a:solidFill>
          <a:prstDash val="solid"/>
        </a:ln>
      </xdr:spPr>
    </xdr:pic>
    <xdr:clientData/>
  </xdr:twoCellAnchor>
  <xdr:twoCellAnchor>
    <xdr:from>
      <xdr:col>8</xdr:col>
      <xdr:colOff>142875</xdr:colOff>
      <xdr:row>18</xdr:row>
      <xdr:rowOff>180975</xdr:rowOff>
    </xdr:from>
    <xdr:to>
      <xdr:col>8</xdr:col>
      <xdr:colOff>1474875</xdr:colOff>
      <xdr:row>18</xdr:row>
      <xdr:rowOff>1512975</xdr:rowOff>
    </xdr:to>
    <xdr:pic>
      <xdr:nvPicPr>
        <xdr:cNvPr id="873" name="Имя " descr="Descr "/>
        <xdr:cNvPicPr>
          <a:picLocks noChangeAspect="1"/>
        </xdr:cNvPicPr>
      </xdr:nvPicPr>
      <xdr:blipFill>
        <a:blip xmlns:r="http://schemas.openxmlformats.org/officeDocument/2006/relationships" r:embed="rId232"/>
        <a:stretch>
          <a:fillRect/>
        </a:stretch>
      </xdr:blipFill>
      <xdr:spPr>
        <a:xfrm>
          <a:off x="5257800" y="4229100"/>
          <a:ext cx="1332000" cy="1332000"/>
        </a:xfrm>
        <a:prstGeom prst="rect">
          <a:avLst/>
        </a:prstGeom>
        <a:ln w="9525">
          <a:solidFill>
            <a:srgbClr val="000000"/>
          </a:solidFill>
          <a:prstDash val="solid"/>
        </a:ln>
      </xdr:spPr>
    </xdr:pic>
    <xdr:clientData/>
  </xdr:twoCellAnchor>
  <xdr:twoCellAnchor>
    <xdr:from>
      <xdr:col>8</xdr:col>
      <xdr:colOff>142875</xdr:colOff>
      <xdr:row>19</xdr:row>
      <xdr:rowOff>180975</xdr:rowOff>
    </xdr:from>
    <xdr:to>
      <xdr:col>8</xdr:col>
      <xdr:colOff>1474875</xdr:colOff>
      <xdr:row>19</xdr:row>
      <xdr:rowOff>1512975</xdr:rowOff>
    </xdr:to>
    <xdr:pic>
      <xdr:nvPicPr>
        <xdr:cNvPr id="874" name="Имя " descr="Descr "/>
        <xdr:cNvPicPr>
          <a:picLocks noChangeAspect="1"/>
        </xdr:cNvPicPr>
      </xdr:nvPicPr>
      <xdr:blipFill>
        <a:blip xmlns:r="http://schemas.openxmlformats.org/officeDocument/2006/relationships" r:embed="rId233"/>
        <a:stretch>
          <a:fillRect/>
        </a:stretch>
      </xdr:blipFill>
      <xdr:spPr>
        <a:xfrm>
          <a:off x="5257800" y="5753100"/>
          <a:ext cx="1332000" cy="1332000"/>
        </a:xfrm>
        <a:prstGeom prst="rect">
          <a:avLst/>
        </a:prstGeom>
        <a:ln w="9525">
          <a:solidFill>
            <a:srgbClr val="000000"/>
          </a:solidFill>
          <a:prstDash val="solid"/>
        </a:ln>
      </xdr:spPr>
    </xdr:pic>
    <xdr:clientData/>
  </xdr:twoCellAnchor>
  <xdr:twoCellAnchor>
    <xdr:from>
      <xdr:col>8</xdr:col>
      <xdr:colOff>142875</xdr:colOff>
      <xdr:row>20</xdr:row>
      <xdr:rowOff>180975</xdr:rowOff>
    </xdr:from>
    <xdr:to>
      <xdr:col>8</xdr:col>
      <xdr:colOff>1474875</xdr:colOff>
      <xdr:row>20</xdr:row>
      <xdr:rowOff>1512975</xdr:rowOff>
    </xdr:to>
    <xdr:pic>
      <xdr:nvPicPr>
        <xdr:cNvPr id="875" name="Имя " descr="Descr "/>
        <xdr:cNvPicPr>
          <a:picLocks noChangeAspect="1"/>
        </xdr:cNvPicPr>
      </xdr:nvPicPr>
      <xdr:blipFill>
        <a:blip xmlns:r="http://schemas.openxmlformats.org/officeDocument/2006/relationships" r:embed="rId234"/>
        <a:stretch>
          <a:fillRect/>
        </a:stretch>
      </xdr:blipFill>
      <xdr:spPr>
        <a:xfrm>
          <a:off x="5257800" y="7277100"/>
          <a:ext cx="1332000" cy="1332000"/>
        </a:xfrm>
        <a:prstGeom prst="rect">
          <a:avLst/>
        </a:prstGeom>
        <a:ln w="9525">
          <a:solidFill>
            <a:srgbClr val="000000"/>
          </a:solidFill>
          <a:prstDash val="solid"/>
        </a:ln>
      </xdr:spPr>
    </xdr:pic>
    <xdr:clientData/>
  </xdr:twoCellAnchor>
  <xdr:twoCellAnchor>
    <xdr:from>
      <xdr:col>8</xdr:col>
      <xdr:colOff>142875</xdr:colOff>
      <xdr:row>21</xdr:row>
      <xdr:rowOff>180975</xdr:rowOff>
    </xdr:from>
    <xdr:to>
      <xdr:col>8</xdr:col>
      <xdr:colOff>1474875</xdr:colOff>
      <xdr:row>21</xdr:row>
      <xdr:rowOff>1512975</xdr:rowOff>
    </xdr:to>
    <xdr:pic>
      <xdr:nvPicPr>
        <xdr:cNvPr id="876" name="Имя " descr="Descr "/>
        <xdr:cNvPicPr>
          <a:picLocks noChangeAspect="1"/>
        </xdr:cNvPicPr>
      </xdr:nvPicPr>
      <xdr:blipFill>
        <a:blip xmlns:r="http://schemas.openxmlformats.org/officeDocument/2006/relationships" r:embed="rId235"/>
        <a:stretch>
          <a:fillRect/>
        </a:stretch>
      </xdr:blipFill>
      <xdr:spPr>
        <a:xfrm>
          <a:off x="5257800" y="8801100"/>
          <a:ext cx="1332000" cy="1332000"/>
        </a:xfrm>
        <a:prstGeom prst="rect">
          <a:avLst/>
        </a:prstGeom>
        <a:ln w="9525">
          <a:solidFill>
            <a:srgbClr val="000000"/>
          </a:solidFill>
          <a:prstDash val="solid"/>
        </a:ln>
      </xdr:spPr>
    </xdr:pic>
    <xdr:clientData/>
  </xdr:twoCellAnchor>
  <xdr:twoCellAnchor>
    <xdr:from>
      <xdr:col>8</xdr:col>
      <xdr:colOff>142875</xdr:colOff>
      <xdr:row>23</xdr:row>
      <xdr:rowOff>180975</xdr:rowOff>
    </xdr:from>
    <xdr:to>
      <xdr:col>8</xdr:col>
      <xdr:colOff>1474875</xdr:colOff>
      <xdr:row>23</xdr:row>
      <xdr:rowOff>1512975</xdr:rowOff>
    </xdr:to>
    <xdr:pic>
      <xdr:nvPicPr>
        <xdr:cNvPr id="877" name="Имя " descr="Descr "/>
        <xdr:cNvPicPr>
          <a:picLocks noChangeAspect="1"/>
        </xdr:cNvPicPr>
      </xdr:nvPicPr>
      <xdr:blipFill>
        <a:blip xmlns:r="http://schemas.openxmlformats.org/officeDocument/2006/relationships" r:embed="rId236"/>
        <a:stretch>
          <a:fillRect/>
        </a:stretch>
      </xdr:blipFill>
      <xdr:spPr>
        <a:xfrm>
          <a:off x="5257800" y="10325100"/>
          <a:ext cx="1332000" cy="1332000"/>
        </a:xfrm>
        <a:prstGeom prst="rect">
          <a:avLst/>
        </a:prstGeom>
        <a:ln w="9525">
          <a:solidFill>
            <a:srgbClr val="000000"/>
          </a:solidFill>
          <a:prstDash val="solid"/>
        </a:ln>
      </xdr:spPr>
    </xdr:pic>
    <xdr:clientData/>
  </xdr:twoCellAnchor>
  <xdr:twoCellAnchor>
    <xdr:from>
      <xdr:col>8</xdr:col>
      <xdr:colOff>142875</xdr:colOff>
      <xdr:row>47</xdr:row>
      <xdr:rowOff>180975</xdr:rowOff>
    </xdr:from>
    <xdr:to>
      <xdr:col>8</xdr:col>
      <xdr:colOff>1474875</xdr:colOff>
      <xdr:row>47</xdr:row>
      <xdr:rowOff>1512975</xdr:rowOff>
    </xdr:to>
    <xdr:pic>
      <xdr:nvPicPr>
        <xdr:cNvPr id="878" name="Имя " descr="Descr "/>
        <xdr:cNvPicPr>
          <a:picLocks noChangeAspect="1"/>
        </xdr:cNvPicPr>
      </xdr:nvPicPr>
      <xdr:blipFill>
        <a:blip xmlns:r="http://schemas.openxmlformats.org/officeDocument/2006/relationships" r:embed="rId237"/>
        <a:stretch>
          <a:fillRect/>
        </a:stretch>
      </xdr:blipFill>
      <xdr:spPr>
        <a:xfrm>
          <a:off x="5257800" y="11849100"/>
          <a:ext cx="1332000" cy="1332000"/>
        </a:xfrm>
        <a:prstGeom prst="rect">
          <a:avLst/>
        </a:prstGeom>
        <a:ln w="9525">
          <a:solidFill>
            <a:srgbClr val="000000"/>
          </a:solidFill>
          <a:prstDash val="solid"/>
        </a:ln>
      </xdr:spPr>
    </xdr:pic>
    <xdr:clientData/>
  </xdr:twoCellAnchor>
  <xdr:twoCellAnchor>
    <xdr:from>
      <xdr:col>8</xdr:col>
      <xdr:colOff>142875</xdr:colOff>
      <xdr:row>68</xdr:row>
      <xdr:rowOff>180975</xdr:rowOff>
    </xdr:from>
    <xdr:to>
      <xdr:col>8</xdr:col>
      <xdr:colOff>1474875</xdr:colOff>
      <xdr:row>68</xdr:row>
      <xdr:rowOff>1512975</xdr:rowOff>
    </xdr:to>
    <xdr:pic>
      <xdr:nvPicPr>
        <xdr:cNvPr id="879" name="Имя " descr="Descr "/>
        <xdr:cNvPicPr>
          <a:picLocks noChangeAspect="1"/>
        </xdr:cNvPicPr>
      </xdr:nvPicPr>
      <xdr:blipFill>
        <a:blip xmlns:r="http://schemas.openxmlformats.org/officeDocument/2006/relationships" r:embed="rId238"/>
        <a:stretch>
          <a:fillRect/>
        </a:stretch>
      </xdr:blipFill>
      <xdr:spPr>
        <a:xfrm>
          <a:off x="5257800" y="13373100"/>
          <a:ext cx="1332000" cy="1332000"/>
        </a:xfrm>
        <a:prstGeom prst="rect">
          <a:avLst/>
        </a:prstGeom>
        <a:ln w="9525">
          <a:solidFill>
            <a:srgbClr val="000000"/>
          </a:solidFill>
          <a:prstDash val="solid"/>
        </a:ln>
      </xdr:spPr>
    </xdr:pic>
    <xdr:clientData/>
  </xdr:twoCellAnchor>
  <xdr:twoCellAnchor>
    <xdr:from>
      <xdr:col>8</xdr:col>
      <xdr:colOff>142875</xdr:colOff>
      <xdr:row>69</xdr:row>
      <xdr:rowOff>180975</xdr:rowOff>
    </xdr:from>
    <xdr:to>
      <xdr:col>8</xdr:col>
      <xdr:colOff>1474875</xdr:colOff>
      <xdr:row>69</xdr:row>
      <xdr:rowOff>1512975</xdr:rowOff>
    </xdr:to>
    <xdr:pic>
      <xdr:nvPicPr>
        <xdr:cNvPr id="880" name="Имя " descr="Descr "/>
        <xdr:cNvPicPr>
          <a:picLocks noChangeAspect="1"/>
        </xdr:cNvPicPr>
      </xdr:nvPicPr>
      <xdr:blipFill>
        <a:blip xmlns:r="http://schemas.openxmlformats.org/officeDocument/2006/relationships" r:embed="rId239"/>
        <a:stretch>
          <a:fillRect/>
        </a:stretch>
      </xdr:blipFill>
      <xdr:spPr>
        <a:xfrm>
          <a:off x="5257800" y="14897100"/>
          <a:ext cx="1332000" cy="1332000"/>
        </a:xfrm>
        <a:prstGeom prst="rect">
          <a:avLst/>
        </a:prstGeom>
        <a:ln w="9525">
          <a:solidFill>
            <a:srgbClr val="000000"/>
          </a:solidFill>
          <a:prstDash val="solid"/>
        </a:ln>
      </xdr:spPr>
    </xdr:pic>
    <xdr:clientData/>
  </xdr:twoCellAnchor>
  <xdr:twoCellAnchor>
    <xdr:from>
      <xdr:col>8</xdr:col>
      <xdr:colOff>142875</xdr:colOff>
      <xdr:row>70</xdr:row>
      <xdr:rowOff>180975</xdr:rowOff>
    </xdr:from>
    <xdr:to>
      <xdr:col>8</xdr:col>
      <xdr:colOff>1474875</xdr:colOff>
      <xdr:row>70</xdr:row>
      <xdr:rowOff>1512975</xdr:rowOff>
    </xdr:to>
    <xdr:pic>
      <xdr:nvPicPr>
        <xdr:cNvPr id="881" name="Имя " descr="Descr "/>
        <xdr:cNvPicPr>
          <a:picLocks noChangeAspect="1"/>
        </xdr:cNvPicPr>
      </xdr:nvPicPr>
      <xdr:blipFill>
        <a:blip xmlns:r="http://schemas.openxmlformats.org/officeDocument/2006/relationships" r:embed="rId240"/>
        <a:stretch>
          <a:fillRect/>
        </a:stretch>
      </xdr:blipFill>
      <xdr:spPr>
        <a:xfrm>
          <a:off x="5257800" y="16421100"/>
          <a:ext cx="1332000" cy="1332000"/>
        </a:xfrm>
        <a:prstGeom prst="rect">
          <a:avLst/>
        </a:prstGeom>
        <a:ln w="9525">
          <a:solidFill>
            <a:srgbClr val="000000"/>
          </a:solidFill>
          <a:prstDash val="solid"/>
        </a:ln>
      </xdr:spPr>
    </xdr:pic>
    <xdr:clientData/>
  </xdr:twoCellAnchor>
  <xdr:twoCellAnchor>
    <xdr:from>
      <xdr:col>8</xdr:col>
      <xdr:colOff>142875</xdr:colOff>
      <xdr:row>71</xdr:row>
      <xdr:rowOff>180975</xdr:rowOff>
    </xdr:from>
    <xdr:to>
      <xdr:col>8</xdr:col>
      <xdr:colOff>1474875</xdr:colOff>
      <xdr:row>71</xdr:row>
      <xdr:rowOff>1512975</xdr:rowOff>
    </xdr:to>
    <xdr:pic>
      <xdr:nvPicPr>
        <xdr:cNvPr id="882" name="Имя " descr="Descr "/>
        <xdr:cNvPicPr>
          <a:picLocks noChangeAspect="1"/>
        </xdr:cNvPicPr>
      </xdr:nvPicPr>
      <xdr:blipFill>
        <a:blip xmlns:r="http://schemas.openxmlformats.org/officeDocument/2006/relationships" r:embed="rId241"/>
        <a:stretch>
          <a:fillRect/>
        </a:stretch>
      </xdr:blipFill>
      <xdr:spPr>
        <a:xfrm>
          <a:off x="5257800" y="17945100"/>
          <a:ext cx="1332000" cy="1332000"/>
        </a:xfrm>
        <a:prstGeom prst="rect">
          <a:avLst/>
        </a:prstGeom>
        <a:ln w="9525">
          <a:solidFill>
            <a:srgbClr val="000000"/>
          </a:solidFill>
          <a:prstDash val="solid"/>
        </a:ln>
      </xdr:spPr>
    </xdr:pic>
    <xdr:clientData/>
  </xdr:twoCellAnchor>
  <xdr:twoCellAnchor>
    <xdr:from>
      <xdr:col>8</xdr:col>
      <xdr:colOff>142875</xdr:colOff>
      <xdr:row>72</xdr:row>
      <xdr:rowOff>180975</xdr:rowOff>
    </xdr:from>
    <xdr:to>
      <xdr:col>8</xdr:col>
      <xdr:colOff>1474875</xdr:colOff>
      <xdr:row>72</xdr:row>
      <xdr:rowOff>1512975</xdr:rowOff>
    </xdr:to>
    <xdr:pic>
      <xdr:nvPicPr>
        <xdr:cNvPr id="883" name="Имя " descr="Descr "/>
        <xdr:cNvPicPr>
          <a:picLocks noChangeAspect="1"/>
        </xdr:cNvPicPr>
      </xdr:nvPicPr>
      <xdr:blipFill>
        <a:blip xmlns:r="http://schemas.openxmlformats.org/officeDocument/2006/relationships" r:embed="rId242"/>
        <a:stretch>
          <a:fillRect/>
        </a:stretch>
      </xdr:blipFill>
      <xdr:spPr>
        <a:xfrm>
          <a:off x="5257800" y="19469100"/>
          <a:ext cx="1332000" cy="1332000"/>
        </a:xfrm>
        <a:prstGeom prst="rect">
          <a:avLst/>
        </a:prstGeom>
        <a:ln w="9525">
          <a:solidFill>
            <a:srgbClr val="000000"/>
          </a:solidFill>
          <a:prstDash val="solid"/>
        </a:ln>
      </xdr:spPr>
    </xdr:pic>
    <xdr:clientData/>
  </xdr:twoCellAnchor>
  <xdr:twoCellAnchor>
    <xdr:from>
      <xdr:col>8</xdr:col>
      <xdr:colOff>142875</xdr:colOff>
      <xdr:row>73</xdr:row>
      <xdr:rowOff>180975</xdr:rowOff>
    </xdr:from>
    <xdr:to>
      <xdr:col>8</xdr:col>
      <xdr:colOff>1474875</xdr:colOff>
      <xdr:row>73</xdr:row>
      <xdr:rowOff>1512975</xdr:rowOff>
    </xdr:to>
    <xdr:pic>
      <xdr:nvPicPr>
        <xdr:cNvPr id="884" name="Имя " descr="Descr "/>
        <xdr:cNvPicPr>
          <a:picLocks noChangeAspect="1"/>
        </xdr:cNvPicPr>
      </xdr:nvPicPr>
      <xdr:blipFill>
        <a:blip xmlns:r="http://schemas.openxmlformats.org/officeDocument/2006/relationships" r:embed="rId243"/>
        <a:stretch>
          <a:fillRect/>
        </a:stretch>
      </xdr:blipFill>
      <xdr:spPr>
        <a:xfrm>
          <a:off x="5257800" y="20993100"/>
          <a:ext cx="1332000" cy="1332000"/>
        </a:xfrm>
        <a:prstGeom prst="rect">
          <a:avLst/>
        </a:prstGeom>
        <a:ln w="9525">
          <a:solidFill>
            <a:srgbClr val="000000"/>
          </a:solidFill>
          <a:prstDash val="solid"/>
        </a:ln>
      </xdr:spPr>
    </xdr:pic>
    <xdr:clientData/>
  </xdr:twoCellAnchor>
  <xdr:twoCellAnchor>
    <xdr:from>
      <xdr:col>8</xdr:col>
      <xdr:colOff>142875</xdr:colOff>
      <xdr:row>74</xdr:row>
      <xdr:rowOff>180975</xdr:rowOff>
    </xdr:from>
    <xdr:to>
      <xdr:col>8</xdr:col>
      <xdr:colOff>1474875</xdr:colOff>
      <xdr:row>74</xdr:row>
      <xdr:rowOff>1512975</xdr:rowOff>
    </xdr:to>
    <xdr:pic>
      <xdr:nvPicPr>
        <xdr:cNvPr id="885" name="Имя " descr="Descr "/>
        <xdr:cNvPicPr>
          <a:picLocks noChangeAspect="1"/>
        </xdr:cNvPicPr>
      </xdr:nvPicPr>
      <xdr:blipFill>
        <a:blip xmlns:r="http://schemas.openxmlformats.org/officeDocument/2006/relationships" r:embed="rId244"/>
        <a:stretch>
          <a:fillRect/>
        </a:stretch>
      </xdr:blipFill>
      <xdr:spPr>
        <a:xfrm>
          <a:off x="5257800" y="22517100"/>
          <a:ext cx="1332000" cy="1332000"/>
        </a:xfrm>
        <a:prstGeom prst="rect">
          <a:avLst/>
        </a:prstGeom>
        <a:ln w="9525">
          <a:solidFill>
            <a:srgbClr val="000000"/>
          </a:solidFill>
          <a:prstDash val="solid"/>
        </a:ln>
      </xdr:spPr>
    </xdr:pic>
    <xdr:clientData/>
  </xdr:twoCellAnchor>
  <xdr:twoCellAnchor>
    <xdr:from>
      <xdr:col>8</xdr:col>
      <xdr:colOff>142875</xdr:colOff>
      <xdr:row>75</xdr:row>
      <xdr:rowOff>180975</xdr:rowOff>
    </xdr:from>
    <xdr:to>
      <xdr:col>8</xdr:col>
      <xdr:colOff>1474875</xdr:colOff>
      <xdr:row>75</xdr:row>
      <xdr:rowOff>1512975</xdr:rowOff>
    </xdr:to>
    <xdr:pic>
      <xdr:nvPicPr>
        <xdr:cNvPr id="886" name="Имя " descr="Descr "/>
        <xdr:cNvPicPr>
          <a:picLocks noChangeAspect="1"/>
        </xdr:cNvPicPr>
      </xdr:nvPicPr>
      <xdr:blipFill>
        <a:blip xmlns:r="http://schemas.openxmlformats.org/officeDocument/2006/relationships" r:embed="rId245"/>
        <a:stretch>
          <a:fillRect/>
        </a:stretch>
      </xdr:blipFill>
      <xdr:spPr>
        <a:xfrm>
          <a:off x="5257800" y="24041100"/>
          <a:ext cx="1332000" cy="1332000"/>
        </a:xfrm>
        <a:prstGeom prst="rect">
          <a:avLst/>
        </a:prstGeom>
        <a:ln w="9525">
          <a:solidFill>
            <a:srgbClr val="000000"/>
          </a:solidFill>
          <a:prstDash val="solid"/>
        </a:ln>
      </xdr:spPr>
    </xdr:pic>
    <xdr:clientData/>
  </xdr:twoCellAnchor>
  <xdr:twoCellAnchor>
    <xdr:from>
      <xdr:col>8</xdr:col>
      <xdr:colOff>142875</xdr:colOff>
      <xdr:row>110</xdr:row>
      <xdr:rowOff>180975</xdr:rowOff>
    </xdr:from>
    <xdr:to>
      <xdr:col>8</xdr:col>
      <xdr:colOff>1474875</xdr:colOff>
      <xdr:row>110</xdr:row>
      <xdr:rowOff>1512975</xdr:rowOff>
    </xdr:to>
    <xdr:pic>
      <xdr:nvPicPr>
        <xdr:cNvPr id="887" name="Имя " descr="Descr "/>
        <xdr:cNvPicPr>
          <a:picLocks noChangeAspect="1"/>
        </xdr:cNvPicPr>
      </xdr:nvPicPr>
      <xdr:blipFill>
        <a:blip xmlns:r="http://schemas.openxmlformats.org/officeDocument/2006/relationships" r:embed="rId246"/>
        <a:stretch>
          <a:fillRect/>
        </a:stretch>
      </xdr:blipFill>
      <xdr:spPr>
        <a:xfrm>
          <a:off x="5257800" y="25565100"/>
          <a:ext cx="1332000" cy="1332000"/>
        </a:xfrm>
        <a:prstGeom prst="rect">
          <a:avLst/>
        </a:prstGeom>
        <a:ln w="9525">
          <a:solidFill>
            <a:srgbClr val="000000"/>
          </a:solidFill>
          <a:prstDash val="solid"/>
        </a:ln>
      </xdr:spPr>
    </xdr:pic>
    <xdr:clientData/>
  </xdr:twoCellAnchor>
  <xdr:twoCellAnchor>
    <xdr:from>
      <xdr:col>8</xdr:col>
      <xdr:colOff>142875</xdr:colOff>
      <xdr:row>111</xdr:row>
      <xdr:rowOff>180975</xdr:rowOff>
    </xdr:from>
    <xdr:to>
      <xdr:col>8</xdr:col>
      <xdr:colOff>1474875</xdr:colOff>
      <xdr:row>111</xdr:row>
      <xdr:rowOff>1512975</xdr:rowOff>
    </xdr:to>
    <xdr:pic>
      <xdr:nvPicPr>
        <xdr:cNvPr id="888" name="Имя " descr="Descr "/>
        <xdr:cNvPicPr>
          <a:picLocks noChangeAspect="1"/>
        </xdr:cNvPicPr>
      </xdr:nvPicPr>
      <xdr:blipFill>
        <a:blip xmlns:r="http://schemas.openxmlformats.org/officeDocument/2006/relationships" r:embed="rId247"/>
        <a:stretch>
          <a:fillRect/>
        </a:stretch>
      </xdr:blipFill>
      <xdr:spPr>
        <a:xfrm>
          <a:off x="5257800" y="27089100"/>
          <a:ext cx="1332000" cy="1332000"/>
        </a:xfrm>
        <a:prstGeom prst="rect">
          <a:avLst/>
        </a:prstGeom>
        <a:ln w="9525">
          <a:solidFill>
            <a:srgbClr val="000000"/>
          </a:solidFill>
          <a:prstDash val="solid"/>
        </a:ln>
      </xdr:spPr>
    </xdr:pic>
    <xdr:clientData/>
  </xdr:twoCellAnchor>
  <xdr:twoCellAnchor>
    <xdr:from>
      <xdr:col>8</xdr:col>
      <xdr:colOff>142875</xdr:colOff>
      <xdr:row>115</xdr:row>
      <xdr:rowOff>180975</xdr:rowOff>
    </xdr:from>
    <xdr:to>
      <xdr:col>8</xdr:col>
      <xdr:colOff>1474875</xdr:colOff>
      <xdr:row>115</xdr:row>
      <xdr:rowOff>1512975</xdr:rowOff>
    </xdr:to>
    <xdr:pic>
      <xdr:nvPicPr>
        <xdr:cNvPr id="889" name="Имя " descr="Descr "/>
        <xdr:cNvPicPr>
          <a:picLocks noChangeAspect="1"/>
        </xdr:cNvPicPr>
      </xdr:nvPicPr>
      <xdr:blipFill>
        <a:blip xmlns:r="http://schemas.openxmlformats.org/officeDocument/2006/relationships" r:embed="rId248"/>
        <a:stretch>
          <a:fillRect/>
        </a:stretch>
      </xdr:blipFill>
      <xdr:spPr>
        <a:xfrm>
          <a:off x="5257800" y="28613100"/>
          <a:ext cx="1332000" cy="1332000"/>
        </a:xfrm>
        <a:prstGeom prst="rect">
          <a:avLst/>
        </a:prstGeom>
        <a:ln w="9525">
          <a:solidFill>
            <a:srgbClr val="000000"/>
          </a:solidFill>
          <a:prstDash val="solid"/>
        </a:ln>
      </xdr:spPr>
    </xdr:pic>
    <xdr:clientData/>
  </xdr:twoCellAnchor>
  <xdr:twoCellAnchor>
    <xdr:from>
      <xdr:col>8</xdr:col>
      <xdr:colOff>142875</xdr:colOff>
      <xdr:row>116</xdr:row>
      <xdr:rowOff>180975</xdr:rowOff>
    </xdr:from>
    <xdr:to>
      <xdr:col>8</xdr:col>
      <xdr:colOff>1474875</xdr:colOff>
      <xdr:row>116</xdr:row>
      <xdr:rowOff>1512975</xdr:rowOff>
    </xdr:to>
    <xdr:pic>
      <xdr:nvPicPr>
        <xdr:cNvPr id="890" name="Имя " descr="Descr "/>
        <xdr:cNvPicPr>
          <a:picLocks noChangeAspect="1"/>
        </xdr:cNvPicPr>
      </xdr:nvPicPr>
      <xdr:blipFill>
        <a:blip xmlns:r="http://schemas.openxmlformats.org/officeDocument/2006/relationships" r:embed="rId249"/>
        <a:stretch>
          <a:fillRect/>
        </a:stretch>
      </xdr:blipFill>
      <xdr:spPr>
        <a:xfrm>
          <a:off x="5257800" y="30137100"/>
          <a:ext cx="1332000" cy="1332000"/>
        </a:xfrm>
        <a:prstGeom prst="rect">
          <a:avLst/>
        </a:prstGeom>
        <a:ln w="9525">
          <a:solidFill>
            <a:srgbClr val="000000"/>
          </a:solidFill>
          <a:prstDash val="solid"/>
        </a:ln>
      </xdr:spPr>
    </xdr:pic>
    <xdr:clientData/>
  </xdr:twoCellAnchor>
  <xdr:twoCellAnchor>
    <xdr:from>
      <xdr:col>8</xdr:col>
      <xdr:colOff>142875</xdr:colOff>
      <xdr:row>117</xdr:row>
      <xdr:rowOff>180975</xdr:rowOff>
    </xdr:from>
    <xdr:to>
      <xdr:col>8</xdr:col>
      <xdr:colOff>1474875</xdr:colOff>
      <xdr:row>117</xdr:row>
      <xdr:rowOff>1512975</xdr:rowOff>
    </xdr:to>
    <xdr:pic>
      <xdr:nvPicPr>
        <xdr:cNvPr id="891" name="Имя " descr="Descr "/>
        <xdr:cNvPicPr>
          <a:picLocks noChangeAspect="1"/>
        </xdr:cNvPicPr>
      </xdr:nvPicPr>
      <xdr:blipFill>
        <a:blip xmlns:r="http://schemas.openxmlformats.org/officeDocument/2006/relationships" r:embed="rId250"/>
        <a:stretch>
          <a:fillRect/>
        </a:stretch>
      </xdr:blipFill>
      <xdr:spPr>
        <a:xfrm>
          <a:off x="5257800" y="31661100"/>
          <a:ext cx="1332000" cy="1332000"/>
        </a:xfrm>
        <a:prstGeom prst="rect">
          <a:avLst/>
        </a:prstGeom>
        <a:ln w="9525">
          <a:solidFill>
            <a:srgbClr val="000000"/>
          </a:solidFill>
          <a:prstDash val="solid"/>
        </a:ln>
      </xdr:spPr>
    </xdr:pic>
    <xdr:clientData/>
  </xdr:twoCellAnchor>
  <xdr:twoCellAnchor>
    <xdr:from>
      <xdr:col>8</xdr:col>
      <xdr:colOff>142875</xdr:colOff>
      <xdr:row>118</xdr:row>
      <xdr:rowOff>180975</xdr:rowOff>
    </xdr:from>
    <xdr:to>
      <xdr:col>8</xdr:col>
      <xdr:colOff>1474875</xdr:colOff>
      <xdr:row>118</xdr:row>
      <xdr:rowOff>1512975</xdr:rowOff>
    </xdr:to>
    <xdr:pic>
      <xdr:nvPicPr>
        <xdr:cNvPr id="892" name="Имя " descr="Descr "/>
        <xdr:cNvPicPr>
          <a:picLocks noChangeAspect="1"/>
        </xdr:cNvPicPr>
      </xdr:nvPicPr>
      <xdr:blipFill>
        <a:blip xmlns:r="http://schemas.openxmlformats.org/officeDocument/2006/relationships" r:embed="rId251"/>
        <a:stretch>
          <a:fillRect/>
        </a:stretch>
      </xdr:blipFill>
      <xdr:spPr>
        <a:xfrm>
          <a:off x="5257800" y="33185100"/>
          <a:ext cx="1332000" cy="1332000"/>
        </a:xfrm>
        <a:prstGeom prst="rect">
          <a:avLst/>
        </a:prstGeom>
        <a:ln w="9525">
          <a:solidFill>
            <a:srgbClr val="000000"/>
          </a:solidFill>
          <a:prstDash val="solid"/>
        </a:ln>
      </xdr:spPr>
    </xdr:pic>
    <xdr:clientData/>
  </xdr:twoCellAnchor>
  <xdr:twoCellAnchor>
    <xdr:from>
      <xdr:col>8</xdr:col>
      <xdr:colOff>142875</xdr:colOff>
      <xdr:row>121</xdr:row>
      <xdr:rowOff>180975</xdr:rowOff>
    </xdr:from>
    <xdr:to>
      <xdr:col>8</xdr:col>
      <xdr:colOff>1474875</xdr:colOff>
      <xdr:row>121</xdr:row>
      <xdr:rowOff>1512975</xdr:rowOff>
    </xdr:to>
    <xdr:pic>
      <xdr:nvPicPr>
        <xdr:cNvPr id="893" name="Имя " descr="Descr "/>
        <xdr:cNvPicPr>
          <a:picLocks noChangeAspect="1"/>
        </xdr:cNvPicPr>
      </xdr:nvPicPr>
      <xdr:blipFill>
        <a:blip xmlns:r="http://schemas.openxmlformats.org/officeDocument/2006/relationships" r:embed="rId252"/>
        <a:stretch>
          <a:fillRect/>
        </a:stretch>
      </xdr:blipFill>
      <xdr:spPr>
        <a:xfrm>
          <a:off x="5257800" y="34709100"/>
          <a:ext cx="1332000" cy="1332000"/>
        </a:xfrm>
        <a:prstGeom prst="rect">
          <a:avLst/>
        </a:prstGeom>
        <a:ln w="9525">
          <a:solidFill>
            <a:srgbClr val="000000"/>
          </a:solidFill>
          <a:prstDash val="solid"/>
        </a:ln>
      </xdr:spPr>
    </xdr:pic>
    <xdr:clientData/>
  </xdr:twoCellAnchor>
  <xdr:twoCellAnchor>
    <xdr:from>
      <xdr:col>8</xdr:col>
      <xdr:colOff>142875</xdr:colOff>
      <xdr:row>126</xdr:row>
      <xdr:rowOff>180975</xdr:rowOff>
    </xdr:from>
    <xdr:to>
      <xdr:col>8</xdr:col>
      <xdr:colOff>1474875</xdr:colOff>
      <xdr:row>126</xdr:row>
      <xdr:rowOff>1512975</xdr:rowOff>
    </xdr:to>
    <xdr:pic>
      <xdr:nvPicPr>
        <xdr:cNvPr id="894" name="Имя " descr="Descr "/>
        <xdr:cNvPicPr>
          <a:picLocks noChangeAspect="1"/>
        </xdr:cNvPicPr>
      </xdr:nvPicPr>
      <xdr:blipFill>
        <a:blip xmlns:r="http://schemas.openxmlformats.org/officeDocument/2006/relationships" r:embed="rId253"/>
        <a:stretch>
          <a:fillRect/>
        </a:stretch>
      </xdr:blipFill>
      <xdr:spPr>
        <a:xfrm>
          <a:off x="5257800" y="36233100"/>
          <a:ext cx="1332000" cy="1332000"/>
        </a:xfrm>
        <a:prstGeom prst="rect">
          <a:avLst/>
        </a:prstGeom>
        <a:ln w="9525">
          <a:solidFill>
            <a:srgbClr val="000000"/>
          </a:solidFill>
          <a:prstDash val="solid"/>
        </a:ln>
      </xdr:spPr>
    </xdr:pic>
    <xdr:clientData/>
  </xdr:twoCellAnchor>
  <xdr:twoCellAnchor>
    <xdr:from>
      <xdr:col>8</xdr:col>
      <xdr:colOff>142875</xdr:colOff>
      <xdr:row>132</xdr:row>
      <xdr:rowOff>180975</xdr:rowOff>
    </xdr:from>
    <xdr:to>
      <xdr:col>8</xdr:col>
      <xdr:colOff>1474875</xdr:colOff>
      <xdr:row>132</xdr:row>
      <xdr:rowOff>1512975</xdr:rowOff>
    </xdr:to>
    <xdr:pic>
      <xdr:nvPicPr>
        <xdr:cNvPr id="895" name="Имя " descr="Descr "/>
        <xdr:cNvPicPr>
          <a:picLocks noChangeAspect="1"/>
        </xdr:cNvPicPr>
      </xdr:nvPicPr>
      <xdr:blipFill>
        <a:blip xmlns:r="http://schemas.openxmlformats.org/officeDocument/2006/relationships" r:embed="rId254"/>
        <a:stretch>
          <a:fillRect/>
        </a:stretch>
      </xdr:blipFill>
      <xdr:spPr>
        <a:xfrm>
          <a:off x="5257800" y="37757100"/>
          <a:ext cx="1332000" cy="1332000"/>
        </a:xfrm>
        <a:prstGeom prst="rect">
          <a:avLst/>
        </a:prstGeom>
        <a:ln w="9525">
          <a:solidFill>
            <a:srgbClr val="000000"/>
          </a:solidFill>
          <a:prstDash val="solid"/>
        </a:ln>
      </xdr:spPr>
    </xdr:pic>
    <xdr:clientData/>
  </xdr:twoCellAnchor>
  <xdr:twoCellAnchor>
    <xdr:from>
      <xdr:col>8</xdr:col>
      <xdr:colOff>142875</xdr:colOff>
      <xdr:row>166</xdr:row>
      <xdr:rowOff>180975</xdr:rowOff>
    </xdr:from>
    <xdr:to>
      <xdr:col>8</xdr:col>
      <xdr:colOff>1474875</xdr:colOff>
      <xdr:row>166</xdr:row>
      <xdr:rowOff>1512975</xdr:rowOff>
    </xdr:to>
    <xdr:pic>
      <xdr:nvPicPr>
        <xdr:cNvPr id="896" name="Имя " descr="Descr "/>
        <xdr:cNvPicPr>
          <a:picLocks noChangeAspect="1"/>
        </xdr:cNvPicPr>
      </xdr:nvPicPr>
      <xdr:blipFill>
        <a:blip xmlns:r="http://schemas.openxmlformats.org/officeDocument/2006/relationships" r:embed="rId255"/>
        <a:stretch>
          <a:fillRect/>
        </a:stretch>
      </xdr:blipFill>
      <xdr:spPr>
        <a:xfrm>
          <a:off x="5257800" y="39281100"/>
          <a:ext cx="1332000" cy="1332000"/>
        </a:xfrm>
        <a:prstGeom prst="rect">
          <a:avLst/>
        </a:prstGeom>
        <a:ln w="9525">
          <a:solidFill>
            <a:srgbClr val="000000"/>
          </a:solidFill>
          <a:prstDash val="solid"/>
        </a:ln>
      </xdr:spPr>
    </xdr:pic>
    <xdr:clientData/>
  </xdr:twoCellAnchor>
  <xdr:twoCellAnchor>
    <xdr:from>
      <xdr:col>8</xdr:col>
      <xdr:colOff>142875</xdr:colOff>
      <xdr:row>167</xdr:row>
      <xdr:rowOff>180975</xdr:rowOff>
    </xdr:from>
    <xdr:to>
      <xdr:col>8</xdr:col>
      <xdr:colOff>1474875</xdr:colOff>
      <xdr:row>167</xdr:row>
      <xdr:rowOff>1512975</xdr:rowOff>
    </xdr:to>
    <xdr:pic>
      <xdr:nvPicPr>
        <xdr:cNvPr id="897" name="Имя " descr="Descr "/>
        <xdr:cNvPicPr>
          <a:picLocks noChangeAspect="1"/>
        </xdr:cNvPicPr>
      </xdr:nvPicPr>
      <xdr:blipFill>
        <a:blip xmlns:r="http://schemas.openxmlformats.org/officeDocument/2006/relationships" r:embed="rId256"/>
        <a:stretch>
          <a:fillRect/>
        </a:stretch>
      </xdr:blipFill>
      <xdr:spPr>
        <a:xfrm>
          <a:off x="5257800" y="40805100"/>
          <a:ext cx="1332000" cy="1332000"/>
        </a:xfrm>
        <a:prstGeom prst="rect">
          <a:avLst/>
        </a:prstGeom>
        <a:ln w="9525">
          <a:solidFill>
            <a:srgbClr val="000000"/>
          </a:solidFill>
          <a:prstDash val="solid"/>
        </a:ln>
      </xdr:spPr>
    </xdr:pic>
    <xdr:clientData/>
  </xdr:twoCellAnchor>
  <xdr:twoCellAnchor>
    <xdr:from>
      <xdr:col>8</xdr:col>
      <xdr:colOff>142875</xdr:colOff>
      <xdr:row>173</xdr:row>
      <xdr:rowOff>180975</xdr:rowOff>
    </xdr:from>
    <xdr:to>
      <xdr:col>8</xdr:col>
      <xdr:colOff>1474875</xdr:colOff>
      <xdr:row>173</xdr:row>
      <xdr:rowOff>1512975</xdr:rowOff>
    </xdr:to>
    <xdr:pic>
      <xdr:nvPicPr>
        <xdr:cNvPr id="898" name="Имя " descr="Descr "/>
        <xdr:cNvPicPr>
          <a:picLocks noChangeAspect="1"/>
        </xdr:cNvPicPr>
      </xdr:nvPicPr>
      <xdr:blipFill>
        <a:blip xmlns:r="http://schemas.openxmlformats.org/officeDocument/2006/relationships" r:embed="rId257"/>
        <a:stretch>
          <a:fillRect/>
        </a:stretch>
      </xdr:blipFill>
      <xdr:spPr>
        <a:xfrm>
          <a:off x="5257800" y="42329100"/>
          <a:ext cx="1332000" cy="1332000"/>
        </a:xfrm>
        <a:prstGeom prst="rect">
          <a:avLst/>
        </a:prstGeom>
        <a:ln w="9525">
          <a:solidFill>
            <a:srgbClr val="000000"/>
          </a:solidFill>
          <a:prstDash val="solid"/>
        </a:ln>
      </xdr:spPr>
    </xdr:pic>
    <xdr:clientData/>
  </xdr:twoCellAnchor>
  <xdr:twoCellAnchor>
    <xdr:from>
      <xdr:col>8</xdr:col>
      <xdr:colOff>142875</xdr:colOff>
      <xdr:row>190</xdr:row>
      <xdr:rowOff>180975</xdr:rowOff>
    </xdr:from>
    <xdr:to>
      <xdr:col>8</xdr:col>
      <xdr:colOff>1474875</xdr:colOff>
      <xdr:row>190</xdr:row>
      <xdr:rowOff>1512975</xdr:rowOff>
    </xdr:to>
    <xdr:pic>
      <xdr:nvPicPr>
        <xdr:cNvPr id="899" name="Имя " descr="Descr "/>
        <xdr:cNvPicPr>
          <a:picLocks noChangeAspect="1"/>
        </xdr:cNvPicPr>
      </xdr:nvPicPr>
      <xdr:blipFill>
        <a:blip xmlns:r="http://schemas.openxmlformats.org/officeDocument/2006/relationships" r:embed="rId258"/>
        <a:stretch>
          <a:fillRect/>
        </a:stretch>
      </xdr:blipFill>
      <xdr:spPr>
        <a:xfrm>
          <a:off x="5257800" y="43853100"/>
          <a:ext cx="1332000" cy="1332000"/>
        </a:xfrm>
        <a:prstGeom prst="rect">
          <a:avLst/>
        </a:prstGeom>
        <a:ln w="9525">
          <a:solidFill>
            <a:srgbClr val="000000"/>
          </a:solidFill>
          <a:prstDash val="solid"/>
        </a:ln>
      </xdr:spPr>
    </xdr:pic>
    <xdr:clientData/>
  </xdr:twoCellAnchor>
  <xdr:twoCellAnchor>
    <xdr:from>
      <xdr:col>8</xdr:col>
      <xdr:colOff>142875</xdr:colOff>
      <xdr:row>218</xdr:row>
      <xdr:rowOff>180975</xdr:rowOff>
    </xdr:from>
    <xdr:to>
      <xdr:col>8</xdr:col>
      <xdr:colOff>1474875</xdr:colOff>
      <xdr:row>218</xdr:row>
      <xdr:rowOff>1512975</xdr:rowOff>
    </xdr:to>
    <xdr:pic>
      <xdr:nvPicPr>
        <xdr:cNvPr id="900" name="Имя " descr="Descr "/>
        <xdr:cNvPicPr>
          <a:picLocks noChangeAspect="1"/>
        </xdr:cNvPicPr>
      </xdr:nvPicPr>
      <xdr:blipFill>
        <a:blip xmlns:r="http://schemas.openxmlformats.org/officeDocument/2006/relationships" r:embed="rId259"/>
        <a:stretch>
          <a:fillRect/>
        </a:stretch>
      </xdr:blipFill>
      <xdr:spPr>
        <a:xfrm>
          <a:off x="5257800" y="45377100"/>
          <a:ext cx="1332000" cy="1332000"/>
        </a:xfrm>
        <a:prstGeom prst="rect">
          <a:avLst/>
        </a:prstGeom>
        <a:ln w="9525">
          <a:solidFill>
            <a:srgbClr val="000000"/>
          </a:solidFill>
          <a:prstDash val="solid"/>
        </a:ln>
      </xdr:spPr>
    </xdr:pic>
    <xdr:clientData/>
  </xdr:twoCellAnchor>
  <xdr:twoCellAnchor>
    <xdr:from>
      <xdr:col>8</xdr:col>
      <xdr:colOff>142875</xdr:colOff>
      <xdr:row>224</xdr:row>
      <xdr:rowOff>180975</xdr:rowOff>
    </xdr:from>
    <xdr:to>
      <xdr:col>8</xdr:col>
      <xdr:colOff>1474875</xdr:colOff>
      <xdr:row>224</xdr:row>
      <xdr:rowOff>1512975</xdr:rowOff>
    </xdr:to>
    <xdr:pic>
      <xdr:nvPicPr>
        <xdr:cNvPr id="901" name="Имя " descr="Descr "/>
        <xdr:cNvPicPr>
          <a:picLocks noChangeAspect="1"/>
        </xdr:cNvPicPr>
      </xdr:nvPicPr>
      <xdr:blipFill>
        <a:blip xmlns:r="http://schemas.openxmlformats.org/officeDocument/2006/relationships" r:embed="rId260"/>
        <a:stretch>
          <a:fillRect/>
        </a:stretch>
      </xdr:blipFill>
      <xdr:spPr>
        <a:xfrm>
          <a:off x="5257800" y="46901100"/>
          <a:ext cx="1332000" cy="1332000"/>
        </a:xfrm>
        <a:prstGeom prst="rect">
          <a:avLst/>
        </a:prstGeom>
        <a:ln w="9525">
          <a:solidFill>
            <a:srgbClr val="000000"/>
          </a:solidFill>
          <a:prstDash val="solid"/>
        </a:ln>
      </xdr:spPr>
    </xdr:pic>
    <xdr:clientData/>
  </xdr:twoCellAnchor>
  <xdr:twoCellAnchor>
    <xdr:from>
      <xdr:col>8</xdr:col>
      <xdr:colOff>142875</xdr:colOff>
      <xdr:row>235</xdr:row>
      <xdr:rowOff>180975</xdr:rowOff>
    </xdr:from>
    <xdr:to>
      <xdr:col>8</xdr:col>
      <xdr:colOff>1474875</xdr:colOff>
      <xdr:row>235</xdr:row>
      <xdr:rowOff>1512975</xdr:rowOff>
    </xdr:to>
    <xdr:pic>
      <xdr:nvPicPr>
        <xdr:cNvPr id="902" name="Имя " descr="Descr "/>
        <xdr:cNvPicPr>
          <a:picLocks noChangeAspect="1"/>
        </xdr:cNvPicPr>
      </xdr:nvPicPr>
      <xdr:blipFill>
        <a:blip xmlns:r="http://schemas.openxmlformats.org/officeDocument/2006/relationships" r:embed="rId261"/>
        <a:stretch>
          <a:fillRect/>
        </a:stretch>
      </xdr:blipFill>
      <xdr:spPr>
        <a:xfrm>
          <a:off x="5257800" y="48425100"/>
          <a:ext cx="1332000" cy="1332000"/>
        </a:xfrm>
        <a:prstGeom prst="rect">
          <a:avLst/>
        </a:prstGeom>
        <a:ln w="9525">
          <a:solidFill>
            <a:srgbClr val="000000"/>
          </a:solidFill>
          <a:prstDash val="solid"/>
        </a:ln>
      </xdr:spPr>
    </xdr:pic>
    <xdr:clientData/>
  </xdr:twoCellAnchor>
  <xdr:twoCellAnchor>
    <xdr:from>
      <xdr:col>8</xdr:col>
      <xdr:colOff>142875</xdr:colOff>
      <xdr:row>239</xdr:row>
      <xdr:rowOff>180975</xdr:rowOff>
    </xdr:from>
    <xdr:to>
      <xdr:col>8</xdr:col>
      <xdr:colOff>1474875</xdr:colOff>
      <xdr:row>239</xdr:row>
      <xdr:rowOff>1512975</xdr:rowOff>
    </xdr:to>
    <xdr:pic>
      <xdr:nvPicPr>
        <xdr:cNvPr id="903" name="Имя " descr="Descr "/>
        <xdr:cNvPicPr>
          <a:picLocks noChangeAspect="1"/>
        </xdr:cNvPicPr>
      </xdr:nvPicPr>
      <xdr:blipFill>
        <a:blip xmlns:r="http://schemas.openxmlformats.org/officeDocument/2006/relationships" r:embed="rId262"/>
        <a:stretch>
          <a:fillRect/>
        </a:stretch>
      </xdr:blipFill>
      <xdr:spPr>
        <a:xfrm>
          <a:off x="5257800" y="49949100"/>
          <a:ext cx="1332000" cy="1332000"/>
        </a:xfrm>
        <a:prstGeom prst="rect">
          <a:avLst/>
        </a:prstGeom>
        <a:ln w="9525">
          <a:solidFill>
            <a:srgbClr val="000000"/>
          </a:solidFill>
          <a:prstDash val="solid"/>
        </a:ln>
      </xdr:spPr>
    </xdr:pic>
    <xdr:clientData/>
  </xdr:twoCellAnchor>
  <xdr:twoCellAnchor>
    <xdr:from>
      <xdr:col>8</xdr:col>
      <xdr:colOff>142875</xdr:colOff>
      <xdr:row>240</xdr:row>
      <xdr:rowOff>180975</xdr:rowOff>
    </xdr:from>
    <xdr:to>
      <xdr:col>8</xdr:col>
      <xdr:colOff>1474875</xdr:colOff>
      <xdr:row>240</xdr:row>
      <xdr:rowOff>1512975</xdr:rowOff>
    </xdr:to>
    <xdr:pic>
      <xdr:nvPicPr>
        <xdr:cNvPr id="904" name="Имя " descr="Descr "/>
        <xdr:cNvPicPr>
          <a:picLocks noChangeAspect="1"/>
        </xdr:cNvPicPr>
      </xdr:nvPicPr>
      <xdr:blipFill>
        <a:blip xmlns:r="http://schemas.openxmlformats.org/officeDocument/2006/relationships" r:embed="rId263"/>
        <a:stretch>
          <a:fillRect/>
        </a:stretch>
      </xdr:blipFill>
      <xdr:spPr>
        <a:xfrm>
          <a:off x="5257800" y="51473100"/>
          <a:ext cx="1332000" cy="1332000"/>
        </a:xfrm>
        <a:prstGeom prst="rect">
          <a:avLst/>
        </a:prstGeom>
        <a:ln w="9525">
          <a:solidFill>
            <a:srgbClr val="000000"/>
          </a:solidFill>
          <a:prstDash val="solid"/>
        </a:ln>
      </xdr:spPr>
    </xdr:pic>
    <xdr:clientData/>
  </xdr:twoCellAnchor>
  <xdr:twoCellAnchor>
    <xdr:from>
      <xdr:col>8</xdr:col>
      <xdr:colOff>142875</xdr:colOff>
      <xdr:row>264</xdr:row>
      <xdr:rowOff>180975</xdr:rowOff>
    </xdr:from>
    <xdr:to>
      <xdr:col>8</xdr:col>
      <xdr:colOff>1474875</xdr:colOff>
      <xdr:row>264</xdr:row>
      <xdr:rowOff>1512975</xdr:rowOff>
    </xdr:to>
    <xdr:pic>
      <xdr:nvPicPr>
        <xdr:cNvPr id="905" name="Имя " descr="Descr "/>
        <xdr:cNvPicPr>
          <a:picLocks noChangeAspect="1"/>
        </xdr:cNvPicPr>
      </xdr:nvPicPr>
      <xdr:blipFill>
        <a:blip xmlns:r="http://schemas.openxmlformats.org/officeDocument/2006/relationships" r:embed="rId264"/>
        <a:stretch>
          <a:fillRect/>
        </a:stretch>
      </xdr:blipFill>
      <xdr:spPr>
        <a:xfrm>
          <a:off x="5257800" y="52997100"/>
          <a:ext cx="1332000" cy="1332000"/>
        </a:xfrm>
        <a:prstGeom prst="rect">
          <a:avLst/>
        </a:prstGeom>
        <a:ln w="9525">
          <a:solidFill>
            <a:srgbClr val="000000"/>
          </a:solidFill>
          <a:prstDash val="solid"/>
        </a:ln>
      </xdr:spPr>
    </xdr:pic>
    <xdr:clientData/>
  </xdr:twoCellAnchor>
  <xdr:twoCellAnchor>
    <xdr:from>
      <xdr:col>8</xdr:col>
      <xdr:colOff>142875</xdr:colOff>
      <xdr:row>270</xdr:row>
      <xdr:rowOff>180975</xdr:rowOff>
    </xdr:from>
    <xdr:to>
      <xdr:col>8</xdr:col>
      <xdr:colOff>1474875</xdr:colOff>
      <xdr:row>270</xdr:row>
      <xdr:rowOff>1512975</xdr:rowOff>
    </xdr:to>
    <xdr:pic>
      <xdr:nvPicPr>
        <xdr:cNvPr id="906" name="Имя " descr="Descr "/>
        <xdr:cNvPicPr>
          <a:picLocks noChangeAspect="1"/>
        </xdr:cNvPicPr>
      </xdr:nvPicPr>
      <xdr:blipFill>
        <a:blip xmlns:r="http://schemas.openxmlformats.org/officeDocument/2006/relationships" r:embed="rId265"/>
        <a:stretch>
          <a:fillRect/>
        </a:stretch>
      </xdr:blipFill>
      <xdr:spPr>
        <a:xfrm>
          <a:off x="5257800" y="54521100"/>
          <a:ext cx="1332000" cy="1332000"/>
        </a:xfrm>
        <a:prstGeom prst="rect">
          <a:avLst/>
        </a:prstGeom>
        <a:ln w="9525">
          <a:solidFill>
            <a:srgbClr val="000000"/>
          </a:solidFill>
          <a:prstDash val="solid"/>
        </a:ln>
      </xdr:spPr>
    </xdr:pic>
    <xdr:clientData/>
  </xdr:twoCellAnchor>
  <xdr:twoCellAnchor>
    <xdr:from>
      <xdr:col>8</xdr:col>
      <xdr:colOff>142875</xdr:colOff>
      <xdr:row>271</xdr:row>
      <xdr:rowOff>180975</xdr:rowOff>
    </xdr:from>
    <xdr:to>
      <xdr:col>8</xdr:col>
      <xdr:colOff>1474875</xdr:colOff>
      <xdr:row>271</xdr:row>
      <xdr:rowOff>1512975</xdr:rowOff>
    </xdr:to>
    <xdr:pic>
      <xdr:nvPicPr>
        <xdr:cNvPr id="907" name="Имя " descr="Descr "/>
        <xdr:cNvPicPr>
          <a:picLocks noChangeAspect="1"/>
        </xdr:cNvPicPr>
      </xdr:nvPicPr>
      <xdr:blipFill>
        <a:blip xmlns:r="http://schemas.openxmlformats.org/officeDocument/2006/relationships" r:embed="rId266"/>
        <a:stretch>
          <a:fillRect/>
        </a:stretch>
      </xdr:blipFill>
      <xdr:spPr>
        <a:xfrm>
          <a:off x="5257800" y="56045100"/>
          <a:ext cx="1332000" cy="1332000"/>
        </a:xfrm>
        <a:prstGeom prst="rect">
          <a:avLst/>
        </a:prstGeom>
        <a:ln w="9525">
          <a:solidFill>
            <a:srgbClr val="000000"/>
          </a:solidFill>
          <a:prstDash val="solid"/>
        </a:ln>
      </xdr:spPr>
    </xdr:pic>
    <xdr:clientData/>
  </xdr:twoCellAnchor>
  <xdr:twoCellAnchor>
    <xdr:from>
      <xdr:col>8</xdr:col>
      <xdr:colOff>142875</xdr:colOff>
      <xdr:row>279</xdr:row>
      <xdr:rowOff>180975</xdr:rowOff>
    </xdr:from>
    <xdr:to>
      <xdr:col>8</xdr:col>
      <xdr:colOff>1474875</xdr:colOff>
      <xdr:row>279</xdr:row>
      <xdr:rowOff>1512975</xdr:rowOff>
    </xdr:to>
    <xdr:pic>
      <xdr:nvPicPr>
        <xdr:cNvPr id="908" name="Имя " descr="Descr "/>
        <xdr:cNvPicPr>
          <a:picLocks noChangeAspect="1"/>
        </xdr:cNvPicPr>
      </xdr:nvPicPr>
      <xdr:blipFill>
        <a:blip xmlns:r="http://schemas.openxmlformats.org/officeDocument/2006/relationships" r:embed="rId267"/>
        <a:stretch>
          <a:fillRect/>
        </a:stretch>
      </xdr:blipFill>
      <xdr:spPr>
        <a:xfrm>
          <a:off x="5257800" y="57569100"/>
          <a:ext cx="1332000" cy="1332000"/>
        </a:xfrm>
        <a:prstGeom prst="rect">
          <a:avLst/>
        </a:prstGeom>
        <a:ln w="9525">
          <a:solidFill>
            <a:srgbClr val="000000"/>
          </a:solidFill>
          <a:prstDash val="solid"/>
        </a:ln>
      </xdr:spPr>
    </xdr:pic>
    <xdr:clientData/>
  </xdr:twoCellAnchor>
  <xdr:twoCellAnchor>
    <xdr:from>
      <xdr:col>8</xdr:col>
      <xdr:colOff>142875</xdr:colOff>
      <xdr:row>287</xdr:row>
      <xdr:rowOff>180975</xdr:rowOff>
    </xdr:from>
    <xdr:to>
      <xdr:col>8</xdr:col>
      <xdr:colOff>1474875</xdr:colOff>
      <xdr:row>287</xdr:row>
      <xdr:rowOff>1512975</xdr:rowOff>
    </xdr:to>
    <xdr:pic>
      <xdr:nvPicPr>
        <xdr:cNvPr id="909" name="Имя " descr="Descr "/>
        <xdr:cNvPicPr>
          <a:picLocks noChangeAspect="1"/>
        </xdr:cNvPicPr>
      </xdr:nvPicPr>
      <xdr:blipFill>
        <a:blip xmlns:r="http://schemas.openxmlformats.org/officeDocument/2006/relationships" r:embed="rId268"/>
        <a:stretch>
          <a:fillRect/>
        </a:stretch>
      </xdr:blipFill>
      <xdr:spPr>
        <a:xfrm>
          <a:off x="5257800" y="59093100"/>
          <a:ext cx="1332000" cy="1332000"/>
        </a:xfrm>
        <a:prstGeom prst="rect">
          <a:avLst/>
        </a:prstGeom>
        <a:ln w="9525">
          <a:solidFill>
            <a:srgbClr val="000000"/>
          </a:solidFill>
          <a:prstDash val="solid"/>
        </a:ln>
      </xdr:spPr>
    </xdr:pic>
    <xdr:clientData/>
  </xdr:twoCellAnchor>
  <xdr:twoCellAnchor>
    <xdr:from>
      <xdr:col>8</xdr:col>
      <xdr:colOff>142875</xdr:colOff>
      <xdr:row>318</xdr:row>
      <xdr:rowOff>180975</xdr:rowOff>
    </xdr:from>
    <xdr:to>
      <xdr:col>8</xdr:col>
      <xdr:colOff>1474875</xdr:colOff>
      <xdr:row>318</xdr:row>
      <xdr:rowOff>1512975</xdr:rowOff>
    </xdr:to>
    <xdr:pic>
      <xdr:nvPicPr>
        <xdr:cNvPr id="910" name="Имя " descr="Descr "/>
        <xdr:cNvPicPr>
          <a:picLocks noChangeAspect="1"/>
        </xdr:cNvPicPr>
      </xdr:nvPicPr>
      <xdr:blipFill>
        <a:blip xmlns:r="http://schemas.openxmlformats.org/officeDocument/2006/relationships" r:embed="rId269"/>
        <a:stretch>
          <a:fillRect/>
        </a:stretch>
      </xdr:blipFill>
      <xdr:spPr>
        <a:xfrm>
          <a:off x="5257800" y="60617100"/>
          <a:ext cx="1332000" cy="1332000"/>
        </a:xfrm>
        <a:prstGeom prst="rect">
          <a:avLst/>
        </a:prstGeom>
        <a:ln w="9525">
          <a:solidFill>
            <a:srgbClr val="000000"/>
          </a:solidFill>
          <a:prstDash val="solid"/>
        </a:ln>
      </xdr:spPr>
    </xdr:pic>
    <xdr:clientData/>
  </xdr:twoCellAnchor>
  <xdr:twoCellAnchor>
    <xdr:from>
      <xdr:col>8</xdr:col>
      <xdr:colOff>142875</xdr:colOff>
      <xdr:row>324</xdr:row>
      <xdr:rowOff>180975</xdr:rowOff>
    </xdr:from>
    <xdr:to>
      <xdr:col>8</xdr:col>
      <xdr:colOff>1474875</xdr:colOff>
      <xdr:row>324</xdr:row>
      <xdr:rowOff>1512975</xdr:rowOff>
    </xdr:to>
    <xdr:pic>
      <xdr:nvPicPr>
        <xdr:cNvPr id="911" name="Имя " descr="Descr "/>
        <xdr:cNvPicPr>
          <a:picLocks noChangeAspect="1"/>
        </xdr:cNvPicPr>
      </xdr:nvPicPr>
      <xdr:blipFill>
        <a:blip xmlns:r="http://schemas.openxmlformats.org/officeDocument/2006/relationships" r:embed="rId270"/>
        <a:stretch>
          <a:fillRect/>
        </a:stretch>
      </xdr:blipFill>
      <xdr:spPr>
        <a:xfrm>
          <a:off x="5257800" y="62141100"/>
          <a:ext cx="1332000" cy="1332000"/>
        </a:xfrm>
        <a:prstGeom prst="rect">
          <a:avLst/>
        </a:prstGeom>
        <a:ln w="9525">
          <a:solidFill>
            <a:srgbClr val="000000"/>
          </a:solidFill>
          <a:prstDash val="solid"/>
        </a:ln>
      </xdr:spPr>
    </xdr:pic>
    <xdr:clientData/>
  </xdr:twoCellAnchor>
  <xdr:twoCellAnchor>
    <xdr:from>
      <xdr:col>8</xdr:col>
      <xdr:colOff>142875</xdr:colOff>
      <xdr:row>327</xdr:row>
      <xdr:rowOff>180975</xdr:rowOff>
    </xdr:from>
    <xdr:to>
      <xdr:col>8</xdr:col>
      <xdr:colOff>1474875</xdr:colOff>
      <xdr:row>327</xdr:row>
      <xdr:rowOff>1512975</xdr:rowOff>
    </xdr:to>
    <xdr:pic>
      <xdr:nvPicPr>
        <xdr:cNvPr id="912" name="Имя " descr="Descr "/>
        <xdr:cNvPicPr>
          <a:picLocks noChangeAspect="1"/>
        </xdr:cNvPicPr>
      </xdr:nvPicPr>
      <xdr:blipFill>
        <a:blip xmlns:r="http://schemas.openxmlformats.org/officeDocument/2006/relationships" r:embed="rId271"/>
        <a:stretch>
          <a:fillRect/>
        </a:stretch>
      </xdr:blipFill>
      <xdr:spPr>
        <a:xfrm>
          <a:off x="5257800" y="63665100"/>
          <a:ext cx="1332000" cy="1332000"/>
        </a:xfrm>
        <a:prstGeom prst="rect">
          <a:avLst/>
        </a:prstGeom>
        <a:ln w="9525">
          <a:solidFill>
            <a:srgbClr val="000000"/>
          </a:solidFill>
          <a:prstDash val="solid"/>
        </a:ln>
      </xdr:spPr>
    </xdr:pic>
    <xdr:clientData/>
  </xdr:twoCellAnchor>
  <xdr:twoCellAnchor>
    <xdr:from>
      <xdr:col>8</xdr:col>
      <xdr:colOff>142875</xdr:colOff>
      <xdr:row>359</xdr:row>
      <xdr:rowOff>180975</xdr:rowOff>
    </xdr:from>
    <xdr:to>
      <xdr:col>8</xdr:col>
      <xdr:colOff>1474875</xdr:colOff>
      <xdr:row>359</xdr:row>
      <xdr:rowOff>1512975</xdr:rowOff>
    </xdr:to>
    <xdr:pic>
      <xdr:nvPicPr>
        <xdr:cNvPr id="913" name="Имя " descr="Descr "/>
        <xdr:cNvPicPr>
          <a:picLocks noChangeAspect="1"/>
        </xdr:cNvPicPr>
      </xdr:nvPicPr>
      <xdr:blipFill>
        <a:blip xmlns:r="http://schemas.openxmlformats.org/officeDocument/2006/relationships" r:embed="rId272"/>
        <a:stretch>
          <a:fillRect/>
        </a:stretch>
      </xdr:blipFill>
      <xdr:spPr>
        <a:xfrm>
          <a:off x="5257800" y="65189100"/>
          <a:ext cx="1332000" cy="1332000"/>
        </a:xfrm>
        <a:prstGeom prst="rect">
          <a:avLst/>
        </a:prstGeom>
        <a:ln w="9525">
          <a:solidFill>
            <a:srgbClr val="000000"/>
          </a:solidFill>
          <a:prstDash val="solid"/>
        </a:ln>
      </xdr:spPr>
    </xdr:pic>
    <xdr:clientData/>
  </xdr:twoCellAnchor>
  <xdr:twoCellAnchor>
    <xdr:from>
      <xdr:col>8</xdr:col>
      <xdr:colOff>142875</xdr:colOff>
      <xdr:row>373</xdr:row>
      <xdr:rowOff>180975</xdr:rowOff>
    </xdr:from>
    <xdr:to>
      <xdr:col>8</xdr:col>
      <xdr:colOff>1474875</xdr:colOff>
      <xdr:row>373</xdr:row>
      <xdr:rowOff>1512975</xdr:rowOff>
    </xdr:to>
    <xdr:pic>
      <xdr:nvPicPr>
        <xdr:cNvPr id="914" name="Имя " descr="Descr "/>
        <xdr:cNvPicPr>
          <a:picLocks noChangeAspect="1"/>
        </xdr:cNvPicPr>
      </xdr:nvPicPr>
      <xdr:blipFill>
        <a:blip xmlns:r="http://schemas.openxmlformats.org/officeDocument/2006/relationships" r:embed="rId273"/>
        <a:stretch>
          <a:fillRect/>
        </a:stretch>
      </xdr:blipFill>
      <xdr:spPr>
        <a:xfrm>
          <a:off x="5257800" y="66713100"/>
          <a:ext cx="1332000" cy="1332000"/>
        </a:xfrm>
        <a:prstGeom prst="rect">
          <a:avLst/>
        </a:prstGeom>
        <a:ln w="9525">
          <a:solidFill>
            <a:srgbClr val="000000"/>
          </a:solidFill>
          <a:prstDash val="solid"/>
        </a:ln>
      </xdr:spPr>
    </xdr:pic>
    <xdr:clientData/>
  </xdr:twoCellAnchor>
  <xdr:twoCellAnchor>
    <xdr:from>
      <xdr:col>8</xdr:col>
      <xdr:colOff>142875</xdr:colOff>
      <xdr:row>430</xdr:row>
      <xdr:rowOff>180975</xdr:rowOff>
    </xdr:from>
    <xdr:to>
      <xdr:col>8</xdr:col>
      <xdr:colOff>1474875</xdr:colOff>
      <xdr:row>430</xdr:row>
      <xdr:rowOff>1512975</xdr:rowOff>
    </xdr:to>
    <xdr:pic>
      <xdr:nvPicPr>
        <xdr:cNvPr id="915" name="Имя " descr="Descr "/>
        <xdr:cNvPicPr>
          <a:picLocks noChangeAspect="1"/>
        </xdr:cNvPicPr>
      </xdr:nvPicPr>
      <xdr:blipFill>
        <a:blip xmlns:r="http://schemas.openxmlformats.org/officeDocument/2006/relationships" r:embed="rId274"/>
        <a:stretch>
          <a:fillRect/>
        </a:stretch>
      </xdr:blipFill>
      <xdr:spPr>
        <a:xfrm>
          <a:off x="5257800" y="68237100"/>
          <a:ext cx="1332000" cy="1332000"/>
        </a:xfrm>
        <a:prstGeom prst="rect">
          <a:avLst/>
        </a:prstGeom>
        <a:ln w="9525">
          <a:solidFill>
            <a:srgbClr val="000000"/>
          </a:solidFill>
          <a:prstDash val="solid"/>
        </a:ln>
      </xdr:spPr>
    </xdr:pic>
    <xdr:clientData/>
  </xdr:twoCellAnchor>
  <xdr:twoCellAnchor>
    <xdr:from>
      <xdr:col>8</xdr:col>
      <xdr:colOff>142875</xdr:colOff>
      <xdr:row>441</xdr:row>
      <xdr:rowOff>180975</xdr:rowOff>
    </xdr:from>
    <xdr:to>
      <xdr:col>8</xdr:col>
      <xdr:colOff>1474875</xdr:colOff>
      <xdr:row>441</xdr:row>
      <xdr:rowOff>1512975</xdr:rowOff>
    </xdr:to>
    <xdr:pic>
      <xdr:nvPicPr>
        <xdr:cNvPr id="916" name="Имя " descr="Descr "/>
        <xdr:cNvPicPr>
          <a:picLocks noChangeAspect="1"/>
        </xdr:cNvPicPr>
      </xdr:nvPicPr>
      <xdr:blipFill>
        <a:blip xmlns:r="http://schemas.openxmlformats.org/officeDocument/2006/relationships" r:embed="rId275"/>
        <a:stretch>
          <a:fillRect/>
        </a:stretch>
      </xdr:blipFill>
      <xdr:spPr>
        <a:xfrm>
          <a:off x="5257800" y="69761100"/>
          <a:ext cx="1332000" cy="1332000"/>
        </a:xfrm>
        <a:prstGeom prst="rect">
          <a:avLst/>
        </a:prstGeom>
        <a:ln w="9525">
          <a:solidFill>
            <a:srgbClr val="000000"/>
          </a:solidFill>
          <a:prstDash val="solid"/>
        </a:ln>
      </xdr:spPr>
    </xdr:pic>
    <xdr:clientData/>
  </xdr:twoCellAnchor>
  <xdr:twoCellAnchor>
    <xdr:from>
      <xdr:col>8</xdr:col>
      <xdr:colOff>142875</xdr:colOff>
      <xdr:row>459</xdr:row>
      <xdr:rowOff>180975</xdr:rowOff>
    </xdr:from>
    <xdr:to>
      <xdr:col>8</xdr:col>
      <xdr:colOff>1474875</xdr:colOff>
      <xdr:row>459</xdr:row>
      <xdr:rowOff>1512975</xdr:rowOff>
    </xdr:to>
    <xdr:pic>
      <xdr:nvPicPr>
        <xdr:cNvPr id="935" name="Имя " descr="Descr "/>
        <xdr:cNvPicPr>
          <a:picLocks noChangeAspect="1"/>
        </xdr:cNvPicPr>
      </xdr:nvPicPr>
      <xdr:blipFill>
        <a:blip xmlns:r="http://schemas.openxmlformats.org/officeDocument/2006/relationships" r:embed="rId276"/>
        <a:stretch>
          <a:fillRect/>
        </a:stretch>
      </xdr:blipFill>
      <xdr:spPr>
        <a:xfrm>
          <a:off x="5257800" y="71285100"/>
          <a:ext cx="1332000" cy="1332000"/>
        </a:xfrm>
        <a:prstGeom prst="rect">
          <a:avLst/>
        </a:prstGeom>
        <a:ln w="9525">
          <a:solidFill>
            <a:srgbClr val="000000"/>
          </a:solidFill>
          <a:prstDash val="solid"/>
        </a:ln>
      </xdr:spPr>
    </xdr:pic>
    <xdr:clientData/>
  </xdr:twoCellAnchor>
  <xdr:twoCellAnchor>
    <xdr:from>
      <xdr:col>8</xdr:col>
      <xdr:colOff>142875</xdr:colOff>
      <xdr:row>466</xdr:row>
      <xdr:rowOff>180975</xdr:rowOff>
    </xdr:from>
    <xdr:to>
      <xdr:col>8</xdr:col>
      <xdr:colOff>1474875</xdr:colOff>
      <xdr:row>466</xdr:row>
      <xdr:rowOff>1512975</xdr:rowOff>
    </xdr:to>
    <xdr:pic>
      <xdr:nvPicPr>
        <xdr:cNvPr id="936" name="Имя " descr="Descr "/>
        <xdr:cNvPicPr>
          <a:picLocks noChangeAspect="1"/>
        </xdr:cNvPicPr>
      </xdr:nvPicPr>
      <xdr:blipFill>
        <a:blip xmlns:r="http://schemas.openxmlformats.org/officeDocument/2006/relationships" r:embed="rId277"/>
        <a:stretch>
          <a:fillRect/>
        </a:stretch>
      </xdr:blipFill>
      <xdr:spPr>
        <a:xfrm>
          <a:off x="5257800" y="72809100"/>
          <a:ext cx="1332000" cy="1332000"/>
        </a:xfrm>
        <a:prstGeom prst="rect">
          <a:avLst/>
        </a:prstGeom>
        <a:ln w="9525">
          <a:solidFill>
            <a:srgbClr val="000000"/>
          </a:solidFill>
          <a:prstDash val="solid"/>
        </a:ln>
      </xdr:spPr>
    </xdr:pic>
    <xdr:clientData/>
  </xdr:twoCellAnchor>
  <xdr:twoCellAnchor>
    <xdr:from>
      <xdr:col>8</xdr:col>
      <xdr:colOff>142875</xdr:colOff>
      <xdr:row>467</xdr:row>
      <xdr:rowOff>180975</xdr:rowOff>
    </xdr:from>
    <xdr:to>
      <xdr:col>8</xdr:col>
      <xdr:colOff>1474875</xdr:colOff>
      <xdr:row>467</xdr:row>
      <xdr:rowOff>1512975</xdr:rowOff>
    </xdr:to>
    <xdr:pic>
      <xdr:nvPicPr>
        <xdr:cNvPr id="937" name="Имя " descr="Descr "/>
        <xdr:cNvPicPr>
          <a:picLocks noChangeAspect="1"/>
        </xdr:cNvPicPr>
      </xdr:nvPicPr>
      <xdr:blipFill>
        <a:blip xmlns:r="http://schemas.openxmlformats.org/officeDocument/2006/relationships" r:embed="rId278"/>
        <a:stretch>
          <a:fillRect/>
        </a:stretch>
      </xdr:blipFill>
      <xdr:spPr>
        <a:xfrm>
          <a:off x="5257800" y="74333100"/>
          <a:ext cx="1332000" cy="1332000"/>
        </a:xfrm>
        <a:prstGeom prst="rect">
          <a:avLst/>
        </a:prstGeom>
        <a:ln w="9525">
          <a:solidFill>
            <a:srgbClr val="000000"/>
          </a:solidFill>
          <a:prstDash val="solid"/>
        </a:ln>
      </xdr:spPr>
    </xdr:pic>
    <xdr:clientData/>
  </xdr:twoCellAnchor>
  <xdr:twoCellAnchor>
    <xdr:from>
      <xdr:col>8</xdr:col>
      <xdr:colOff>142875</xdr:colOff>
      <xdr:row>468</xdr:row>
      <xdr:rowOff>180975</xdr:rowOff>
    </xdr:from>
    <xdr:to>
      <xdr:col>8</xdr:col>
      <xdr:colOff>1474875</xdr:colOff>
      <xdr:row>468</xdr:row>
      <xdr:rowOff>1512975</xdr:rowOff>
    </xdr:to>
    <xdr:pic>
      <xdr:nvPicPr>
        <xdr:cNvPr id="938" name="Имя " descr="Descr "/>
        <xdr:cNvPicPr>
          <a:picLocks noChangeAspect="1"/>
        </xdr:cNvPicPr>
      </xdr:nvPicPr>
      <xdr:blipFill>
        <a:blip xmlns:r="http://schemas.openxmlformats.org/officeDocument/2006/relationships" r:embed="rId279"/>
        <a:stretch>
          <a:fillRect/>
        </a:stretch>
      </xdr:blipFill>
      <xdr:spPr>
        <a:xfrm>
          <a:off x="5257800" y="75857100"/>
          <a:ext cx="1332000" cy="1332000"/>
        </a:xfrm>
        <a:prstGeom prst="rect">
          <a:avLst/>
        </a:prstGeom>
        <a:ln w="9525">
          <a:solidFill>
            <a:srgbClr val="000000"/>
          </a:solidFill>
          <a:prstDash val="solid"/>
        </a:ln>
      </xdr:spPr>
    </xdr:pic>
    <xdr:clientData/>
  </xdr:twoCellAnchor>
  <xdr:twoCellAnchor>
    <xdr:from>
      <xdr:col>8</xdr:col>
      <xdr:colOff>142875</xdr:colOff>
      <xdr:row>490</xdr:row>
      <xdr:rowOff>180975</xdr:rowOff>
    </xdr:from>
    <xdr:to>
      <xdr:col>8</xdr:col>
      <xdr:colOff>1474875</xdr:colOff>
      <xdr:row>490</xdr:row>
      <xdr:rowOff>1512975</xdr:rowOff>
    </xdr:to>
    <xdr:pic>
      <xdr:nvPicPr>
        <xdr:cNvPr id="939" name="Имя " descr="Descr "/>
        <xdr:cNvPicPr>
          <a:picLocks noChangeAspect="1"/>
        </xdr:cNvPicPr>
      </xdr:nvPicPr>
      <xdr:blipFill>
        <a:blip xmlns:r="http://schemas.openxmlformats.org/officeDocument/2006/relationships" r:embed="rId280"/>
        <a:stretch>
          <a:fillRect/>
        </a:stretch>
      </xdr:blipFill>
      <xdr:spPr>
        <a:xfrm>
          <a:off x="5257800" y="77381100"/>
          <a:ext cx="1332000" cy="1332000"/>
        </a:xfrm>
        <a:prstGeom prst="rect">
          <a:avLst/>
        </a:prstGeom>
        <a:ln w="9525">
          <a:solidFill>
            <a:srgbClr val="000000"/>
          </a:solidFill>
          <a:prstDash val="solid"/>
        </a:ln>
      </xdr:spPr>
    </xdr:pic>
    <xdr:clientData/>
  </xdr:twoCellAnchor>
  <xdr:twoCellAnchor>
    <xdr:from>
      <xdr:col>8</xdr:col>
      <xdr:colOff>142875</xdr:colOff>
      <xdr:row>521</xdr:row>
      <xdr:rowOff>180975</xdr:rowOff>
    </xdr:from>
    <xdr:to>
      <xdr:col>8</xdr:col>
      <xdr:colOff>1474875</xdr:colOff>
      <xdr:row>521</xdr:row>
      <xdr:rowOff>1512975</xdr:rowOff>
    </xdr:to>
    <xdr:pic>
      <xdr:nvPicPr>
        <xdr:cNvPr id="940" name="Имя " descr="Descr "/>
        <xdr:cNvPicPr>
          <a:picLocks noChangeAspect="1"/>
        </xdr:cNvPicPr>
      </xdr:nvPicPr>
      <xdr:blipFill>
        <a:blip xmlns:r="http://schemas.openxmlformats.org/officeDocument/2006/relationships" r:embed="rId281"/>
        <a:stretch>
          <a:fillRect/>
        </a:stretch>
      </xdr:blipFill>
      <xdr:spPr>
        <a:xfrm>
          <a:off x="5257800" y="78905100"/>
          <a:ext cx="1332000" cy="1332000"/>
        </a:xfrm>
        <a:prstGeom prst="rect">
          <a:avLst/>
        </a:prstGeom>
        <a:ln w="9525">
          <a:solidFill>
            <a:srgbClr val="000000"/>
          </a:solidFill>
          <a:prstDash val="solid"/>
        </a:ln>
      </xdr:spPr>
    </xdr:pic>
    <xdr:clientData/>
  </xdr:twoCellAnchor>
  <xdr:twoCellAnchor>
    <xdr:from>
      <xdr:col>8</xdr:col>
      <xdr:colOff>142875</xdr:colOff>
      <xdr:row>543</xdr:row>
      <xdr:rowOff>180975</xdr:rowOff>
    </xdr:from>
    <xdr:to>
      <xdr:col>8</xdr:col>
      <xdr:colOff>1474875</xdr:colOff>
      <xdr:row>543</xdr:row>
      <xdr:rowOff>1512975</xdr:rowOff>
    </xdr:to>
    <xdr:pic>
      <xdr:nvPicPr>
        <xdr:cNvPr id="1051" name="Имя " descr="Descr "/>
        <xdr:cNvPicPr>
          <a:picLocks noChangeAspect="1"/>
        </xdr:cNvPicPr>
      </xdr:nvPicPr>
      <xdr:blipFill>
        <a:blip xmlns:r="http://schemas.openxmlformats.org/officeDocument/2006/relationships" r:embed="rId282"/>
        <a:stretch>
          <a:fillRect/>
        </a:stretch>
      </xdr:blipFill>
      <xdr:spPr>
        <a:xfrm>
          <a:off x="5257800" y="80429100"/>
          <a:ext cx="1332000" cy="1332000"/>
        </a:xfrm>
        <a:prstGeom prst="rect">
          <a:avLst/>
        </a:prstGeom>
        <a:ln w="9525">
          <a:solidFill>
            <a:srgbClr val="000000"/>
          </a:solidFill>
          <a:prstDash val="solid"/>
        </a:ln>
      </xdr:spPr>
    </xdr:pic>
    <xdr:clientData/>
  </xdr:twoCellAnchor>
  <xdr:twoCellAnchor>
    <xdr:from>
      <xdr:col>8</xdr:col>
      <xdr:colOff>142875</xdr:colOff>
      <xdr:row>552</xdr:row>
      <xdr:rowOff>180975</xdr:rowOff>
    </xdr:from>
    <xdr:to>
      <xdr:col>8</xdr:col>
      <xdr:colOff>1474875</xdr:colOff>
      <xdr:row>552</xdr:row>
      <xdr:rowOff>1512975</xdr:rowOff>
    </xdr:to>
    <xdr:pic>
      <xdr:nvPicPr>
        <xdr:cNvPr id="1052" name="Имя " descr="Descr "/>
        <xdr:cNvPicPr>
          <a:picLocks noChangeAspect="1"/>
        </xdr:cNvPicPr>
      </xdr:nvPicPr>
      <xdr:blipFill>
        <a:blip xmlns:r="http://schemas.openxmlformats.org/officeDocument/2006/relationships" r:embed="rId283"/>
        <a:stretch>
          <a:fillRect/>
        </a:stretch>
      </xdr:blipFill>
      <xdr:spPr>
        <a:xfrm>
          <a:off x="5257800" y="81953100"/>
          <a:ext cx="1332000" cy="1332000"/>
        </a:xfrm>
        <a:prstGeom prst="rect">
          <a:avLst/>
        </a:prstGeom>
        <a:ln w="9525">
          <a:solidFill>
            <a:srgbClr val="000000"/>
          </a:solidFill>
          <a:prstDash val="solid"/>
        </a:ln>
      </xdr:spPr>
    </xdr:pic>
    <xdr:clientData/>
  </xdr:twoCellAnchor>
  <xdr:twoCellAnchor>
    <xdr:from>
      <xdr:col>8</xdr:col>
      <xdr:colOff>142875</xdr:colOff>
      <xdr:row>555</xdr:row>
      <xdr:rowOff>180975</xdr:rowOff>
    </xdr:from>
    <xdr:to>
      <xdr:col>8</xdr:col>
      <xdr:colOff>1474875</xdr:colOff>
      <xdr:row>555</xdr:row>
      <xdr:rowOff>1512975</xdr:rowOff>
    </xdr:to>
    <xdr:pic>
      <xdr:nvPicPr>
        <xdr:cNvPr id="1053" name="Имя " descr="Descr "/>
        <xdr:cNvPicPr>
          <a:picLocks noChangeAspect="1"/>
        </xdr:cNvPicPr>
      </xdr:nvPicPr>
      <xdr:blipFill>
        <a:blip xmlns:r="http://schemas.openxmlformats.org/officeDocument/2006/relationships" r:embed="rId284"/>
        <a:stretch>
          <a:fillRect/>
        </a:stretch>
      </xdr:blipFill>
      <xdr:spPr>
        <a:xfrm>
          <a:off x="5257800" y="83477100"/>
          <a:ext cx="1332000" cy="1332000"/>
        </a:xfrm>
        <a:prstGeom prst="rect">
          <a:avLst/>
        </a:prstGeom>
        <a:ln w="9525">
          <a:solidFill>
            <a:srgbClr val="000000"/>
          </a:solidFill>
          <a:prstDash val="solid"/>
        </a:ln>
      </xdr:spPr>
    </xdr:pic>
    <xdr:clientData/>
  </xdr:twoCellAnchor>
  <xdr:twoCellAnchor>
    <xdr:from>
      <xdr:col>8</xdr:col>
      <xdr:colOff>142875</xdr:colOff>
      <xdr:row>556</xdr:row>
      <xdr:rowOff>180975</xdr:rowOff>
    </xdr:from>
    <xdr:to>
      <xdr:col>8</xdr:col>
      <xdr:colOff>1474875</xdr:colOff>
      <xdr:row>556</xdr:row>
      <xdr:rowOff>1512975</xdr:rowOff>
    </xdr:to>
    <xdr:pic>
      <xdr:nvPicPr>
        <xdr:cNvPr id="1054" name="Имя " descr="Descr "/>
        <xdr:cNvPicPr>
          <a:picLocks noChangeAspect="1"/>
        </xdr:cNvPicPr>
      </xdr:nvPicPr>
      <xdr:blipFill>
        <a:blip xmlns:r="http://schemas.openxmlformats.org/officeDocument/2006/relationships" r:embed="rId285"/>
        <a:stretch>
          <a:fillRect/>
        </a:stretch>
      </xdr:blipFill>
      <xdr:spPr>
        <a:xfrm>
          <a:off x="5257800" y="85001100"/>
          <a:ext cx="1332000" cy="1332000"/>
        </a:xfrm>
        <a:prstGeom prst="rect">
          <a:avLst/>
        </a:prstGeom>
        <a:ln w="9525">
          <a:solidFill>
            <a:srgbClr val="000000"/>
          </a:solidFill>
          <a:prstDash val="solid"/>
        </a:ln>
      </xdr:spPr>
    </xdr:pic>
    <xdr:clientData/>
  </xdr:twoCellAnchor>
  <xdr:twoCellAnchor>
    <xdr:from>
      <xdr:col>8</xdr:col>
      <xdr:colOff>142875</xdr:colOff>
      <xdr:row>558</xdr:row>
      <xdr:rowOff>180975</xdr:rowOff>
    </xdr:from>
    <xdr:to>
      <xdr:col>8</xdr:col>
      <xdr:colOff>1474875</xdr:colOff>
      <xdr:row>558</xdr:row>
      <xdr:rowOff>1512975</xdr:rowOff>
    </xdr:to>
    <xdr:pic>
      <xdr:nvPicPr>
        <xdr:cNvPr id="1055" name="Имя " descr="Descr "/>
        <xdr:cNvPicPr>
          <a:picLocks noChangeAspect="1"/>
        </xdr:cNvPicPr>
      </xdr:nvPicPr>
      <xdr:blipFill>
        <a:blip xmlns:r="http://schemas.openxmlformats.org/officeDocument/2006/relationships" r:embed="rId286"/>
        <a:stretch>
          <a:fillRect/>
        </a:stretch>
      </xdr:blipFill>
      <xdr:spPr>
        <a:xfrm>
          <a:off x="5257800" y="86525100"/>
          <a:ext cx="1332000" cy="1332000"/>
        </a:xfrm>
        <a:prstGeom prst="rect">
          <a:avLst/>
        </a:prstGeom>
        <a:ln w="9525">
          <a:solidFill>
            <a:srgbClr val="000000"/>
          </a:solidFill>
          <a:prstDash val="solid"/>
        </a:ln>
      </xdr:spPr>
    </xdr:pic>
    <xdr:clientData/>
  </xdr:twoCellAnchor>
  <xdr:twoCellAnchor>
    <xdr:from>
      <xdr:col>8</xdr:col>
      <xdr:colOff>142875</xdr:colOff>
      <xdr:row>559</xdr:row>
      <xdr:rowOff>180975</xdr:rowOff>
    </xdr:from>
    <xdr:to>
      <xdr:col>8</xdr:col>
      <xdr:colOff>1474875</xdr:colOff>
      <xdr:row>559</xdr:row>
      <xdr:rowOff>1512975</xdr:rowOff>
    </xdr:to>
    <xdr:pic>
      <xdr:nvPicPr>
        <xdr:cNvPr id="1056" name="Имя " descr="Descr "/>
        <xdr:cNvPicPr>
          <a:picLocks noChangeAspect="1"/>
        </xdr:cNvPicPr>
      </xdr:nvPicPr>
      <xdr:blipFill>
        <a:blip xmlns:r="http://schemas.openxmlformats.org/officeDocument/2006/relationships" r:embed="rId287"/>
        <a:stretch>
          <a:fillRect/>
        </a:stretch>
      </xdr:blipFill>
      <xdr:spPr>
        <a:xfrm>
          <a:off x="5257800" y="88049100"/>
          <a:ext cx="1332000" cy="1332000"/>
        </a:xfrm>
        <a:prstGeom prst="rect">
          <a:avLst/>
        </a:prstGeom>
        <a:ln w="9525">
          <a:solidFill>
            <a:srgbClr val="000000"/>
          </a:solidFill>
          <a:prstDash val="solid"/>
        </a:ln>
      </xdr:spPr>
    </xdr:pic>
    <xdr:clientData/>
  </xdr:twoCellAnchor>
  <xdr:twoCellAnchor>
    <xdr:from>
      <xdr:col>8</xdr:col>
      <xdr:colOff>142875</xdr:colOff>
      <xdr:row>572</xdr:row>
      <xdr:rowOff>180975</xdr:rowOff>
    </xdr:from>
    <xdr:to>
      <xdr:col>8</xdr:col>
      <xdr:colOff>1474875</xdr:colOff>
      <xdr:row>572</xdr:row>
      <xdr:rowOff>1512975</xdr:rowOff>
    </xdr:to>
    <xdr:pic>
      <xdr:nvPicPr>
        <xdr:cNvPr id="1057" name="Имя " descr="Descr "/>
        <xdr:cNvPicPr>
          <a:picLocks noChangeAspect="1"/>
        </xdr:cNvPicPr>
      </xdr:nvPicPr>
      <xdr:blipFill>
        <a:blip xmlns:r="http://schemas.openxmlformats.org/officeDocument/2006/relationships" r:embed="rId288"/>
        <a:stretch>
          <a:fillRect/>
        </a:stretch>
      </xdr:blipFill>
      <xdr:spPr>
        <a:xfrm>
          <a:off x="5257800" y="89573100"/>
          <a:ext cx="1332000" cy="1332000"/>
        </a:xfrm>
        <a:prstGeom prst="rect">
          <a:avLst/>
        </a:prstGeom>
        <a:ln w="9525">
          <a:solidFill>
            <a:srgbClr val="000000"/>
          </a:solidFill>
          <a:prstDash val="solid"/>
        </a:ln>
      </xdr:spPr>
    </xdr:pic>
    <xdr:clientData/>
  </xdr:twoCellAnchor>
  <xdr:twoCellAnchor>
    <xdr:from>
      <xdr:col>8</xdr:col>
      <xdr:colOff>142875</xdr:colOff>
      <xdr:row>573</xdr:row>
      <xdr:rowOff>180975</xdr:rowOff>
    </xdr:from>
    <xdr:to>
      <xdr:col>8</xdr:col>
      <xdr:colOff>1474875</xdr:colOff>
      <xdr:row>573</xdr:row>
      <xdr:rowOff>1512975</xdr:rowOff>
    </xdr:to>
    <xdr:pic>
      <xdr:nvPicPr>
        <xdr:cNvPr id="1058" name="Имя " descr="Descr "/>
        <xdr:cNvPicPr>
          <a:picLocks noChangeAspect="1"/>
        </xdr:cNvPicPr>
      </xdr:nvPicPr>
      <xdr:blipFill>
        <a:blip xmlns:r="http://schemas.openxmlformats.org/officeDocument/2006/relationships" r:embed="rId289"/>
        <a:stretch>
          <a:fillRect/>
        </a:stretch>
      </xdr:blipFill>
      <xdr:spPr>
        <a:xfrm>
          <a:off x="5257800" y="91097100"/>
          <a:ext cx="1332000" cy="1332000"/>
        </a:xfrm>
        <a:prstGeom prst="rect">
          <a:avLst/>
        </a:prstGeom>
        <a:ln w="9525">
          <a:solidFill>
            <a:srgbClr val="000000"/>
          </a:solidFill>
          <a:prstDash val="solid"/>
        </a:ln>
      </xdr:spPr>
    </xdr:pic>
    <xdr:clientData/>
  </xdr:twoCellAnchor>
  <xdr:twoCellAnchor>
    <xdr:from>
      <xdr:col>8</xdr:col>
      <xdr:colOff>142875</xdr:colOff>
      <xdr:row>578</xdr:row>
      <xdr:rowOff>180975</xdr:rowOff>
    </xdr:from>
    <xdr:to>
      <xdr:col>8</xdr:col>
      <xdr:colOff>1474875</xdr:colOff>
      <xdr:row>578</xdr:row>
      <xdr:rowOff>1512975</xdr:rowOff>
    </xdr:to>
    <xdr:pic>
      <xdr:nvPicPr>
        <xdr:cNvPr id="1059" name="Имя " descr="Descr "/>
        <xdr:cNvPicPr>
          <a:picLocks noChangeAspect="1"/>
        </xdr:cNvPicPr>
      </xdr:nvPicPr>
      <xdr:blipFill>
        <a:blip xmlns:r="http://schemas.openxmlformats.org/officeDocument/2006/relationships" r:embed="rId290"/>
        <a:stretch>
          <a:fillRect/>
        </a:stretch>
      </xdr:blipFill>
      <xdr:spPr>
        <a:xfrm>
          <a:off x="5257800" y="92621100"/>
          <a:ext cx="1332000" cy="1332000"/>
        </a:xfrm>
        <a:prstGeom prst="rect">
          <a:avLst/>
        </a:prstGeom>
        <a:ln w="9525">
          <a:solidFill>
            <a:srgbClr val="000000"/>
          </a:solidFill>
          <a:prstDash val="solid"/>
        </a:ln>
      </xdr:spPr>
    </xdr:pic>
    <xdr:clientData/>
  </xdr:twoCellAnchor>
  <xdr:twoCellAnchor>
    <xdr:from>
      <xdr:col>8</xdr:col>
      <xdr:colOff>142875</xdr:colOff>
      <xdr:row>586</xdr:row>
      <xdr:rowOff>180975</xdr:rowOff>
    </xdr:from>
    <xdr:to>
      <xdr:col>8</xdr:col>
      <xdr:colOff>1474875</xdr:colOff>
      <xdr:row>586</xdr:row>
      <xdr:rowOff>1512975</xdr:rowOff>
    </xdr:to>
    <xdr:pic>
      <xdr:nvPicPr>
        <xdr:cNvPr id="1060" name="Имя " descr="Descr "/>
        <xdr:cNvPicPr>
          <a:picLocks noChangeAspect="1"/>
        </xdr:cNvPicPr>
      </xdr:nvPicPr>
      <xdr:blipFill>
        <a:blip xmlns:r="http://schemas.openxmlformats.org/officeDocument/2006/relationships" r:embed="rId291"/>
        <a:stretch>
          <a:fillRect/>
        </a:stretch>
      </xdr:blipFill>
      <xdr:spPr>
        <a:xfrm>
          <a:off x="5257800" y="94145100"/>
          <a:ext cx="1332000" cy="1332000"/>
        </a:xfrm>
        <a:prstGeom prst="rect">
          <a:avLst/>
        </a:prstGeom>
        <a:ln w="9525">
          <a:solidFill>
            <a:srgbClr val="000000"/>
          </a:solidFill>
          <a:prstDash val="solid"/>
        </a:ln>
      </xdr:spPr>
    </xdr:pic>
    <xdr:clientData/>
  </xdr:twoCellAnchor>
  <xdr:twoCellAnchor>
    <xdr:from>
      <xdr:col>8</xdr:col>
      <xdr:colOff>142875</xdr:colOff>
      <xdr:row>603</xdr:row>
      <xdr:rowOff>180975</xdr:rowOff>
    </xdr:from>
    <xdr:to>
      <xdr:col>8</xdr:col>
      <xdr:colOff>1474875</xdr:colOff>
      <xdr:row>603</xdr:row>
      <xdr:rowOff>1512975</xdr:rowOff>
    </xdr:to>
    <xdr:pic>
      <xdr:nvPicPr>
        <xdr:cNvPr id="1061" name="Имя " descr="Descr "/>
        <xdr:cNvPicPr>
          <a:picLocks noChangeAspect="1"/>
        </xdr:cNvPicPr>
      </xdr:nvPicPr>
      <xdr:blipFill>
        <a:blip xmlns:r="http://schemas.openxmlformats.org/officeDocument/2006/relationships" r:embed="rId292"/>
        <a:stretch>
          <a:fillRect/>
        </a:stretch>
      </xdr:blipFill>
      <xdr:spPr>
        <a:xfrm>
          <a:off x="5257800" y="95669100"/>
          <a:ext cx="1332000" cy="1332000"/>
        </a:xfrm>
        <a:prstGeom prst="rect">
          <a:avLst/>
        </a:prstGeom>
        <a:ln w="9525">
          <a:solidFill>
            <a:srgbClr val="000000"/>
          </a:solidFill>
          <a:prstDash val="solid"/>
        </a:ln>
      </xdr:spPr>
    </xdr:pic>
    <xdr:clientData/>
  </xdr:twoCellAnchor>
  <xdr:twoCellAnchor>
    <xdr:from>
      <xdr:col>8</xdr:col>
      <xdr:colOff>142875</xdr:colOff>
      <xdr:row>607</xdr:row>
      <xdr:rowOff>180975</xdr:rowOff>
    </xdr:from>
    <xdr:to>
      <xdr:col>8</xdr:col>
      <xdr:colOff>1474875</xdr:colOff>
      <xdr:row>607</xdr:row>
      <xdr:rowOff>1512975</xdr:rowOff>
    </xdr:to>
    <xdr:pic>
      <xdr:nvPicPr>
        <xdr:cNvPr id="1062" name="Имя " descr="Descr "/>
        <xdr:cNvPicPr>
          <a:picLocks noChangeAspect="1"/>
        </xdr:cNvPicPr>
      </xdr:nvPicPr>
      <xdr:blipFill>
        <a:blip xmlns:r="http://schemas.openxmlformats.org/officeDocument/2006/relationships" r:embed="rId293"/>
        <a:stretch>
          <a:fillRect/>
        </a:stretch>
      </xdr:blipFill>
      <xdr:spPr>
        <a:xfrm>
          <a:off x="5257800" y="97193100"/>
          <a:ext cx="1332000" cy="1332000"/>
        </a:xfrm>
        <a:prstGeom prst="rect">
          <a:avLst/>
        </a:prstGeom>
        <a:ln w="9525">
          <a:solidFill>
            <a:srgbClr val="000000"/>
          </a:solidFill>
          <a:prstDash val="solid"/>
        </a:ln>
      </xdr:spPr>
    </xdr:pic>
    <xdr:clientData/>
  </xdr:twoCellAnchor>
  <xdr:twoCellAnchor>
    <xdr:from>
      <xdr:col>8</xdr:col>
      <xdr:colOff>142875</xdr:colOff>
      <xdr:row>610</xdr:row>
      <xdr:rowOff>180975</xdr:rowOff>
    </xdr:from>
    <xdr:to>
      <xdr:col>8</xdr:col>
      <xdr:colOff>1474875</xdr:colOff>
      <xdr:row>610</xdr:row>
      <xdr:rowOff>1512975</xdr:rowOff>
    </xdr:to>
    <xdr:pic>
      <xdr:nvPicPr>
        <xdr:cNvPr id="1063" name="Имя " descr="Descr "/>
        <xdr:cNvPicPr>
          <a:picLocks noChangeAspect="1"/>
        </xdr:cNvPicPr>
      </xdr:nvPicPr>
      <xdr:blipFill>
        <a:blip xmlns:r="http://schemas.openxmlformats.org/officeDocument/2006/relationships" r:embed="rId294"/>
        <a:stretch>
          <a:fillRect/>
        </a:stretch>
      </xdr:blipFill>
      <xdr:spPr>
        <a:xfrm>
          <a:off x="5257800" y="98717100"/>
          <a:ext cx="1332000" cy="1332000"/>
        </a:xfrm>
        <a:prstGeom prst="rect">
          <a:avLst/>
        </a:prstGeom>
        <a:ln w="9525">
          <a:solidFill>
            <a:srgbClr val="000000"/>
          </a:solidFill>
          <a:prstDash val="solid"/>
        </a:ln>
      </xdr:spPr>
    </xdr:pic>
    <xdr:clientData/>
  </xdr:twoCellAnchor>
  <xdr:twoCellAnchor>
    <xdr:from>
      <xdr:col>8</xdr:col>
      <xdr:colOff>142875</xdr:colOff>
      <xdr:row>48</xdr:row>
      <xdr:rowOff>123825</xdr:rowOff>
    </xdr:from>
    <xdr:to>
      <xdr:col>8</xdr:col>
      <xdr:colOff>1474875</xdr:colOff>
      <xdr:row>48</xdr:row>
      <xdr:rowOff>1455825</xdr:rowOff>
    </xdr:to>
    <xdr:pic>
      <xdr:nvPicPr>
        <xdr:cNvPr id="917" name="Рисунок 916"/>
        <xdr:cNvPicPr>
          <a:picLocks noChangeAspect="1"/>
        </xdr:cNvPicPr>
      </xdr:nvPicPr>
      <xdr:blipFill>
        <a:blip xmlns:r="http://schemas.openxmlformats.org/officeDocument/2006/relationships" r:embed="rId295">
          <a:extLst>
            <a:ext uri="{28A0092B-C50C-407E-A947-70E740481C1C}">
              <a14:useLocalDpi xmlns:a14="http://schemas.microsoft.com/office/drawing/2010/main" val="0"/>
            </a:ext>
          </a:extLst>
        </a:blip>
        <a:stretch>
          <a:fillRect/>
        </a:stretch>
      </xdr:blipFill>
      <xdr:spPr>
        <a:xfrm>
          <a:off x="5257800" y="2647950"/>
          <a:ext cx="1332000" cy="1332000"/>
        </a:xfrm>
        <a:prstGeom prst="rect">
          <a:avLst/>
        </a:prstGeom>
      </xdr:spPr>
    </xdr:pic>
    <xdr:clientData/>
  </xdr:twoCellAnchor>
  <xdr:twoCellAnchor>
    <xdr:from>
      <xdr:col>8</xdr:col>
      <xdr:colOff>142875</xdr:colOff>
      <xdr:row>49</xdr:row>
      <xdr:rowOff>123825</xdr:rowOff>
    </xdr:from>
    <xdr:to>
      <xdr:col>8</xdr:col>
      <xdr:colOff>1474875</xdr:colOff>
      <xdr:row>49</xdr:row>
      <xdr:rowOff>1455825</xdr:rowOff>
    </xdr:to>
    <xdr:pic>
      <xdr:nvPicPr>
        <xdr:cNvPr id="918" name="Рисунок 917"/>
        <xdr:cNvPicPr>
          <a:picLocks noChangeAspect="1"/>
        </xdr:cNvPicPr>
      </xdr:nvPicPr>
      <xdr:blipFill>
        <a:blip xmlns:r="http://schemas.openxmlformats.org/officeDocument/2006/relationships" r:embed="rId296">
          <a:extLst>
            <a:ext uri="{28A0092B-C50C-407E-A947-70E740481C1C}">
              <a14:useLocalDpi xmlns:a14="http://schemas.microsoft.com/office/drawing/2010/main" val="0"/>
            </a:ext>
          </a:extLst>
        </a:blip>
        <a:stretch>
          <a:fillRect/>
        </a:stretch>
      </xdr:blipFill>
      <xdr:spPr>
        <a:xfrm>
          <a:off x="5257800" y="4171950"/>
          <a:ext cx="1332000" cy="1332000"/>
        </a:xfrm>
        <a:prstGeom prst="rect">
          <a:avLst/>
        </a:prstGeom>
      </xdr:spPr>
    </xdr:pic>
    <xdr:clientData/>
  </xdr:twoCellAnchor>
  <xdr:twoCellAnchor>
    <xdr:from>
      <xdr:col>8</xdr:col>
      <xdr:colOff>142875</xdr:colOff>
      <xdr:row>50</xdr:row>
      <xdr:rowOff>123825</xdr:rowOff>
    </xdr:from>
    <xdr:to>
      <xdr:col>8</xdr:col>
      <xdr:colOff>1474875</xdr:colOff>
      <xdr:row>50</xdr:row>
      <xdr:rowOff>1455825</xdr:rowOff>
    </xdr:to>
    <xdr:pic>
      <xdr:nvPicPr>
        <xdr:cNvPr id="919" name="Рисунок 918"/>
        <xdr:cNvPicPr>
          <a:picLocks noChangeAspect="1"/>
        </xdr:cNvPicPr>
      </xdr:nvPicPr>
      <xdr:blipFill>
        <a:blip xmlns:r="http://schemas.openxmlformats.org/officeDocument/2006/relationships" r:embed="rId297">
          <a:extLst>
            <a:ext uri="{28A0092B-C50C-407E-A947-70E740481C1C}">
              <a14:useLocalDpi xmlns:a14="http://schemas.microsoft.com/office/drawing/2010/main" val="0"/>
            </a:ext>
          </a:extLst>
        </a:blip>
        <a:stretch>
          <a:fillRect/>
        </a:stretch>
      </xdr:blipFill>
      <xdr:spPr>
        <a:xfrm>
          <a:off x="5257800" y="5695950"/>
          <a:ext cx="1332000" cy="1332000"/>
        </a:xfrm>
        <a:prstGeom prst="rect">
          <a:avLst/>
        </a:prstGeom>
      </xdr:spPr>
    </xdr:pic>
    <xdr:clientData/>
  </xdr:twoCellAnchor>
  <xdr:twoCellAnchor>
    <xdr:from>
      <xdr:col>8</xdr:col>
      <xdr:colOff>142875</xdr:colOff>
      <xdr:row>52</xdr:row>
      <xdr:rowOff>123825</xdr:rowOff>
    </xdr:from>
    <xdr:to>
      <xdr:col>8</xdr:col>
      <xdr:colOff>1474875</xdr:colOff>
      <xdr:row>52</xdr:row>
      <xdr:rowOff>1455825</xdr:rowOff>
    </xdr:to>
    <xdr:pic>
      <xdr:nvPicPr>
        <xdr:cNvPr id="920" name="Рисунок 919"/>
        <xdr:cNvPicPr>
          <a:picLocks noChangeAspect="1"/>
        </xdr:cNvPicPr>
      </xdr:nvPicPr>
      <xdr:blipFill>
        <a:blip xmlns:r="http://schemas.openxmlformats.org/officeDocument/2006/relationships" r:embed="rId298">
          <a:extLst>
            <a:ext uri="{28A0092B-C50C-407E-A947-70E740481C1C}">
              <a14:useLocalDpi xmlns:a14="http://schemas.microsoft.com/office/drawing/2010/main" val="0"/>
            </a:ext>
          </a:extLst>
        </a:blip>
        <a:stretch>
          <a:fillRect/>
        </a:stretch>
      </xdr:blipFill>
      <xdr:spPr>
        <a:xfrm>
          <a:off x="5257800" y="7219950"/>
          <a:ext cx="1332000" cy="1332000"/>
        </a:xfrm>
        <a:prstGeom prst="rect">
          <a:avLst/>
        </a:prstGeom>
      </xdr:spPr>
    </xdr:pic>
    <xdr:clientData/>
  </xdr:twoCellAnchor>
  <xdr:twoCellAnchor>
    <xdr:from>
      <xdr:col>8</xdr:col>
      <xdr:colOff>142875</xdr:colOff>
      <xdr:row>57</xdr:row>
      <xdr:rowOff>123825</xdr:rowOff>
    </xdr:from>
    <xdr:to>
      <xdr:col>8</xdr:col>
      <xdr:colOff>1474875</xdr:colOff>
      <xdr:row>57</xdr:row>
      <xdr:rowOff>1455825</xdr:rowOff>
    </xdr:to>
    <xdr:pic>
      <xdr:nvPicPr>
        <xdr:cNvPr id="921" name="Рисунок 920"/>
        <xdr:cNvPicPr>
          <a:picLocks noChangeAspect="1"/>
        </xdr:cNvPicPr>
      </xdr:nvPicPr>
      <xdr:blipFill>
        <a:blip xmlns:r="http://schemas.openxmlformats.org/officeDocument/2006/relationships" r:embed="rId299">
          <a:extLst>
            <a:ext uri="{28A0092B-C50C-407E-A947-70E740481C1C}">
              <a14:useLocalDpi xmlns:a14="http://schemas.microsoft.com/office/drawing/2010/main" val="0"/>
            </a:ext>
          </a:extLst>
        </a:blip>
        <a:stretch>
          <a:fillRect/>
        </a:stretch>
      </xdr:blipFill>
      <xdr:spPr>
        <a:xfrm>
          <a:off x="5257800" y="8743950"/>
          <a:ext cx="1332000" cy="1332000"/>
        </a:xfrm>
        <a:prstGeom prst="rect">
          <a:avLst/>
        </a:prstGeom>
      </xdr:spPr>
    </xdr:pic>
    <xdr:clientData/>
  </xdr:twoCellAnchor>
  <xdr:twoCellAnchor>
    <xdr:from>
      <xdr:col>8</xdr:col>
      <xdr:colOff>142875</xdr:colOff>
      <xdr:row>61</xdr:row>
      <xdr:rowOff>123825</xdr:rowOff>
    </xdr:from>
    <xdr:to>
      <xdr:col>8</xdr:col>
      <xdr:colOff>1474875</xdr:colOff>
      <xdr:row>61</xdr:row>
      <xdr:rowOff>1455825</xdr:rowOff>
    </xdr:to>
    <xdr:pic>
      <xdr:nvPicPr>
        <xdr:cNvPr id="922" name="Рисунок 921"/>
        <xdr:cNvPicPr>
          <a:picLocks noChangeAspect="1"/>
        </xdr:cNvPicPr>
      </xdr:nvPicPr>
      <xdr:blipFill>
        <a:blip xmlns:r="http://schemas.openxmlformats.org/officeDocument/2006/relationships" r:embed="rId300">
          <a:extLst>
            <a:ext uri="{28A0092B-C50C-407E-A947-70E740481C1C}">
              <a14:useLocalDpi xmlns:a14="http://schemas.microsoft.com/office/drawing/2010/main" val="0"/>
            </a:ext>
          </a:extLst>
        </a:blip>
        <a:stretch>
          <a:fillRect/>
        </a:stretch>
      </xdr:blipFill>
      <xdr:spPr>
        <a:xfrm>
          <a:off x="5257800" y="10267950"/>
          <a:ext cx="1332000" cy="1332000"/>
        </a:xfrm>
        <a:prstGeom prst="rect">
          <a:avLst/>
        </a:prstGeom>
      </xdr:spPr>
    </xdr:pic>
    <xdr:clientData/>
  </xdr:twoCellAnchor>
  <xdr:twoCellAnchor>
    <xdr:from>
      <xdr:col>8</xdr:col>
      <xdr:colOff>142875</xdr:colOff>
      <xdr:row>82</xdr:row>
      <xdr:rowOff>123825</xdr:rowOff>
    </xdr:from>
    <xdr:to>
      <xdr:col>8</xdr:col>
      <xdr:colOff>1474875</xdr:colOff>
      <xdr:row>82</xdr:row>
      <xdr:rowOff>1455825</xdr:rowOff>
    </xdr:to>
    <xdr:pic>
      <xdr:nvPicPr>
        <xdr:cNvPr id="923" name="Рисунок 922"/>
        <xdr:cNvPicPr>
          <a:picLocks noChangeAspect="1"/>
        </xdr:cNvPicPr>
      </xdr:nvPicPr>
      <xdr:blipFill>
        <a:blip xmlns:r="http://schemas.openxmlformats.org/officeDocument/2006/relationships" r:embed="rId301">
          <a:extLst>
            <a:ext uri="{28A0092B-C50C-407E-A947-70E740481C1C}">
              <a14:useLocalDpi xmlns:a14="http://schemas.microsoft.com/office/drawing/2010/main" val="0"/>
            </a:ext>
          </a:extLst>
        </a:blip>
        <a:stretch>
          <a:fillRect/>
        </a:stretch>
      </xdr:blipFill>
      <xdr:spPr>
        <a:xfrm>
          <a:off x="5257800" y="11791950"/>
          <a:ext cx="1332000" cy="1332000"/>
        </a:xfrm>
        <a:prstGeom prst="rect">
          <a:avLst/>
        </a:prstGeom>
      </xdr:spPr>
    </xdr:pic>
    <xdr:clientData/>
  </xdr:twoCellAnchor>
  <xdr:twoCellAnchor>
    <xdr:from>
      <xdr:col>8</xdr:col>
      <xdr:colOff>142875</xdr:colOff>
      <xdr:row>86</xdr:row>
      <xdr:rowOff>123825</xdr:rowOff>
    </xdr:from>
    <xdr:to>
      <xdr:col>8</xdr:col>
      <xdr:colOff>1474875</xdr:colOff>
      <xdr:row>86</xdr:row>
      <xdr:rowOff>1455825</xdr:rowOff>
    </xdr:to>
    <xdr:pic>
      <xdr:nvPicPr>
        <xdr:cNvPr id="924" name="Рисунок 923"/>
        <xdr:cNvPicPr>
          <a:picLocks noChangeAspect="1"/>
        </xdr:cNvPicPr>
      </xdr:nvPicPr>
      <xdr:blipFill>
        <a:blip xmlns:r="http://schemas.openxmlformats.org/officeDocument/2006/relationships" r:embed="rId302">
          <a:extLst>
            <a:ext uri="{28A0092B-C50C-407E-A947-70E740481C1C}">
              <a14:useLocalDpi xmlns:a14="http://schemas.microsoft.com/office/drawing/2010/main" val="0"/>
            </a:ext>
          </a:extLst>
        </a:blip>
        <a:stretch>
          <a:fillRect/>
        </a:stretch>
      </xdr:blipFill>
      <xdr:spPr>
        <a:xfrm>
          <a:off x="5257800" y="13315950"/>
          <a:ext cx="1332000" cy="1332000"/>
        </a:xfrm>
        <a:prstGeom prst="rect">
          <a:avLst/>
        </a:prstGeom>
      </xdr:spPr>
    </xdr:pic>
    <xdr:clientData/>
  </xdr:twoCellAnchor>
  <xdr:twoCellAnchor>
    <xdr:from>
      <xdr:col>8</xdr:col>
      <xdr:colOff>142875</xdr:colOff>
      <xdr:row>102</xdr:row>
      <xdr:rowOff>123825</xdr:rowOff>
    </xdr:from>
    <xdr:to>
      <xdr:col>8</xdr:col>
      <xdr:colOff>1474875</xdr:colOff>
      <xdr:row>102</xdr:row>
      <xdr:rowOff>1455825</xdr:rowOff>
    </xdr:to>
    <xdr:pic>
      <xdr:nvPicPr>
        <xdr:cNvPr id="925" name="Рисунок 924"/>
        <xdr:cNvPicPr>
          <a:picLocks noChangeAspect="1"/>
        </xdr:cNvPicPr>
      </xdr:nvPicPr>
      <xdr:blipFill>
        <a:blip xmlns:r="http://schemas.openxmlformats.org/officeDocument/2006/relationships" r:embed="rId303">
          <a:extLst>
            <a:ext uri="{28A0092B-C50C-407E-A947-70E740481C1C}">
              <a14:useLocalDpi xmlns:a14="http://schemas.microsoft.com/office/drawing/2010/main" val="0"/>
            </a:ext>
          </a:extLst>
        </a:blip>
        <a:stretch>
          <a:fillRect/>
        </a:stretch>
      </xdr:blipFill>
      <xdr:spPr>
        <a:xfrm>
          <a:off x="5257800" y="14839950"/>
          <a:ext cx="1332000" cy="1332000"/>
        </a:xfrm>
        <a:prstGeom prst="rect">
          <a:avLst/>
        </a:prstGeom>
      </xdr:spPr>
    </xdr:pic>
    <xdr:clientData/>
  </xdr:twoCellAnchor>
  <xdr:twoCellAnchor>
    <xdr:from>
      <xdr:col>8</xdr:col>
      <xdr:colOff>142875</xdr:colOff>
      <xdr:row>109</xdr:row>
      <xdr:rowOff>123825</xdr:rowOff>
    </xdr:from>
    <xdr:to>
      <xdr:col>8</xdr:col>
      <xdr:colOff>1474875</xdr:colOff>
      <xdr:row>109</xdr:row>
      <xdr:rowOff>1455825</xdr:rowOff>
    </xdr:to>
    <xdr:pic>
      <xdr:nvPicPr>
        <xdr:cNvPr id="926" name="Рисунок 925"/>
        <xdr:cNvPicPr>
          <a:picLocks noChangeAspect="1"/>
        </xdr:cNvPicPr>
      </xdr:nvPicPr>
      <xdr:blipFill>
        <a:blip xmlns:r="http://schemas.openxmlformats.org/officeDocument/2006/relationships" r:embed="rId304">
          <a:extLst>
            <a:ext uri="{28A0092B-C50C-407E-A947-70E740481C1C}">
              <a14:useLocalDpi xmlns:a14="http://schemas.microsoft.com/office/drawing/2010/main" val="0"/>
            </a:ext>
          </a:extLst>
        </a:blip>
        <a:stretch>
          <a:fillRect/>
        </a:stretch>
      </xdr:blipFill>
      <xdr:spPr>
        <a:xfrm>
          <a:off x="5257800" y="16363950"/>
          <a:ext cx="1332000" cy="1332000"/>
        </a:xfrm>
        <a:prstGeom prst="rect">
          <a:avLst/>
        </a:prstGeom>
      </xdr:spPr>
    </xdr:pic>
    <xdr:clientData/>
  </xdr:twoCellAnchor>
  <xdr:twoCellAnchor>
    <xdr:from>
      <xdr:col>8</xdr:col>
      <xdr:colOff>142875</xdr:colOff>
      <xdr:row>113</xdr:row>
      <xdr:rowOff>123825</xdr:rowOff>
    </xdr:from>
    <xdr:to>
      <xdr:col>8</xdr:col>
      <xdr:colOff>1474875</xdr:colOff>
      <xdr:row>113</xdr:row>
      <xdr:rowOff>1455825</xdr:rowOff>
    </xdr:to>
    <xdr:pic>
      <xdr:nvPicPr>
        <xdr:cNvPr id="927" name="Рисунок 926"/>
        <xdr:cNvPicPr>
          <a:picLocks noChangeAspect="1"/>
        </xdr:cNvPicPr>
      </xdr:nvPicPr>
      <xdr:blipFill>
        <a:blip xmlns:r="http://schemas.openxmlformats.org/officeDocument/2006/relationships" r:embed="rId305">
          <a:extLst>
            <a:ext uri="{28A0092B-C50C-407E-A947-70E740481C1C}">
              <a14:useLocalDpi xmlns:a14="http://schemas.microsoft.com/office/drawing/2010/main" val="0"/>
            </a:ext>
          </a:extLst>
        </a:blip>
        <a:stretch>
          <a:fillRect/>
        </a:stretch>
      </xdr:blipFill>
      <xdr:spPr>
        <a:xfrm>
          <a:off x="5257800" y="17887950"/>
          <a:ext cx="1332000" cy="1332000"/>
        </a:xfrm>
        <a:prstGeom prst="rect">
          <a:avLst/>
        </a:prstGeom>
      </xdr:spPr>
    </xdr:pic>
    <xdr:clientData/>
  </xdr:twoCellAnchor>
  <xdr:twoCellAnchor>
    <xdr:from>
      <xdr:col>8</xdr:col>
      <xdr:colOff>142875</xdr:colOff>
      <xdr:row>136</xdr:row>
      <xdr:rowOff>123825</xdr:rowOff>
    </xdr:from>
    <xdr:to>
      <xdr:col>8</xdr:col>
      <xdr:colOff>1474875</xdr:colOff>
      <xdr:row>136</xdr:row>
      <xdr:rowOff>1455825</xdr:rowOff>
    </xdr:to>
    <xdr:pic>
      <xdr:nvPicPr>
        <xdr:cNvPr id="928" name="Рисунок 927"/>
        <xdr:cNvPicPr>
          <a:picLocks noChangeAspect="1"/>
        </xdr:cNvPicPr>
      </xdr:nvPicPr>
      <xdr:blipFill>
        <a:blip xmlns:r="http://schemas.openxmlformats.org/officeDocument/2006/relationships" r:embed="rId306">
          <a:extLst>
            <a:ext uri="{28A0092B-C50C-407E-A947-70E740481C1C}">
              <a14:useLocalDpi xmlns:a14="http://schemas.microsoft.com/office/drawing/2010/main" val="0"/>
            </a:ext>
          </a:extLst>
        </a:blip>
        <a:stretch>
          <a:fillRect/>
        </a:stretch>
      </xdr:blipFill>
      <xdr:spPr>
        <a:xfrm>
          <a:off x="5257800" y="19411950"/>
          <a:ext cx="1332000" cy="1332000"/>
        </a:xfrm>
        <a:prstGeom prst="rect">
          <a:avLst/>
        </a:prstGeom>
      </xdr:spPr>
    </xdr:pic>
    <xdr:clientData/>
  </xdr:twoCellAnchor>
  <xdr:twoCellAnchor>
    <xdr:from>
      <xdr:col>8</xdr:col>
      <xdr:colOff>142875</xdr:colOff>
      <xdr:row>137</xdr:row>
      <xdr:rowOff>123825</xdr:rowOff>
    </xdr:from>
    <xdr:to>
      <xdr:col>8</xdr:col>
      <xdr:colOff>1474875</xdr:colOff>
      <xdr:row>137</xdr:row>
      <xdr:rowOff>1455825</xdr:rowOff>
    </xdr:to>
    <xdr:pic>
      <xdr:nvPicPr>
        <xdr:cNvPr id="929" name="Рисунок 928"/>
        <xdr:cNvPicPr>
          <a:picLocks noChangeAspect="1"/>
        </xdr:cNvPicPr>
      </xdr:nvPicPr>
      <xdr:blipFill>
        <a:blip xmlns:r="http://schemas.openxmlformats.org/officeDocument/2006/relationships" r:embed="rId307">
          <a:extLst>
            <a:ext uri="{28A0092B-C50C-407E-A947-70E740481C1C}">
              <a14:useLocalDpi xmlns:a14="http://schemas.microsoft.com/office/drawing/2010/main" val="0"/>
            </a:ext>
          </a:extLst>
        </a:blip>
        <a:stretch>
          <a:fillRect/>
        </a:stretch>
      </xdr:blipFill>
      <xdr:spPr>
        <a:xfrm>
          <a:off x="5257800" y="20935950"/>
          <a:ext cx="1332000" cy="1332000"/>
        </a:xfrm>
        <a:prstGeom prst="rect">
          <a:avLst/>
        </a:prstGeom>
      </xdr:spPr>
    </xdr:pic>
    <xdr:clientData/>
  </xdr:twoCellAnchor>
  <xdr:twoCellAnchor>
    <xdr:from>
      <xdr:col>8</xdr:col>
      <xdr:colOff>142875</xdr:colOff>
      <xdr:row>147</xdr:row>
      <xdr:rowOff>123825</xdr:rowOff>
    </xdr:from>
    <xdr:to>
      <xdr:col>8</xdr:col>
      <xdr:colOff>1474875</xdr:colOff>
      <xdr:row>147</xdr:row>
      <xdr:rowOff>1455825</xdr:rowOff>
    </xdr:to>
    <xdr:pic>
      <xdr:nvPicPr>
        <xdr:cNvPr id="930" name="Рисунок 929"/>
        <xdr:cNvPicPr>
          <a:picLocks noChangeAspect="1"/>
        </xdr:cNvPicPr>
      </xdr:nvPicPr>
      <xdr:blipFill>
        <a:blip xmlns:r="http://schemas.openxmlformats.org/officeDocument/2006/relationships" r:embed="rId308">
          <a:extLst>
            <a:ext uri="{28A0092B-C50C-407E-A947-70E740481C1C}">
              <a14:useLocalDpi xmlns:a14="http://schemas.microsoft.com/office/drawing/2010/main" val="0"/>
            </a:ext>
          </a:extLst>
        </a:blip>
        <a:stretch>
          <a:fillRect/>
        </a:stretch>
      </xdr:blipFill>
      <xdr:spPr>
        <a:xfrm>
          <a:off x="5257800" y="22459950"/>
          <a:ext cx="1332000" cy="1332000"/>
        </a:xfrm>
        <a:prstGeom prst="rect">
          <a:avLst/>
        </a:prstGeom>
      </xdr:spPr>
    </xdr:pic>
    <xdr:clientData/>
  </xdr:twoCellAnchor>
  <xdr:twoCellAnchor>
    <xdr:from>
      <xdr:col>8</xdr:col>
      <xdr:colOff>142875</xdr:colOff>
      <xdr:row>152</xdr:row>
      <xdr:rowOff>123825</xdr:rowOff>
    </xdr:from>
    <xdr:to>
      <xdr:col>8</xdr:col>
      <xdr:colOff>1474875</xdr:colOff>
      <xdr:row>152</xdr:row>
      <xdr:rowOff>1455825</xdr:rowOff>
    </xdr:to>
    <xdr:pic>
      <xdr:nvPicPr>
        <xdr:cNvPr id="931" name="Рисунок 930"/>
        <xdr:cNvPicPr>
          <a:picLocks noChangeAspect="1"/>
        </xdr:cNvPicPr>
      </xdr:nvPicPr>
      <xdr:blipFill>
        <a:blip xmlns:r="http://schemas.openxmlformats.org/officeDocument/2006/relationships" r:embed="rId309">
          <a:extLst>
            <a:ext uri="{28A0092B-C50C-407E-A947-70E740481C1C}">
              <a14:useLocalDpi xmlns:a14="http://schemas.microsoft.com/office/drawing/2010/main" val="0"/>
            </a:ext>
          </a:extLst>
        </a:blip>
        <a:stretch>
          <a:fillRect/>
        </a:stretch>
      </xdr:blipFill>
      <xdr:spPr>
        <a:xfrm>
          <a:off x="5257800" y="23983950"/>
          <a:ext cx="1332000" cy="1332000"/>
        </a:xfrm>
        <a:prstGeom prst="rect">
          <a:avLst/>
        </a:prstGeom>
      </xdr:spPr>
    </xdr:pic>
    <xdr:clientData/>
  </xdr:twoCellAnchor>
  <xdr:twoCellAnchor>
    <xdr:from>
      <xdr:col>8</xdr:col>
      <xdr:colOff>142875</xdr:colOff>
      <xdr:row>155</xdr:row>
      <xdr:rowOff>123825</xdr:rowOff>
    </xdr:from>
    <xdr:to>
      <xdr:col>8</xdr:col>
      <xdr:colOff>1474875</xdr:colOff>
      <xdr:row>155</xdr:row>
      <xdr:rowOff>1455825</xdr:rowOff>
    </xdr:to>
    <xdr:pic>
      <xdr:nvPicPr>
        <xdr:cNvPr id="932" name="Рисунок 931"/>
        <xdr:cNvPicPr>
          <a:picLocks noChangeAspect="1"/>
        </xdr:cNvPicPr>
      </xdr:nvPicPr>
      <xdr:blipFill>
        <a:blip xmlns:r="http://schemas.openxmlformats.org/officeDocument/2006/relationships" r:embed="rId310">
          <a:extLst>
            <a:ext uri="{28A0092B-C50C-407E-A947-70E740481C1C}">
              <a14:useLocalDpi xmlns:a14="http://schemas.microsoft.com/office/drawing/2010/main" val="0"/>
            </a:ext>
          </a:extLst>
        </a:blip>
        <a:stretch>
          <a:fillRect/>
        </a:stretch>
      </xdr:blipFill>
      <xdr:spPr>
        <a:xfrm>
          <a:off x="5257800" y="25507950"/>
          <a:ext cx="1332000" cy="1332000"/>
        </a:xfrm>
        <a:prstGeom prst="rect">
          <a:avLst/>
        </a:prstGeom>
      </xdr:spPr>
    </xdr:pic>
    <xdr:clientData/>
  </xdr:twoCellAnchor>
  <xdr:twoCellAnchor>
    <xdr:from>
      <xdr:col>8</xdr:col>
      <xdr:colOff>142875</xdr:colOff>
      <xdr:row>162</xdr:row>
      <xdr:rowOff>123825</xdr:rowOff>
    </xdr:from>
    <xdr:to>
      <xdr:col>8</xdr:col>
      <xdr:colOff>1474875</xdr:colOff>
      <xdr:row>162</xdr:row>
      <xdr:rowOff>1455825</xdr:rowOff>
    </xdr:to>
    <xdr:pic>
      <xdr:nvPicPr>
        <xdr:cNvPr id="933" name="Рисунок 932"/>
        <xdr:cNvPicPr>
          <a:picLocks noChangeAspect="1"/>
        </xdr:cNvPicPr>
      </xdr:nvPicPr>
      <xdr:blipFill>
        <a:blip xmlns:r="http://schemas.openxmlformats.org/officeDocument/2006/relationships" r:embed="rId311">
          <a:extLst>
            <a:ext uri="{28A0092B-C50C-407E-A947-70E740481C1C}">
              <a14:useLocalDpi xmlns:a14="http://schemas.microsoft.com/office/drawing/2010/main" val="0"/>
            </a:ext>
          </a:extLst>
        </a:blip>
        <a:stretch>
          <a:fillRect/>
        </a:stretch>
      </xdr:blipFill>
      <xdr:spPr>
        <a:xfrm>
          <a:off x="5257800" y="27031950"/>
          <a:ext cx="1332000" cy="1332000"/>
        </a:xfrm>
        <a:prstGeom prst="rect">
          <a:avLst/>
        </a:prstGeom>
      </xdr:spPr>
    </xdr:pic>
    <xdr:clientData/>
  </xdr:twoCellAnchor>
  <xdr:twoCellAnchor>
    <xdr:from>
      <xdr:col>8</xdr:col>
      <xdr:colOff>142875</xdr:colOff>
      <xdr:row>168</xdr:row>
      <xdr:rowOff>123825</xdr:rowOff>
    </xdr:from>
    <xdr:to>
      <xdr:col>8</xdr:col>
      <xdr:colOff>1474875</xdr:colOff>
      <xdr:row>168</xdr:row>
      <xdr:rowOff>1455825</xdr:rowOff>
    </xdr:to>
    <xdr:pic>
      <xdr:nvPicPr>
        <xdr:cNvPr id="934" name="Рисунок 933"/>
        <xdr:cNvPicPr>
          <a:picLocks noChangeAspect="1"/>
        </xdr:cNvPicPr>
      </xdr:nvPicPr>
      <xdr:blipFill>
        <a:blip xmlns:r="http://schemas.openxmlformats.org/officeDocument/2006/relationships" r:embed="rId312">
          <a:extLst>
            <a:ext uri="{28A0092B-C50C-407E-A947-70E740481C1C}">
              <a14:useLocalDpi xmlns:a14="http://schemas.microsoft.com/office/drawing/2010/main" val="0"/>
            </a:ext>
          </a:extLst>
        </a:blip>
        <a:stretch>
          <a:fillRect/>
        </a:stretch>
      </xdr:blipFill>
      <xdr:spPr>
        <a:xfrm>
          <a:off x="5257800" y="28555950"/>
          <a:ext cx="1332000" cy="1332000"/>
        </a:xfrm>
        <a:prstGeom prst="rect">
          <a:avLst/>
        </a:prstGeom>
      </xdr:spPr>
    </xdr:pic>
    <xdr:clientData/>
  </xdr:twoCellAnchor>
  <xdr:twoCellAnchor>
    <xdr:from>
      <xdr:col>8</xdr:col>
      <xdr:colOff>142875</xdr:colOff>
      <xdr:row>185</xdr:row>
      <xdr:rowOff>123825</xdr:rowOff>
    </xdr:from>
    <xdr:to>
      <xdr:col>8</xdr:col>
      <xdr:colOff>1474875</xdr:colOff>
      <xdr:row>185</xdr:row>
      <xdr:rowOff>1455825</xdr:rowOff>
    </xdr:to>
    <xdr:pic>
      <xdr:nvPicPr>
        <xdr:cNvPr id="941" name="Рисунок 940"/>
        <xdr:cNvPicPr>
          <a:picLocks noChangeAspect="1"/>
        </xdr:cNvPicPr>
      </xdr:nvPicPr>
      <xdr:blipFill>
        <a:blip xmlns:r="http://schemas.openxmlformats.org/officeDocument/2006/relationships" r:embed="rId313">
          <a:extLst>
            <a:ext uri="{28A0092B-C50C-407E-A947-70E740481C1C}">
              <a14:useLocalDpi xmlns:a14="http://schemas.microsoft.com/office/drawing/2010/main" val="0"/>
            </a:ext>
          </a:extLst>
        </a:blip>
        <a:stretch>
          <a:fillRect/>
        </a:stretch>
      </xdr:blipFill>
      <xdr:spPr>
        <a:xfrm>
          <a:off x="5257800" y="30079950"/>
          <a:ext cx="1332000" cy="1332000"/>
        </a:xfrm>
        <a:prstGeom prst="rect">
          <a:avLst/>
        </a:prstGeom>
      </xdr:spPr>
    </xdr:pic>
    <xdr:clientData/>
  </xdr:twoCellAnchor>
  <xdr:twoCellAnchor>
    <xdr:from>
      <xdr:col>8</xdr:col>
      <xdr:colOff>142875</xdr:colOff>
      <xdr:row>205</xdr:row>
      <xdr:rowOff>123825</xdr:rowOff>
    </xdr:from>
    <xdr:to>
      <xdr:col>8</xdr:col>
      <xdr:colOff>1474875</xdr:colOff>
      <xdr:row>205</xdr:row>
      <xdr:rowOff>1455825</xdr:rowOff>
    </xdr:to>
    <xdr:pic>
      <xdr:nvPicPr>
        <xdr:cNvPr id="942" name="Рисунок 941"/>
        <xdr:cNvPicPr>
          <a:picLocks noChangeAspect="1"/>
        </xdr:cNvPicPr>
      </xdr:nvPicPr>
      <xdr:blipFill>
        <a:blip xmlns:r="http://schemas.openxmlformats.org/officeDocument/2006/relationships" r:embed="rId314">
          <a:extLst>
            <a:ext uri="{28A0092B-C50C-407E-A947-70E740481C1C}">
              <a14:useLocalDpi xmlns:a14="http://schemas.microsoft.com/office/drawing/2010/main" val="0"/>
            </a:ext>
          </a:extLst>
        </a:blip>
        <a:stretch>
          <a:fillRect/>
        </a:stretch>
      </xdr:blipFill>
      <xdr:spPr>
        <a:xfrm>
          <a:off x="5257800" y="31603950"/>
          <a:ext cx="1332000" cy="1332000"/>
        </a:xfrm>
        <a:prstGeom prst="rect">
          <a:avLst/>
        </a:prstGeom>
      </xdr:spPr>
    </xdr:pic>
    <xdr:clientData/>
  </xdr:twoCellAnchor>
  <xdr:twoCellAnchor>
    <xdr:from>
      <xdr:col>8</xdr:col>
      <xdr:colOff>142875</xdr:colOff>
      <xdr:row>206</xdr:row>
      <xdr:rowOff>123825</xdr:rowOff>
    </xdr:from>
    <xdr:to>
      <xdr:col>8</xdr:col>
      <xdr:colOff>1474875</xdr:colOff>
      <xdr:row>206</xdr:row>
      <xdr:rowOff>1455825</xdr:rowOff>
    </xdr:to>
    <xdr:pic>
      <xdr:nvPicPr>
        <xdr:cNvPr id="943" name="Рисунок 942"/>
        <xdr:cNvPicPr>
          <a:picLocks noChangeAspect="1"/>
        </xdr:cNvPicPr>
      </xdr:nvPicPr>
      <xdr:blipFill>
        <a:blip xmlns:r="http://schemas.openxmlformats.org/officeDocument/2006/relationships" r:embed="rId315">
          <a:extLst>
            <a:ext uri="{28A0092B-C50C-407E-A947-70E740481C1C}">
              <a14:useLocalDpi xmlns:a14="http://schemas.microsoft.com/office/drawing/2010/main" val="0"/>
            </a:ext>
          </a:extLst>
        </a:blip>
        <a:stretch>
          <a:fillRect/>
        </a:stretch>
      </xdr:blipFill>
      <xdr:spPr>
        <a:xfrm>
          <a:off x="5257800" y="33127950"/>
          <a:ext cx="1332000" cy="1332000"/>
        </a:xfrm>
        <a:prstGeom prst="rect">
          <a:avLst/>
        </a:prstGeom>
      </xdr:spPr>
    </xdr:pic>
    <xdr:clientData/>
  </xdr:twoCellAnchor>
  <xdr:twoCellAnchor>
    <xdr:from>
      <xdr:col>8</xdr:col>
      <xdr:colOff>142875</xdr:colOff>
      <xdr:row>209</xdr:row>
      <xdr:rowOff>123822</xdr:rowOff>
    </xdr:from>
    <xdr:to>
      <xdr:col>8</xdr:col>
      <xdr:colOff>1474875</xdr:colOff>
      <xdr:row>209</xdr:row>
      <xdr:rowOff>1455822</xdr:rowOff>
    </xdr:to>
    <xdr:pic>
      <xdr:nvPicPr>
        <xdr:cNvPr id="944" name="Рисунок 943"/>
        <xdr:cNvPicPr>
          <a:picLocks noChangeAspect="1"/>
        </xdr:cNvPicPr>
      </xdr:nvPicPr>
      <xdr:blipFill>
        <a:blip xmlns:r="http://schemas.openxmlformats.org/officeDocument/2006/relationships" r:embed="rId316">
          <a:extLst>
            <a:ext uri="{28A0092B-C50C-407E-A947-70E740481C1C}">
              <a14:useLocalDpi xmlns:a14="http://schemas.microsoft.com/office/drawing/2010/main" val="0"/>
            </a:ext>
          </a:extLst>
        </a:blip>
        <a:stretch>
          <a:fillRect/>
        </a:stretch>
      </xdr:blipFill>
      <xdr:spPr>
        <a:xfrm>
          <a:off x="5257800" y="34651947"/>
          <a:ext cx="1332000" cy="1332000"/>
        </a:xfrm>
        <a:prstGeom prst="rect">
          <a:avLst/>
        </a:prstGeom>
      </xdr:spPr>
    </xdr:pic>
    <xdr:clientData/>
  </xdr:twoCellAnchor>
  <xdr:twoCellAnchor>
    <xdr:from>
      <xdr:col>8</xdr:col>
      <xdr:colOff>142875</xdr:colOff>
      <xdr:row>213</xdr:row>
      <xdr:rowOff>123822</xdr:rowOff>
    </xdr:from>
    <xdr:to>
      <xdr:col>8</xdr:col>
      <xdr:colOff>1474875</xdr:colOff>
      <xdr:row>213</xdr:row>
      <xdr:rowOff>1455822</xdr:rowOff>
    </xdr:to>
    <xdr:pic>
      <xdr:nvPicPr>
        <xdr:cNvPr id="945" name="Рисунок 944"/>
        <xdr:cNvPicPr>
          <a:picLocks noChangeAspect="1"/>
        </xdr:cNvPicPr>
      </xdr:nvPicPr>
      <xdr:blipFill>
        <a:blip xmlns:r="http://schemas.openxmlformats.org/officeDocument/2006/relationships" r:embed="rId317">
          <a:extLst>
            <a:ext uri="{28A0092B-C50C-407E-A947-70E740481C1C}">
              <a14:useLocalDpi xmlns:a14="http://schemas.microsoft.com/office/drawing/2010/main" val="0"/>
            </a:ext>
          </a:extLst>
        </a:blip>
        <a:stretch>
          <a:fillRect/>
        </a:stretch>
      </xdr:blipFill>
      <xdr:spPr>
        <a:xfrm>
          <a:off x="5257800" y="36175947"/>
          <a:ext cx="1332000" cy="1332000"/>
        </a:xfrm>
        <a:prstGeom prst="rect">
          <a:avLst/>
        </a:prstGeom>
      </xdr:spPr>
    </xdr:pic>
    <xdr:clientData/>
  </xdr:twoCellAnchor>
  <xdr:twoCellAnchor>
    <xdr:from>
      <xdr:col>8</xdr:col>
      <xdr:colOff>142875</xdr:colOff>
      <xdr:row>220</xdr:row>
      <xdr:rowOff>123822</xdr:rowOff>
    </xdr:from>
    <xdr:to>
      <xdr:col>8</xdr:col>
      <xdr:colOff>1474875</xdr:colOff>
      <xdr:row>220</xdr:row>
      <xdr:rowOff>1455822</xdr:rowOff>
    </xdr:to>
    <xdr:pic>
      <xdr:nvPicPr>
        <xdr:cNvPr id="946" name="Рисунок 945"/>
        <xdr:cNvPicPr>
          <a:picLocks noChangeAspect="1"/>
        </xdr:cNvPicPr>
      </xdr:nvPicPr>
      <xdr:blipFill>
        <a:blip xmlns:r="http://schemas.openxmlformats.org/officeDocument/2006/relationships" r:embed="rId318">
          <a:extLst>
            <a:ext uri="{28A0092B-C50C-407E-A947-70E740481C1C}">
              <a14:useLocalDpi xmlns:a14="http://schemas.microsoft.com/office/drawing/2010/main" val="0"/>
            </a:ext>
          </a:extLst>
        </a:blip>
        <a:stretch>
          <a:fillRect/>
        </a:stretch>
      </xdr:blipFill>
      <xdr:spPr>
        <a:xfrm>
          <a:off x="5257800" y="37699947"/>
          <a:ext cx="1332000" cy="1332000"/>
        </a:xfrm>
        <a:prstGeom prst="rect">
          <a:avLst/>
        </a:prstGeom>
      </xdr:spPr>
    </xdr:pic>
    <xdr:clientData/>
  </xdr:twoCellAnchor>
  <xdr:twoCellAnchor>
    <xdr:from>
      <xdr:col>8</xdr:col>
      <xdr:colOff>142875</xdr:colOff>
      <xdr:row>234</xdr:row>
      <xdr:rowOff>123822</xdr:rowOff>
    </xdr:from>
    <xdr:to>
      <xdr:col>8</xdr:col>
      <xdr:colOff>1474875</xdr:colOff>
      <xdr:row>234</xdr:row>
      <xdr:rowOff>1455822</xdr:rowOff>
    </xdr:to>
    <xdr:pic>
      <xdr:nvPicPr>
        <xdr:cNvPr id="947" name="Рисунок 946"/>
        <xdr:cNvPicPr>
          <a:picLocks noChangeAspect="1"/>
        </xdr:cNvPicPr>
      </xdr:nvPicPr>
      <xdr:blipFill>
        <a:blip xmlns:r="http://schemas.openxmlformats.org/officeDocument/2006/relationships" r:embed="rId319">
          <a:extLst>
            <a:ext uri="{28A0092B-C50C-407E-A947-70E740481C1C}">
              <a14:useLocalDpi xmlns:a14="http://schemas.microsoft.com/office/drawing/2010/main" val="0"/>
            </a:ext>
          </a:extLst>
        </a:blip>
        <a:stretch>
          <a:fillRect/>
        </a:stretch>
      </xdr:blipFill>
      <xdr:spPr>
        <a:xfrm>
          <a:off x="5257800" y="39223947"/>
          <a:ext cx="1332000" cy="1332000"/>
        </a:xfrm>
        <a:prstGeom prst="rect">
          <a:avLst/>
        </a:prstGeom>
      </xdr:spPr>
    </xdr:pic>
    <xdr:clientData/>
  </xdr:twoCellAnchor>
  <xdr:twoCellAnchor>
    <xdr:from>
      <xdr:col>8</xdr:col>
      <xdr:colOff>142875</xdr:colOff>
      <xdr:row>238</xdr:row>
      <xdr:rowOff>123822</xdr:rowOff>
    </xdr:from>
    <xdr:to>
      <xdr:col>8</xdr:col>
      <xdr:colOff>1474875</xdr:colOff>
      <xdr:row>238</xdr:row>
      <xdr:rowOff>1455822</xdr:rowOff>
    </xdr:to>
    <xdr:pic>
      <xdr:nvPicPr>
        <xdr:cNvPr id="948" name="Рисунок 947"/>
        <xdr:cNvPicPr>
          <a:picLocks noChangeAspect="1"/>
        </xdr:cNvPicPr>
      </xdr:nvPicPr>
      <xdr:blipFill>
        <a:blip xmlns:r="http://schemas.openxmlformats.org/officeDocument/2006/relationships" r:embed="rId320">
          <a:extLst>
            <a:ext uri="{28A0092B-C50C-407E-A947-70E740481C1C}">
              <a14:useLocalDpi xmlns:a14="http://schemas.microsoft.com/office/drawing/2010/main" val="0"/>
            </a:ext>
          </a:extLst>
        </a:blip>
        <a:stretch>
          <a:fillRect/>
        </a:stretch>
      </xdr:blipFill>
      <xdr:spPr>
        <a:xfrm>
          <a:off x="5257800" y="40747947"/>
          <a:ext cx="1332000" cy="1332000"/>
        </a:xfrm>
        <a:prstGeom prst="rect">
          <a:avLst/>
        </a:prstGeom>
      </xdr:spPr>
    </xdr:pic>
    <xdr:clientData/>
  </xdr:twoCellAnchor>
  <xdr:twoCellAnchor>
    <xdr:from>
      <xdr:col>8</xdr:col>
      <xdr:colOff>142875</xdr:colOff>
      <xdr:row>254</xdr:row>
      <xdr:rowOff>123822</xdr:rowOff>
    </xdr:from>
    <xdr:to>
      <xdr:col>8</xdr:col>
      <xdr:colOff>1474875</xdr:colOff>
      <xdr:row>254</xdr:row>
      <xdr:rowOff>1455822</xdr:rowOff>
    </xdr:to>
    <xdr:pic>
      <xdr:nvPicPr>
        <xdr:cNvPr id="949" name="Рисунок 948"/>
        <xdr:cNvPicPr>
          <a:picLocks noChangeAspect="1"/>
        </xdr:cNvPicPr>
      </xdr:nvPicPr>
      <xdr:blipFill>
        <a:blip xmlns:r="http://schemas.openxmlformats.org/officeDocument/2006/relationships" r:embed="rId321">
          <a:extLst>
            <a:ext uri="{28A0092B-C50C-407E-A947-70E740481C1C}">
              <a14:useLocalDpi xmlns:a14="http://schemas.microsoft.com/office/drawing/2010/main" val="0"/>
            </a:ext>
          </a:extLst>
        </a:blip>
        <a:stretch>
          <a:fillRect/>
        </a:stretch>
      </xdr:blipFill>
      <xdr:spPr>
        <a:xfrm>
          <a:off x="5257800" y="42271947"/>
          <a:ext cx="1332000" cy="1332000"/>
        </a:xfrm>
        <a:prstGeom prst="rect">
          <a:avLst/>
        </a:prstGeom>
      </xdr:spPr>
    </xdr:pic>
    <xdr:clientData/>
  </xdr:twoCellAnchor>
  <xdr:twoCellAnchor>
    <xdr:from>
      <xdr:col>8</xdr:col>
      <xdr:colOff>142875</xdr:colOff>
      <xdr:row>255</xdr:row>
      <xdr:rowOff>123822</xdr:rowOff>
    </xdr:from>
    <xdr:to>
      <xdr:col>8</xdr:col>
      <xdr:colOff>1474875</xdr:colOff>
      <xdr:row>255</xdr:row>
      <xdr:rowOff>1455822</xdr:rowOff>
    </xdr:to>
    <xdr:pic>
      <xdr:nvPicPr>
        <xdr:cNvPr id="950" name="Рисунок 949"/>
        <xdr:cNvPicPr>
          <a:picLocks noChangeAspect="1"/>
        </xdr:cNvPicPr>
      </xdr:nvPicPr>
      <xdr:blipFill>
        <a:blip xmlns:r="http://schemas.openxmlformats.org/officeDocument/2006/relationships" r:embed="rId322">
          <a:extLst>
            <a:ext uri="{28A0092B-C50C-407E-A947-70E740481C1C}">
              <a14:useLocalDpi xmlns:a14="http://schemas.microsoft.com/office/drawing/2010/main" val="0"/>
            </a:ext>
          </a:extLst>
        </a:blip>
        <a:stretch>
          <a:fillRect/>
        </a:stretch>
      </xdr:blipFill>
      <xdr:spPr>
        <a:xfrm>
          <a:off x="5257800" y="43795947"/>
          <a:ext cx="1332000" cy="1332000"/>
        </a:xfrm>
        <a:prstGeom prst="rect">
          <a:avLst/>
        </a:prstGeom>
      </xdr:spPr>
    </xdr:pic>
    <xdr:clientData/>
  </xdr:twoCellAnchor>
  <xdr:twoCellAnchor>
    <xdr:from>
      <xdr:col>8</xdr:col>
      <xdr:colOff>142875</xdr:colOff>
      <xdr:row>263</xdr:row>
      <xdr:rowOff>123822</xdr:rowOff>
    </xdr:from>
    <xdr:to>
      <xdr:col>8</xdr:col>
      <xdr:colOff>1474875</xdr:colOff>
      <xdr:row>263</xdr:row>
      <xdr:rowOff>1455822</xdr:rowOff>
    </xdr:to>
    <xdr:pic>
      <xdr:nvPicPr>
        <xdr:cNvPr id="951" name="Рисунок 950"/>
        <xdr:cNvPicPr>
          <a:picLocks noChangeAspect="1"/>
        </xdr:cNvPicPr>
      </xdr:nvPicPr>
      <xdr:blipFill>
        <a:blip xmlns:r="http://schemas.openxmlformats.org/officeDocument/2006/relationships" r:embed="rId323">
          <a:extLst>
            <a:ext uri="{28A0092B-C50C-407E-A947-70E740481C1C}">
              <a14:useLocalDpi xmlns:a14="http://schemas.microsoft.com/office/drawing/2010/main" val="0"/>
            </a:ext>
          </a:extLst>
        </a:blip>
        <a:stretch>
          <a:fillRect/>
        </a:stretch>
      </xdr:blipFill>
      <xdr:spPr>
        <a:xfrm>
          <a:off x="5257800" y="45319947"/>
          <a:ext cx="1332000" cy="1332000"/>
        </a:xfrm>
        <a:prstGeom prst="rect">
          <a:avLst/>
        </a:prstGeom>
      </xdr:spPr>
    </xdr:pic>
    <xdr:clientData/>
  </xdr:twoCellAnchor>
  <xdr:twoCellAnchor>
    <xdr:from>
      <xdr:col>8</xdr:col>
      <xdr:colOff>142875</xdr:colOff>
      <xdr:row>268</xdr:row>
      <xdr:rowOff>123822</xdr:rowOff>
    </xdr:from>
    <xdr:to>
      <xdr:col>8</xdr:col>
      <xdr:colOff>1474875</xdr:colOff>
      <xdr:row>268</xdr:row>
      <xdr:rowOff>1455822</xdr:rowOff>
    </xdr:to>
    <xdr:pic>
      <xdr:nvPicPr>
        <xdr:cNvPr id="952" name="Рисунок 951"/>
        <xdr:cNvPicPr>
          <a:picLocks noChangeAspect="1"/>
        </xdr:cNvPicPr>
      </xdr:nvPicPr>
      <xdr:blipFill>
        <a:blip xmlns:r="http://schemas.openxmlformats.org/officeDocument/2006/relationships" r:embed="rId324">
          <a:extLst>
            <a:ext uri="{28A0092B-C50C-407E-A947-70E740481C1C}">
              <a14:useLocalDpi xmlns:a14="http://schemas.microsoft.com/office/drawing/2010/main" val="0"/>
            </a:ext>
          </a:extLst>
        </a:blip>
        <a:stretch>
          <a:fillRect/>
        </a:stretch>
      </xdr:blipFill>
      <xdr:spPr>
        <a:xfrm>
          <a:off x="5257800" y="46843947"/>
          <a:ext cx="1332000" cy="1332000"/>
        </a:xfrm>
        <a:prstGeom prst="rect">
          <a:avLst/>
        </a:prstGeom>
      </xdr:spPr>
    </xdr:pic>
    <xdr:clientData/>
  </xdr:twoCellAnchor>
  <xdr:twoCellAnchor>
    <xdr:from>
      <xdr:col>8</xdr:col>
      <xdr:colOff>142875</xdr:colOff>
      <xdr:row>269</xdr:row>
      <xdr:rowOff>123822</xdr:rowOff>
    </xdr:from>
    <xdr:to>
      <xdr:col>8</xdr:col>
      <xdr:colOff>1474875</xdr:colOff>
      <xdr:row>269</xdr:row>
      <xdr:rowOff>1455822</xdr:rowOff>
    </xdr:to>
    <xdr:pic>
      <xdr:nvPicPr>
        <xdr:cNvPr id="953" name="Рисунок 952"/>
        <xdr:cNvPicPr>
          <a:picLocks noChangeAspect="1"/>
        </xdr:cNvPicPr>
      </xdr:nvPicPr>
      <xdr:blipFill>
        <a:blip xmlns:r="http://schemas.openxmlformats.org/officeDocument/2006/relationships" r:embed="rId325">
          <a:extLst>
            <a:ext uri="{28A0092B-C50C-407E-A947-70E740481C1C}">
              <a14:useLocalDpi xmlns:a14="http://schemas.microsoft.com/office/drawing/2010/main" val="0"/>
            </a:ext>
          </a:extLst>
        </a:blip>
        <a:stretch>
          <a:fillRect/>
        </a:stretch>
      </xdr:blipFill>
      <xdr:spPr>
        <a:xfrm>
          <a:off x="5257800" y="48367947"/>
          <a:ext cx="1332000" cy="1332000"/>
        </a:xfrm>
        <a:prstGeom prst="rect">
          <a:avLst/>
        </a:prstGeom>
      </xdr:spPr>
    </xdr:pic>
    <xdr:clientData/>
  </xdr:twoCellAnchor>
  <xdr:twoCellAnchor>
    <xdr:from>
      <xdr:col>8</xdr:col>
      <xdr:colOff>142875</xdr:colOff>
      <xdr:row>272</xdr:row>
      <xdr:rowOff>123822</xdr:rowOff>
    </xdr:from>
    <xdr:to>
      <xdr:col>8</xdr:col>
      <xdr:colOff>1474875</xdr:colOff>
      <xdr:row>272</xdr:row>
      <xdr:rowOff>1455822</xdr:rowOff>
    </xdr:to>
    <xdr:pic>
      <xdr:nvPicPr>
        <xdr:cNvPr id="954" name="Рисунок 953"/>
        <xdr:cNvPicPr>
          <a:picLocks noChangeAspect="1"/>
        </xdr:cNvPicPr>
      </xdr:nvPicPr>
      <xdr:blipFill>
        <a:blip xmlns:r="http://schemas.openxmlformats.org/officeDocument/2006/relationships" r:embed="rId326">
          <a:extLst>
            <a:ext uri="{28A0092B-C50C-407E-A947-70E740481C1C}">
              <a14:useLocalDpi xmlns:a14="http://schemas.microsoft.com/office/drawing/2010/main" val="0"/>
            </a:ext>
          </a:extLst>
        </a:blip>
        <a:stretch>
          <a:fillRect/>
        </a:stretch>
      </xdr:blipFill>
      <xdr:spPr>
        <a:xfrm>
          <a:off x="5257800" y="49891947"/>
          <a:ext cx="1332000" cy="1332000"/>
        </a:xfrm>
        <a:prstGeom prst="rect">
          <a:avLst/>
        </a:prstGeom>
      </xdr:spPr>
    </xdr:pic>
    <xdr:clientData/>
  </xdr:twoCellAnchor>
  <xdr:twoCellAnchor>
    <xdr:from>
      <xdr:col>8</xdr:col>
      <xdr:colOff>142875</xdr:colOff>
      <xdr:row>282</xdr:row>
      <xdr:rowOff>123822</xdr:rowOff>
    </xdr:from>
    <xdr:to>
      <xdr:col>8</xdr:col>
      <xdr:colOff>1474875</xdr:colOff>
      <xdr:row>282</xdr:row>
      <xdr:rowOff>1455822</xdr:rowOff>
    </xdr:to>
    <xdr:pic>
      <xdr:nvPicPr>
        <xdr:cNvPr id="955" name="Рисунок 954"/>
        <xdr:cNvPicPr>
          <a:picLocks noChangeAspect="1"/>
        </xdr:cNvPicPr>
      </xdr:nvPicPr>
      <xdr:blipFill>
        <a:blip xmlns:r="http://schemas.openxmlformats.org/officeDocument/2006/relationships" r:embed="rId327">
          <a:extLst>
            <a:ext uri="{28A0092B-C50C-407E-A947-70E740481C1C}">
              <a14:useLocalDpi xmlns:a14="http://schemas.microsoft.com/office/drawing/2010/main" val="0"/>
            </a:ext>
          </a:extLst>
        </a:blip>
        <a:stretch>
          <a:fillRect/>
        </a:stretch>
      </xdr:blipFill>
      <xdr:spPr>
        <a:xfrm>
          <a:off x="5257800" y="51415947"/>
          <a:ext cx="1332000" cy="1332000"/>
        </a:xfrm>
        <a:prstGeom prst="rect">
          <a:avLst/>
        </a:prstGeom>
      </xdr:spPr>
    </xdr:pic>
    <xdr:clientData/>
  </xdr:twoCellAnchor>
  <xdr:twoCellAnchor>
    <xdr:from>
      <xdr:col>8</xdr:col>
      <xdr:colOff>142875</xdr:colOff>
      <xdr:row>286</xdr:row>
      <xdr:rowOff>123825</xdr:rowOff>
    </xdr:from>
    <xdr:to>
      <xdr:col>8</xdr:col>
      <xdr:colOff>1474875</xdr:colOff>
      <xdr:row>286</xdr:row>
      <xdr:rowOff>1455825</xdr:rowOff>
    </xdr:to>
    <xdr:pic>
      <xdr:nvPicPr>
        <xdr:cNvPr id="956" name="Рисунок 955"/>
        <xdr:cNvPicPr>
          <a:picLocks noChangeAspect="1"/>
        </xdr:cNvPicPr>
      </xdr:nvPicPr>
      <xdr:blipFill>
        <a:blip xmlns:r="http://schemas.openxmlformats.org/officeDocument/2006/relationships" r:embed="rId328">
          <a:extLst>
            <a:ext uri="{28A0092B-C50C-407E-A947-70E740481C1C}">
              <a14:useLocalDpi xmlns:a14="http://schemas.microsoft.com/office/drawing/2010/main" val="0"/>
            </a:ext>
          </a:extLst>
        </a:blip>
        <a:stretch>
          <a:fillRect/>
        </a:stretch>
      </xdr:blipFill>
      <xdr:spPr>
        <a:xfrm>
          <a:off x="5257800" y="52939950"/>
          <a:ext cx="1332000" cy="1332000"/>
        </a:xfrm>
        <a:prstGeom prst="rect">
          <a:avLst/>
        </a:prstGeom>
      </xdr:spPr>
    </xdr:pic>
    <xdr:clientData/>
  </xdr:twoCellAnchor>
  <xdr:twoCellAnchor>
    <xdr:from>
      <xdr:col>8</xdr:col>
      <xdr:colOff>142875</xdr:colOff>
      <xdr:row>288</xdr:row>
      <xdr:rowOff>123825</xdr:rowOff>
    </xdr:from>
    <xdr:to>
      <xdr:col>8</xdr:col>
      <xdr:colOff>1474875</xdr:colOff>
      <xdr:row>288</xdr:row>
      <xdr:rowOff>1455825</xdr:rowOff>
    </xdr:to>
    <xdr:pic>
      <xdr:nvPicPr>
        <xdr:cNvPr id="957" name="Рисунок 956"/>
        <xdr:cNvPicPr>
          <a:picLocks noChangeAspect="1"/>
        </xdr:cNvPicPr>
      </xdr:nvPicPr>
      <xdr:blipFill>
        <a:blip xmlns:r="http://schemas.openxmlformats.org/officeDocument/2006/relationships" r:embed="rId329">
          <a:extLst>
            <a:ext uri="{28A0092B-C50C-407E-A947-70E740481C1C}">
              <a14:useLocalDpi xmlns:a14="http://schemas.microsoft.com/office/drawing/2010/main" val="0"/>
            </a:ext>
          </a:extLst>
        </a:blip>
        <a:stretch>
          <a:fillRect/>
        </a:stretch>
      </xdr:blipFill>
      <xdr:spPr>
        <a:xfrm>
          <a:off x="5257800" y="54463950"/>
          <a:ext cx="1332000" cy="1332000"/>
        </a:xfrm>
        <a:prstGeom prst="rect">
          <a:avLst/>
        </a:prstGeom>
      </xdr:spPr>
    </xdr:pic>
    <xdr:clientData/>
  </xdr:twoCellAnchor>
  <xdr:twoCellAnchor>
    <xdr:from>
      <xdr:col>8</xdr:col>
      <xdr:colOff>142875</xdr:colOff>
      <xdr:row>291</xdr:row>
      <xdr:rowOff>123825</xdr:rowOff>
    </xdr:from>
    <xdr:to>
      <xdr:col>8</xdr:col>
      <xdr:colOff>1474875</xdr:colOff>
      <xdr:row>291</xdr:row>
      <xdr:rowOff>1455825</xdr:rowOff>
    </xdr:to>
    <xdr:pic>
      <xdr:nvPicPr>
        <xdr:cNvPr id="958" name="Рисунок 957"/>
        <xdr:cNvPicPr>
          <a:picLocks noChangeAspect="1"/>
        </xdr:cNvPicPr>
      </xdr:nvPicPr>
      <xdr:blipFill>
        <a:blip xmlns:r="http://schemas.openxmlformats.org/officeDocument/2006/relationships" r:embed="rId330">
          <a:extLst>
            <a:ext uri="{28A0092B-C50C-407E-A947-70E740481C1C}">
              <a14:useLocalDpi xmlns:a14="http://schemas.microsoft.com/office/drawing/2010/main" val="0"/>
            </a:ext>
          </a:extLst>
        </a:blip>
        <a:stretch>
          <a:fillRect/>
        </a:stretch>
      </xdr:blipFill>
      <xdr:spPr>
        <a:xfrm>
          <a:off x="5257800" y="55987950"/>
          <a:ext cx="1332000" cy="1332000"/>
        </a:xfrm>
        <a:prstGeom prst="rect">
          <a:avLst/>
        </a:prstGeom>
      </xdr:spPr>
    </xdr:pic>
    <xdr:clientData/>
  </xdr:twoCellAnchor>
  <xdr:twoCellAnchor>
    <xdr:from>
      <xdr:col>8</xdr:col>
      <xdr:colOff>142875</xdr:colOff>
      <xdr:row>298</xdr:row>
      <xdr:rowOff>123825</xdr:rowOff>
    </xdr:from>
    <xdr:to>
      <xdr:col>8</xdr:col>
      <xdr:colOff>1474875</xdr:colOff>
      <xdr:row>298</xdr:row>
      <xdr:rowOff>1455825</xdr:rowOff>
    </xdr:to>
    <xdr:pic>
      <xdr:nvPicPr>
        <xdr:cNvPr id="959" name="Рисунок 958"/>
        <xdr:cNvPicPr>
          <a:picLocks noChangeAspect="1"/>
        </xdr:cNvPicPr>
      </xdr:nvPicPr>
      <xdr:blipFill>
        <a:blip xmlns:r="http://schemas.openxmlformats.org/officeDocument/2006/relationships" r:embed="rId331">
          <a:extLst>
            <a:ext uri="{28A0092B-C50C-407E-A947-70E740481C1C}">
              <a14:useLocalDpi xmlns:a14="http://schemas.microsoft.com/office/drawing/2010/main" val="0"/>
            </a:ext>
          </a:extLst>
        </a:blip>
        <a:stretch>
          <a:fillRect/>
        </a:stretch>
      </xdr:blipFill>
      <xdr:spPr>
        <a:xfrm>
          <a:off x="5257800" y="57511950"/>
          <a:ext cx="1332000" cy="1332000"/>
        </a:xfrm>
        <a:prstGeom prst="rect">
          <a:avLst/>
        </a:prstGeom>
      </xdr:spPr>
    </xdr:pic>
    <xdr:clientData/>
  </xdr:twoCellAnchor>
  <xdr:twoCellAnchor>
    <xdr:from>
      <xdr:col>8</xdr:col>
      <xdr:colOff>142875</xdr:colOff>
      <xdr:row>311</xdr:row>
      <xdr:rowOff>123825</xdr:rowOff>
    </xdr:from>
    <xdr:to>
      <xdr:col>8</xdr:col>
      <xdr:colOff>1474875</xdr:colOff>
      <xdr:row>311</xdr:row>
      <xdr:rowOff>1455825</xdr:rowOff>
    </xdr:to>
    <xdr:pic>
      <xdr:nvPicPr>
        <xdr:cNvPr id="960" name="Рисунок 959"/>
        <xdr:cNvPicPr>
          <a:picLocks noChangeAspect="1"/>
        </xdr:cNvPicPr>
      </xdr:nvPicPr>
      <xdr:blipFill>
        <a:blip xmlns:r="http://schemas.openxmlformats.org/officeDocument/2006/relationships" r:embed="rId332">
          <a:extLst>
            <a:ext uri="{28A0092B-C50C-407E-A947-70E740481C1C}">
              <a14:useLocalDpi xmlns:a14="http://schemas.microsoft.com/office/drawing/2010/main" val="0"/>
            </a:ext>
          </a:extLst>
        </a:blip>
        <a:stretch>
          <a:fillRect/>
        </a:stretch>
      </xdr:blipFill>
      <xdr:spPr>
        <a:xfrm>
          <a:off x="5257800" y="59035950"/>
          <a:ext cx="1332000" cy="1332000"/>
        </a:xfrm>
        <a:prstGeom prst="rect">
          <a:avLst/>
        </a:prstGeom>
      </xdr:spPr>
    </xdr:pic>
    <xdr:clientData/>
  </xdr:twoCellAnchor>
  <xdr:twoCellAnchor>
    <xdr:from>
      <xdr:col>8</xdr:col>
      <xdr:colOff>142875</xdr:colOff>
      <xdr:row>317</xdr:row>
      <xdr:rowOff>123825</xdr:rowOff>
    </xdr:from>
    <xdr:to>
      <xdr:col>8</xdr:col>
      <xdr:colOff>1474875</xdr:colOff>
      <xdr:row>317</xdr:row>
      <xdr:rowOff>1455825</xdr:rowOff>
    </xdr:to>
    <xdr:pic>
      <xdr:nvPicPr>
        <xdr:cNvPr id="961" name="Рисунок 960"/>
        <xdr:cNvPicPr>
          <a:picLocks noChangeAspect="1"/>
        </xdr:cNvPicPr>
      </xdr:nvPicPr>
      <xdr:blipFill>
        <a:blip xmlns:r="http://schemas.openxmlformats.org/officeDocument/2006/relationships" r:embed="rId333">
          <a:extLst>
            <a:ext uri="{28A0092B-C50C-407E-A947-70E740481C1C}">
              <a14:useLocalDpi xmlns:a14="http://schemas.microsoft.com/office/drawing/2010/main" val="0"/>
            </a:ext>
          </a:extLst>
        </a:blip>
        <a:stretch>
          <a:fillRect/>
        </a:stretch>
      </xdr:blipFill>
      <xdr:spPr>
        <a:xfrm>
          <a:off x="5257800" y="60559950"/>
          <a:ext cx="1332000" cy="1332000"/>
        </a:xfrm>
        <a:prstGeom prst="rect">
          <a:avLst/>
        </a:prstGeom>
      </xdr:spPr>
    </xdr:pic>
    <xdr:clientData/>
  </xdr:twoCellAnchor>
  <xdr:twoCellAnchor>
    <xdr:from>
      <xdr:col>8</xdr:col>
      <xdr:colOff>142875</xdr:colOff>
      <xdr:row>326</xdr:row>
      <xdr:rowOff>123825</xdr:rowOff>
    </xdr:from>
    <xdr:to>
      <xdr:col>8</xdr:col>
      <xdr:colOff>1474875</xdr:colOff>
      <xdr:row>326</xdr:row>
      <xdr:rowOff>1455825</xdr:rowOff>
    </xdr:to>
    <xdr:pic>
      <xdr:nvPicPr>
        <xdr:cNvPr id="962" name="Рисунок 961"/>
        <xdr:cNvPicPr>
          <a:picLocks noChangeAspect="1"/>
        </xdr:cNvPicPr>
      </xdr:nvPicPr>
      <xdr:blipFill>
        <a:blip xmlns:r="http://schemas.openxmlformats.org/officeDocument/2006/relationships" r:embed="rId334">
          <a:extLst>
            <a:ext uri="{28A0092B-C50C-407E-A947-70E740481C1C}">
              <a14:useLocalDpi xmlns:a14="http://schemas.microsoft.com/office/drawing/2010/main" val="0"/>
            </a:ext>
          </a:extLst>
        </a:blip>
        <a:stretch>
          <a:fillRect/>
        </a:stretch>
      </xdr:blipFill>
      <xdr:spPr>
        <a:xfrm>
          <a:off x="5257800" y="62083950"/>
          <a:ext cx="1332000" cy="1332000"/>
        </a:xfrm>
        <a:prstGeom prst="rect">
          <a:avLst/>
        </a:prstGeom>
      </xdr:spPr>
    </xdr:pic>
    <xdr:clientData/>
  </xdr:twoCellAnchor>
  <xdr:twoCellAnchor>
    <xdr:from>
      <xdr:col>8</xdr:col>
      <xdr:colOff>142875</xdr:colOff>
      <xdr:row>348</xdr:row>
      <xdr:rowOff>123825</xdr:rowOff>
    </xdr:from>
    <xdr:to>
      <xdr:col>8</xdr:col>
      <xdr:colOff>1474875</xdr:colOff>
      <xdr:row>348</xdr:row>
      <xdr:rowOff>1455825</xdr:rowOff>
    </xdr:to>
    <xdr:pic>
      <xdr:nvPicPr>
        <xdr:cNvPr id="963" name="Рисунок 962"/>
        <xdr:cNvPicPr>
          <a:picLocks noChangeAspect="1"/>
        </xdr:cNvPicPr>
      </xdr:nvPicPr>
      <xdr:blipFill>
        <a:blip xmlns:r="http://schemas.openxmlformats.org/officeDocument/2006/relationships" r:embed="rId335">
          <a:extLst>
            <a:ext uri="{28A0092B-C50C-407E-A947-70E740481C1C}">
              <a14:useLocalDpi xmlns:a14="http://schemas.microsoft.com/office/drawing/2010/main" val="0"/>
            </a:ext>
          </a:extLst>
        </a:blip>
        <a:stretch>
          <a:fillRect/>
        </a:stretch>
      </xdr:blipFill>
      <xdr:spPr>
        <a:xfrm>
          <a:off x="5257800" y="63607950"/>
          <a:ext cx="1332000" cy="1332000"/>
        </a:xfrm>
        <a:prstGeom prst="rect">
          <a:avLst/>
        </a:prstGeom>
      </xdr:spPr>
    </xdr:pic>
    <xdr:clientData/>
  </xdr:twoCellAnchor>
  <xdr:twoCellAnchor>
    <xdr:from>
      <xdr:col>8</xdr:col>
      <xdr:colOff>142875</xdr:colOff>
      <xdr:row>349</xdr:row>
      <xdr:rowOff>123825</xdr:rowOff>
    </xdr:from>
    <xdr:to>
      <xdr:col>8</xdr:col>
      <xdr:colOff>1474875</xdr:colOff>
      <xdr:row>349</xdr:row>
      <xdr:rowOff>1455825</xdr:rowOff>
    </xdr:to>
    <xdr:pic>
      <xdr:nvPicPr>
        <xdr:cNvPr id="964" name="Рисунок 963"/>
        <xdr:cNvPicPr>
          <a:picLocks noChangeAspect="1"/>
        </xdr:cNvPicPr>
      </xdr:nvPicPr>
      <xdr:blipFill>
        <a:blip xmlns:r="http://schemas.openxmlformats.org/officeDocument/2006/relationships" r:embed="rId336">
          <a:extLst>
            <a:ext uri="{28A0092B-C50C-407E-A947-70E740481C1C}">
              <a14:useLocalDpi xmlns:a14="http://schemas.microsoft.com/office/drawing/2010/main" val="0"/>
            </a:ext>
          </a:extLst>
        </a:blip>
        <a:stretch>
          <a:fillRect/>
        </a:stretch>
      </xdr:blipFill>
      <xdr:spPr>
        <a:xfrm>
          <a:off x="5257800" y="65131950"/>
          <a:ext cx="1332000" cy="1332000"/>
        </a:xfrm>
        <a:prstGeom prst="rect">
          <a:avLst/>
        </a:prstGeom>
      </xdr:spPr>
    </xdr:pic>
    <xdr:clientData/>
  </xdr:twoCellAnchor>
  <xdr:twoCellAnchor>
    <xdr:from>
      <xdr:col>8</xdr:col>
      <xdr:colOff>142875</xdr:colOff>
      <xdr:row>350</xdr:row>
      <xdr:rowOff>123825</xdr:rowOff>
    </xdr:from>
    <xdr:to>
      <xdr:col>8</xdr:col>
      <xdr:colOff>1474875</xdr:colOff>
      <xdr:row>350</xdr:row>
      <xdr:rowOff>1455825</xdr:rowOff>
    </xdr:to>
    <xdr:pic>
      <xdr:nvPicPr>
        <xdr:cNvPr id="965" name="Рисунок 964"/>
        <xdr:cNvPicPr>
          <a:picLocks noChangeAspect="1"/>
        </xdr:cNvPicPr>
      </xdr:nvPicPr>
      <xdr:blipFill>
        <a:blip xmlns:r="http://schemas.openxmlformats.org/officeDocument/2006/relationships" r:embed="rId337">
          <a:extLst>
            <a:ext uri="{28A0092B-C50C-407E-A947-70E740481C1C}">
              <a14:useLocalDpi xmlns:a14="http://schemas.microsoft.com/office/drawing/2010/main" val="0"/>
            </a:ext>
          </a:extLst>
        </a:blip>
        <a:stretch>
          <a:fillRect/>
        </a:stretch>
      </xdr:blipFill>
      <xdr:spPr>
        <a:xfrm>
          <a:off x="5257800" y="66655950"/>
          <a:ext cx="1332000" cy="1332000"/>
        </a:xfrm>
        <a:prstGeom prst="rect">
          <a:avLst/>
        </a:prstGeom>
      </xdr:spPr>
    </xdr:pic>
    <xdr:clientData/>
  </xdr:twoCellAnchor>
  <xdr:twoCellAnchor>
    <xdr:from>
      <xdr:col>8</xdr:col>
      <xdr:colOff>142875</xdr:colOff>
      <xdr:row>351</xdr:row>
      <xdr:rowOff>123825</xdr:rowOff>
    </xdr:from>
    <xdr:to>
      <xdr:col>8</xdr:col>
      <xdr:colOff>1474875</xdr:colOff>
      <xdr:row>351</xdr:row>
      <xdr:rowOff>1455825</xdr:rowOff>
    </xdr:to>
    <xdr:pic>
      <xdr:nvPicPr>
        <xdr:cNvPr id="966" name="Рисунок 965"/>
        <xdr:cNvPicPr>
          <a:picLocks noChangeAspect="1"/>
        </xdr:cNvPicPr>
      </xdr:nvPicPr>
      <xdr:blipFill>
        <a:blip xmlns:r="http://schemas.openxmlformats.org/officeDocument/2006/relationships" r:embed="rId338">
          <a:extLst>
            <a:ext uri="{28A0092B-C50C-407E-A947-70E740481C1C}">
              <a14:useLocalDpi xmlns:a14="http://schemas.microsoft.com/office/drawing/2010/main" val="0"/>
            </a:ext>
          </a:extLst>
        </a:blip>
        <a:stretch>
          <a:fillRect/>
        </a:stretch>
      </xdr:blipFill>
      <xdr:spPr>
        <a:xfrm>
          <a:off x="5257800" y="68179950"/>
          <a:ext cx="1332000" cy="1332000"/>
        </a:xfrm>
        <a:prstGeom prst="rect">
          <a:avLst/>
        </a:prstGeom>
      </xdr:spPr>
    </xdr:pic>
    <xdr:clientData/>
  </xdr:twoCellAnchor>
  <xdr:twoCellAnchor>
    <xdr:from>
      <xdr:col>8</xdr:col>
      <xdr:colOff>142875</xdr:colOff>
      <xdr:row>365</xdr:row>
      <xdr:rowOff>123825</xdr:rowOff>
    </xdr:from>
    <xdr:to>
      <xdr:col>8</xdr:col>
      <xdr:colOff>1474875</xdr:colOff>
      <xdr:row>365</xdr:row>
      <xdr:rowOff>1455825</xdr:rowOff>
    </xdr:to>
    <xdr:pic>
      <xdr:nvPicPr>
        <xdr:cNvPr id="968" name="Рисунок 967"/>
        <xdr:cNvPicPr>
          <a:picLocks noChangeAspect="1"/>
        </xdr:cNvPicPr>
      </xdr:nvPicPr>
      <xdr:blipFill>
        <a:blip xmlns:r="http://schemas.openxmlformats.org/officeDocument/2006/relationships" r:embed="rId339">
          <a:extLst>
            <a:ext uri="{28A0092B-C50C-407E-A947-70E740481C1C}">
              <a14:useLocalDpi xmlns:a14="http://schemas.microsoft.com/office/drawing/2010/main" val="0"/>
            </a:ext>
          </a:extLst>
        </a:blip>
        <a:stretch>
          <a:fillRect/>
        </a:stretch>
      </xdr:blipFill>
      <xdr:spPr>
        <a:xfrm>
          <a:off x="5257800" y="69703950"/>
          <a:ext cx="1332000" cy="1332000"/>
        </a:xfrm>
        <a:prstGeom prst="rect">
          <a:avLst/>
        </a:prstGeom>
      </xdr:spPr>
    </xdr:pic>
    <xdr:clientData/>
  </xdr:twoCellAnchor>
  <xdr:twoCellAnchor>
    <xdr:from>
      <xdr:col>8</xdr:col>
      <xdr:colOff>142875</xdr:colOff>
      <xdr:row>414</xdr:row>
      <xdr:rowOff>123825</xdr:rowOff>
    </xdr:from>
    <xdr:to>
      <xdr:col>8</xdr:col>
      <xdr:colOff>1474875</xdr:colOff>
      <xdr:row>414</xdr:row>
      <xdr:rowOff>1455825</xdr:rowOff>
    </xdr:to>
    <xdr:pic>
      <xdr:nvPicPr>
        <xdr:cNvPr id="969" name="Рисунок 968"/>
        <xdr:cNvPicPr>
          <a:picLocks noChangeAspect="1"/>
        </xdr:cNvPicPr>
      </xdr:nvPicPr>
      <xdr:blipFill>
        <a:blip xmlns:r="http://schemas.openxmlformats.org/officeDocument/2006/relationships" r:embed="rId340">
          <a:extLst>
            <a:ext uri="{28A0092B-C50C-407E-A947-70E740481C1C}">
              <a14:useLocalDpi xmlns:a14="http://schemas.microsoft.com/office/drawing/2010/main" val="0"/>
            </a:ext>
          </a:extLst>
        </a:blip>
        <a:stretch>
          <a:fillRect/>
        </a:stretch>
      </xdr:blipFill>
      <xdr:spPr>
        <a:xfrm>
          <a:off x="5257800" y="71227950"/>
          <a:ext cx="1332000" cy="1332000"/>
        </a:xfrm>
        <a:prstGeom prst="rect">
          <a:avLst/>
        </a:prstGeom>
      </xdr:spPr>
    </xdr:pic>
    <xdr:clientData/>
  </xdr:twoCellAnchor>
  <xdr:twoCellAnchor>
    <xdr:from>
      <xdr:col>8</xdr:col>
      <xdr:colOff>142875</xdr:colOff>
      <xdr:row>435</xdr:row>
      <xdr:rowOff>123825</xdr:rowOff>
    </xdr:from>
    <xdr:to>
      <xdr:col>8</xdr:col>
      <xdr:colOff>1474875</xdr:colOff>
      <xdr:row>435</xdr:row>
      <xdr:rowOff>1455825</xdr:rowOff>
    </xdr:to>
    <xdr:pic>
      <xdr:nvPicPr>
        <xdr:cNvPr id="970" name="Рисунок 969"/>
        <xdr:cNvPicPr>
          <a:picLocks noChangeAspect="1"/>
        </xdr:cNvPicPr>
      </xdr:nvPicPr>
      <xdr:blipFill>
        <a:blip xmlns:r="http://schemas.openxmlformats.org/officeDocument/2006/relationships" r:embed="rId341">
          <a:extLst>
            <a:ext uri="{28A0092B-C50C-407E-A947-70E740481C1C}">
              <a14:useLocalDpi xmlns:a14="http://schemas.microsoft.com/office/drawing/2010/main" val="0"/>
            </a:ext>
          </a:extLst>
        </a:blip>
        <a:stretch>
          <a:fillRect/>
        </a:stretch>
      </xdr:blipFill>
      <xdr:spPr>
        <a:xfrm>
          <a:off x="5257800" y="72751950"/>
          <a:ext cx="1332000" cy="1332000"/>
        </a:xfrm>
        <a:prstGeom prst="rect">
          <a:avLst/>
        </a:prstGeom>
      </xdr:spPr>
    </xdr:pic>
    <xdr:clientData/>
  </xdr:twoCellAnchor>
  <xdr:twoCellAnchor>
    <xdr:from>
      <xdr:col>8</xdr:col>
      <xdr:colOff>142875</xdr:colOff>
      <xdr:row>439</xdr:row>
      <xdr:rowOff>123825</xdr:rowOff>
    </xdr:from>
    <xdr:to>
      <xdr:col>8</xdr:col>
      <xdr:colOff>1474875</xdr:colOff>
      <xdr:row>439</xdr:row>
      <xdr:rowOff>1455825</xdr:rowOff>
    </xdr:to>
    <xdr:pic>
      <xdr:nvPicPr>
        <xdr:cNvPr id="971" name="Рисунок 970"/>
        <xdr:cNvPicPr>
          <a:picLocks noChangeAspect="1"/>
        </xdr:cNvPicPr>
      </xdr:nvPicPr>
      <xdr:blipFill>
        <a:blip xmlns:r="http://schemas.openxmlformats.org/officeDocument/2006/relationships" r:embed="rId342">
          <a:extLst>
            <a:ext uri="{28A0092B-C50C-407E-A947-70E740481C1C}">
              <a14:useLocalDpi xmlns:a14="http://schemas.microsoft.com/office/drawing/2010/main" val="0"/>
            </a:ext>
          </a:extLst>
        </a:blip>
        <a:stretch>
          <a:fillRect/>
        </a:stretch>
      </xdr:blipFill>
      <xdr:spPr>
        <a:xfrm>
          <a:off x="5257800" y="74275950"/>
          <a:ext cx="1332000" cy="1332000"/>
        </a:xfrm>
        <a:prstGeom prst="rect">
          <a:avLst/>
        </a:prstGeom>
      </xdr:spPr>
    </xdr:pic>
    <xdr:clientData/>
  </xdr:twoCellAnchor>
  <xdr:twoCellAnchor>
    <xdr:from>
      <xdr:col>8</xdr:col>
      <xdr:colOff>142875</xdr:colOff>
      <xdr:row>450</xdr:row>
      <xdr:rowOff>123825</xdr:rowOff>
    </xdr:from>
    <xdr:to>
      <xdr:col>8</xdr:col>
      <xdr:colOff>1474875</xdr:colOff>
      <xdr:row>450</xdr:row>
      <xdr:rowOff>1455825</xdr:rowOff>
    </xdr:to>
    <xdr:pic>
      <xdr:nvPicPr>
        <xdr:cNvPr id="972" name="Рисунок 971"/>
        <xdr:cNvPicPr>
          <a:picLocks noChangeAspect="1"/>
        </xdr:cNvPicPr>
      </xdr:nvPicPr>
      <xdr:blipFill>
        <a:blip xmlns:r="http://schemas.openxmlformats.org/officeDocument/2006/relationships" r:embed="rId343">
          <a:extLst>
            <a:ext uri="{28A0092B-C50C-407E-A947-70E740481C1C}">
              <a14:useLocalDpi xmlns:a14="http://schemas.microsoft.com/office/drawing/2010/main" val="0"/>
            </a:ext>
          </a:extLst>
        </a:blip>
        <a:stretch>
          <a:fillRect/>
        </a:stretch>
      </xdr:blipFill>
      <xdr:spPr>
        <a:xfrm>
          <a:off x="5257800" y="75799950"/>
          <a:ext cx="1332000" cy="1332000"/>
        </a:xfrm>
        <a:prstGeom prst="rect">
          <a:avLst/>
        </a:prstGeom>
      </xdr:spPr>
    </xdr:pic>
    <xdr:clientData/>
  </xdr:twoCellAnchor>
  <xdr:twoCellAnchor>
    <xdr:from>
      <xdr:col>8</xdr:col>
      <xdr:colOff>142875</xdr:colOff>
      <xdr:row>451</xdr:row>
      <xdr:rowOff>123825</xdr:rowOff>
    </xdr:from>
    <xdr:to>
      <xdr:col>8</xdr:col>
      <xdr:colOff>1474875</xdr:colOff>
      <xdr:row>451</xdr:row>
      <xdr:rowOff>1455825</xdr:rowOff>
    </xdr:to>
    <xdr:pic>
      <xdr:nvPicPr>
        <xdr:cNvPr id="973" name="Рисунок 972"/>
        <xdr:cNvPicPr>
          <a:picLocks noChangeAspect="1"/>
        </xdr:cNvPicPr>
      </xdr:nvPicPr>
      <xdr:blipFill>
        <a:blip xmlns:r="http://schemas.openxmlformats.org/officeDocument/2006/relationships" r:embed="rId344">
          <a:extLst>
            <a:ext uri="{28A0092B-C50C-407E-A947-70E740481C1C}">
              <a14:useLocalDpi xmlns:a14="http://schemas.microsoft.com/office/drawing/2010/main" val="0"/>
            </a:ext>
          </a:extLst>
        </a:blip>
        <a:stretch>
          <a:fillRect/>
        </a:stretch>
      </xdr:blipFill>
      <xdr:spPr>
        <a:xfrm>
          <a:off x="5257800" y="77323950"/>
          <a:ext cx="1332000" cy="1332000"/>
        </a:xfrm>
        <a:prstGeom prst="rect">
          <a:avLst/>
        </a:prstGeom>
      </xdr:spPr>
    </xdr:pic>
    <xdr:clientData/>
  </xdr:twoCellAnchor>
  <xdr:twoCellAnchor>
    <xdr:from>
      <xdr:col>8</xdr:col>
      <xdr:colOff>142875</xdr:colOff>
      <xdr:row>453</xdr:row>
      <xdr:rowOff>123825</xdr:rowOff>
    </xdr:from>
    <xdr:to>
      <xdr:col>8</xdr:col>
      <xdr:colOff>1474875</xdr:colOff>
      <xdr:row>453</xdr:row>
      <xdr:rowOff>1455825</xdr:rowOff>
    </xdr:to>
    <xdr:pic>
      <xdr:nvPicPr>
        <xdr:cNvPr id="974" name="Рисунок 973"/>
        <xdr:cNvPicPr>
          <a:picLocks noChangeAspect="1"/>
        </xdr:cNvPicPr>
      </xdr:nvPicPr>
      <xdr:blipFill>
        <a:blip xmlns:r="http://schemas.openxmlformats.org/officeDocument/2006/relationships" r:embed="rId345">
          <a:extLst>
            <a:ext uri="{28A0092B-C50C-407E-A947-70E740481C1C}">
              <a14:useLocalDpi xmlns:a14="http://schemas.microsoft.com/office/drawing/2010/main" val="0"/>
            </a:ext>
          </a:extLst>
        </a:blip>
        <a:stretch>
          <a:fillRect/>
        </a:stretch>
      </xdr:blipFill>
      <xdr:spPr>
        <a:xfrm>
          <a:off x="5257800" y="78847950"/>
          <a:ext cx="1332000" cy="1332000"/>
        </a:xfrm>
        <a:prstGeom prst="rect">
          <a:avLst/>
        </a:prstGeom>
      </xdr:spPr>
    </xdr:pic>
    <xdr:clientData/>
  </xdr:twoCellAnchor>
  <xdr:twoCellAnchor>
    <xdr:from>
      <xdr:col>8</xdr:col>
      <xdr:colOff>142875</xdr:colOff>
      <xdr:row>469</xdr:row>
      <xdr:rowOff>123825</xdr:rowOff>
    </xdr:from>
    <xdr:to>
      <xdr:col>8</xdr:col>
      <xdr:colOff>1474875</xdr:colOff>
      <xdr:row>469</xdr:row>
      <xdr:rowOff>1455825</xdr:rowOff>
    </xdr:to>
    <xdr:pic>
      <xdr:nvPicPr>
        <xdr:cNvPr id="975" name="Рисунок 974"/>
        <xdr:cNvPicPr>
          <a:picLocks noChangeAspect="1"/>
        </xdr:cNvPicPr>
      </xdr:nvPicPr>
      <xdr:blipFill>
        <a:blip xmlns:r="http://schemas.openxmlformats.org/officeDocument/2006/relationships" r:embed="rId346">
          <a:extLst>
            <a:ext uri="{28A0092B-C50C-407E-A947-70E740481C1C}">
              <a14:useLocalDpi xmlns:a14="http://schemas.microsoft.com/office/drawing/2010/main" val="0"/>
            </a:ext>
          </a:extLst>
        </a:blip>
        <a:stretch>
          <a:fillRect/>
        </a:stretch>
      </xdr:blipFill>
      <xdr:spPr>
        <a:xfrm>
          <a:off x="5257800" y="80371950"/>
          <a:ext cx="1332000" cy="1332000"/>
        </a:xfrm>
        <a:prstGeom prst="rect">
          <a:avLst/>
        </a:prstGeom>
      </xdr:spPr>
    </xdr:pic>
    <xdr:clientData/>
  </xdr:twoCellAnchor>
  <xdr:twoCellAnchor>
    <xdr:from>
      <xdr:col>8</xdr:col>
      <xdr:colOff>142875</xdr:colOff>
      <xdr:row>484</xdr:row>
      <xdr:rowOff>123825</xdr:rowOff>
    </xdr:from>
    <xdr:to>
      <xdr:col>8</xdr:col>
      <xdr:colOff>1474875</xdr:colOff>
      <xdr:row>484</xdr:row>
      <xdr:rowOff>1455825</xdr:rowOff>
    </xdr:to>
    <xdr:pic>
      <xdr:nvPicPr>
        <xdr:cNvPr id="976" name="Рисунок 975"/>
        <xdr:cNvPicPr>
          <a:picLocks noChangeAspect="1"/>
        </xdr:cNvPicPr>
      </xdr:nvPicPr>
      <xdr:blipFill>
        <a:blip xmlns:r="http://schemas.openxmlformats.org/officeDocument/2006/relationships" r:embed="rId347">
          <a:extLst>
            <a:ext uri="{28A0092B-C50C-407E-A947-70E740481C1C}">
              <a14:useLocalDpi xmlns:a14="http://schemas.microsoft.com/office/drawing/2010/main" val="0"/>
            </a:ext>
          </a:extLst>
        </a:blip>
        <a:stretch>
          <a:fillRect/>
        </a:stretch>
      </xdr:blipFill>
      <xdr:spPr>
        <a:xfrm>
          <a:off x="5257800" y="81895950"/>
          <a:ext cx="1332000" cy="1332000"/>
        </a:xfrm>
        <a:prstGeom prst="rect">
          <a:avLst/>
        </a:prstGeom>
      </xdr:spPr>
    </xdr:pic>
    <xdr:clientData/>
  </xdr:twoCellAnchor>
  <xdr:twoCellAnchor>
    <xdr:from>
      <xdr:col>8</xdr:col>
      <xdr:colOff>142875</xdr:colOff>
      <xdr:row>497</xdr:row>
      <xdr:rowOff>123825</xdr:rowOff>
    </xdr:from>
    <xdr:to>
      <xdr:col>8</xdr:col>
      <xdr:colOff>1474875</xdr:colOff>
      <xdr:row>497</xdr:row>
      <xdr:rowOff>1455825</xdr:rowOff>
    </xdr:to>
    <xdr:pic>
      <xdr:nvPicPr>
        <xdr:cNvPr id="977" name="Рисунок 976"/>
        <xdr:cNvPicPr>
          <a:picLocks noChangeAspect="1"/>
        </xdr:cNvPicPr>
      </xdr:nvPicPr>
      <xdr:blipFill>
        <a:blip xmlns:r="http://schemas.openxmlformats.org/officeDocument/2006/relationships" r:embed="rId348">
          <a:extLst>
            <a:ext uri="{28A0092B-C50C-407E-A947-70E740481C1C}">
              <a14:useLocalDpi xmlns:a14="http://schemas.microsoft.com/office/drawing/2010/main" val="0"/>
            </a:ext>
          </a:extLst>
        </a:blip>
        <a:stretch>
          <a:fillRect/>
        </a:stretch>
      </xdr:blipFill>
      <xdr:spPr>
        <a:xfrm>
          <a:off x="5257800" y="83419950"/>
          <a:ext cx="1332000" cy="1332000"/>
        </a:xfrm>
        <a:prstGeom prst="rect">
          <a:avLst/>
        </a:prstGeom>
      </xdr:spPr>
    </xdr:pic>
    <xdr:clientData/>
  </xdr:twoCellAnchor>
  <xdr:twoCellAnchor>
    <xdr:from>
      <xdr:col>8</xdr:col>
      <xdr:colOff>142875</xdr:colOff>
      <xdr:row>511</xdr:row>
      <xdr:rowOff>123825</xdr:rowOff>
    </xdr:from>
    <xdr:to>
      <xdr:col>8</xdr:col>
      <xdr:colOff>1474875</xdr:colOff>
      <xdr:row>511</xdr:row>
      <xdr:rowOff>1455825</xdr:rowOff>
    </xdr:to>
    <xdr:pic>
      <xdr:nvPicPr>
        <xdr:cNvPr id="978" name="Рисунок 977"/>
        <xdr:cNvPicPr>
          <a:picLocks noChangeAspect="1"/>
        </xdr:cNvPicPr>
      </xdr:nvPicPr>
      <xdr:blipFill>
        <a:blip xmlns:r="http://schemas.openxmlformats.org/officeDocument/2006/relationships" r:embed="rId349">
          <a:extLst>
            <a:ext uri="{28A0092B-C50C-407E-A947-70E740481C1C}">
              <a14:useLocalDpi xmlns:a14="http://schemas.microsoft.com/office/drawing/2010/main" val="0"/>
            </a:ext>
          </a:extLst>
        </a:blip>
        <a:stretch>
          <a:fillRect/>
        </a:stretch>
      </xdr:blipFill>
      <xdr:spPr>
        <a:xfrm>
          <a:off x="5257800" y="84943950"/>
          <a:ext cx="1332000" cy="1332000"/>
        </a:xfrm>
        <a:prstGeom prst="rect">
          <a:avLst/>
        </a:prstGeom>
      </xdr:spPr>
    </xdr:pic>
    <xdr:clientData/>
  </xdr:twoCellAnchor>
  <xdr:twoCellAnchor>
    <xdr:from>
      <xdr:col>8</xdr:col>
      <xdr:colOff>142875</xdr:colOff>
      <xdr:row>518</xdr:row>
      <xdr:rowOff>123825</xdr:rowOff>
    </xdr:from>
    <xdr:to>
      <xdr:col>8</xdr:col>
      <xdr:colOff>1474875</xdr:colOff>
      <xdr:row>518</xdr:row>
      <xdr:rowOff>1455825</xdr:rowOff>
    </xdr:to>
    <xdr:pic>
      <xdr:nvPicPr>
        <xdr:cNvPr id="979" name="Рисунок 978"/>
        <xdr:cNvPicPr>
          <a:picLocks noChangeAspect="1"/>
        </xdr:cNvPicPr>
      </xdr:nvPicPr>
      <xdr:blipFill>
        <a:blip xmlns:r="http://schemas.openxmlformats.org/officeDocument/2006/relationships" r:embed="rId350">
          <a:extLst>
            <a:ext uri="{28A0092B-C50C-407E-A947-70E740481C1C}">
              <a14:useLocalDpi xmlns:a14="http://schemas.microsoft.com/office/drawing/2010/main" val="0"/>
            </a:ext>
          </a:extLst>
        </a:blip>
        <a:stretch>
          <a:fillRect/>
        </a:stretch>
      </xdr:blipFill>
      <xdr:spPr>
        <a:xfrm>
          <a:off x="5257800" y="86467950"/>
          <a:ext cx="1332000" cy="1332000"/>
        </a:xfrm>
        <a:prstGeom prst="rect">
          <a:avLst/>
        </a:prstGeom>
      </xdr:spPr>
    </xdr:pic>
    <xdr:clientData/>
  </xdr:twoCellAnchor>
  <xdr:twoCellAnchor>
    <xdr:from>
      <xdr:col>8</xdr:col>
      <xdr:colOff>142875</xdr:colOff>
      <xdr:row>519</xdr:row>
      <xdr:rowOff>123825</xdr:rowOff>
    </xdr:from>
    <xdr:to>
      <xdr:col>8</xdr:col>
      <xdr:colOff>1474875</xdr:colOff>
      <xdr:row>519</xdr:row>
      <xdr:rowOff>1455825</xdr:rowOff>
    </xdr:to>
    <xdr:pic>
      <xdr:nvPicPr>
        <xdr:cNvPr id="980" name="Рисунок 979"/>
        <xdr:cNvPicPr>
          <a:picLocks noChangeAspect="1"/>
        </xdr:cNvPicPr>
      </xdr:nvPicPr>
      <xdr:blipFill>
        <a:blip xmlns:r="http://schemas.openxmlformats.org/officeDocument/2006/relationships" r:embed="rId351">
          <a:extLst>
            <a:ext uri="{28A0092B-C50C-407E-A947-70E740481C1C}">
              <a14:useLocalDpi xmlns:a14="http://schemas.microsoft.com/office/drawing/2010/main" val="0"/>
            </a:ext>
          </a:extLst>
        </a:blip>
        <a:stretch>
          <a:fillRect/>
        </a:stretch>
      </xdr:blipFill>
      <xdr:spPr>
        <a:xfrm>
          <a:off x="5257800" y="87991950"/>
          <a:ext cx="1332000" cy="1332000"/>
        </a:xfrm>
        <a:prstGeom prst="rect">
          <a:avLst/>
        </a:prstGeom>
      </xdr:spPr>
    </xdr:pic>
    <xdr:clientData/>
  </xdr:twoCellAnchor>
  <xdr:twoCellAnchor>
    <xdr:from>
      <xdr:col>8</xdr:col>
      <xdr:colOff>142875</xdr:colOff>
      <xdr:row>520</xdr:row>
      <xdr:rowOff>123825</xdr:rowOff>
    </xdr:from>
    <xdr:to>
      <xdr:col>8</xdr:col>
      <xdr:colOff>1474875</xdr:colOff>
      <xdr:row>520</xdr:row>
      <xdr:rowOff>1455825</xdr:rowOff>
    </xdr:to>
    <xdr:pic>
      <xdr:nvPicPr>
        <xdr:cNvPr id="981" name="Рисунок 980"/>
        <xdr:cNvPicPr>
          <a:picLocks noChangeAspect="1"/>
        </xdr:cNvPicPr>
      </xdr:nvPicPr>
      <xdr:blipFill>
        <a:blip xmlns:r="http://schemas.openxmlformats.org/officeDocument/2006/relationships" r:embed="rId352">
          <a:extLst>
            <a:ext uri="{28A0092B-C50C-407E-A947-70E740481C1C}">
              <a14:useLocalDpi xmlns:a14="http://schemas.microsoft.com/office/drawing/2010/main" val="0"/>
            </a:ext>
          </a:extLst>
        </a:blip>
        <a:stretch>
          <a:fillRect/>
        </a:stretch>
      </xdr:blipFill>
      <xdr:spPr>
        <a:xfrm>
          <a:off x="5257800" y="89515950"/>
          <a:ext cx="1332000" cy="1332000"/>
        </a:xfrm>
        <a:prstGeom prst="rect">
          <a:avLst/>
        </a:prstGeom>
      </xdr:spPr>
    </xdr:pic>
    <xdr:clientData/>
  </xdr:twoCellAnchor>
  <xdr:twoCellAnchor>
    <xdr:from>
      <xdr:col>8</xdr:col>
      <xdr:colOff>142875</xdr:colOff>
      <xdr:row>527</xdr:row>
      <xdr:rowOff>123825</xdr:rowOff>
    </xdr:from>
    <xdr:to>
      <xdr:col>8</xdr:col>
      <xdr:colOff>1474875</xdr:colOff>
      <xdr:row>527</xdr:row>
      <xdr:rowOff>1455825</xdr:rowOff>
    </xdr:to>
    <xdr:pic>
      <xdr:nvPicPr>
        <xdr:cNvPr id="982" name="Рисунок 981"/>
        <xdr:cNvPicPr>
          <a:picLocks noChangeAspect="1"/>
        </xdr:cNvPicPr>
      </xdr:nvPicPr>
      <xdr:blipFill>
        <a:blip xmlns:r="http://schemas.openxmlformats.org/officeDocument/2006/relationships" r:embed="rId353">
          <a:extLst>
            <a:ext uri="{28A0092B-C50C-407E-A947-70E740481C1C}">
              <a14:useLocalDpi xmlns:a14="http://schemas.microsoft.com/office/drawing/2010/main" val="0"/>
            </a:ext>
          </a:extLst>
        </a:blip>
        <a:stretch>
          <a:fillRect/>
        </a:stretch>
      </xdr:blipFill>
      <xdr:spPr>
        <a:xfrm>
          <a:off x="5257800" y="91039950"/>
          <a:ext cx="1332000" cy="1332000"/>
        </a:xfrm>
        <a:prstGeom prst="rect">
          <a:avLst/>
        </a:prstGeom>
      </xdr:spPr>
    </xdr:pic>
    <xdr:clientData/>
  </xdr:twoCellAnchor>
  <xdr:twoCellAnchor>
    <xdr:from>
      <xdr:col>8</xdr:col>
      <xdr:colOff>142875</xdr:colOff>
      <xdr:row>577</xdr:row>
      <xdr:rowOff>123825</xdr:rowOff>
    </xdr:from>
    <xdr:to>
      <xdr:col>8</xdr:col>
      <xdr:colOff>1474875</xdr:colOff>
      <xdr:row>577</xdr:row>
      <xdr:rowOff>1455825</xdr:rowOff>
    </xdr:to>
    <xdr:pic>
      <xdr:nvPicPr>
        <xdr:cNvPr id="983" name="Рисунок 982"/>
        <xdr:cNvPicPr>
          <a:picLocks noChangeAspect="1"/>
        </xdr:cNvPicPr>
      </xdr:nvPicPr>
      <xdr:blipFill>
        <a:blip xmlns:r="http://schemas.openxmlformats.org/officeDocument/2006/relationships" r:embed="rId354">
          <a:extLst>
            <a:ext uri="{28A0092B-C50C-407E-A947-70E740481C1C}">
              <a14:useLocalDpi xmlns:a14="http://schemas.microsoft.com/office/drawing/2010/main" val="0"/>
            </a:ext>
          </a:extLst>
        </a:blip>
        <a:stretch>
          <a:fillRect/>
        </a:stretch>
      </xdr:blipFill>
      <xdr:spPr>
        <a:xfrm>
          <a:off x="5257800" y="92563950"/>
          <a:ext cx="1332000" cy="1332000"/>
        </a:xfrm>
        <a:prstGeom prst="rect">
          <a:avLst/>
        </a:prstGeom>
      </xdr:spPr>
    </xdr:pic>
    <xdr:clientData/>
  </xdr:twoCellAnchor>
  <xdr:twoCellAnchor>
    <xdr:from>
      <xdr:col>8</xdr:col>
      <xdr:colOff>161925</xdr:colOff>
      <xdr:row>60</xdr:row>
      <xdr:rowOff>85725</xdr:rowOff>
    </xdr:from>
    <xdr:to>
      <xdr:col>8</xdr:col>
      <xdr:colOff>1493925</xdr:colOff>
      <xdr:row>60</xdr:row>
      <xdr:rowOff>1417725</xdr:rowOff>
    </xdr:to>
    <xdr:pic>
      <xdr:nvPicPr>
        <xdr:cNvPr id="611" name="Рисунок 610"/>
        <xdr:cNvPicPr>
          <a:picLocks noChangeAspect="1"/>
        </xdr:cNvPicPr>
      </xdr:nvPicPr>
      <xdr:blipFill>
        <a:blip xmlns:r="http://schemas.openxmlformats.org/officeDocument/2006/relationships" r:embed="rId355">
          <a:extLst>
            <a:ext uri="{28A0092B-C50C-407E-A947-70E740481C1C}">
              <a14:useLocalDpi xmlns:a14="http://schemas.microsoft.com/office/drawing/2010/main" val="0"/>
            </a:ext>
          </a:extLst>
        </a:blip>
        <a:stretch>
          <a:fillRect/>
        </a:stretch>
      </xdr:blipFill>
      <xdr:spPr>
        <a:xfrm>
          <a:off x="5276850" y="2609850"/>
          <a:ext cx="1332000" cy="1332000"/>
        </a:xfrm>
        <a:prstGeom prst="rect">
          <a:avLst/>
        </a:prstGeom>
      </xdr:spPr>
    </xdr:pic>
    <xdr:clientData/>
  </xdr:twoCellAnchor>
  <xdr:twoCellAnchor>
    <xdr:from>
      <xdr:col>8</xdr:col>
      <xdr:colOff>161925</xdr:colOff>
      <xdr:row>81</xdr:row>
      <xdr:rowOff>85725</xdr:rowOff>
    </xdr:from>
    <xdr:to>
      <xdr:col>8</xdr:col>
      <xdr:colOff>1493925</xdr:colOff>
      <xdr:row>81</xdr:row>
      <xdr:rowOff>1417725</xdr:rowOff>
    </xdr:to>
    <xdr:pic>
      <xdr:nvPicPr>
        <xdr:cNvPr id="612" name="Рисунок 611"/>
        <xdr:cNvPicPr>
          <a:picLocks noChangeAspect="1"/>
        </xdr:cNvPicPr>
      </xdr:nvPicPr>
      <xdr:blipFill>
        <a:blip xmlns:r="http://schemas.openxmlformats.org/officeDocument/2006/relationships" r:embed="rId356">
          <a:extLst>
            <a:ext uri="{28A0092B-C50C-407E-A947-70E740481C1C}">
              <a14:useLocalDpi xmlns:a14="http://schemas.microsoft.com/office/drawing/2010/main" val="0"/>
            </a:ext>
          </a:extLst>
        </a:blip>
        <a:stretch>
          <a:fillRect/>
        </a:stretch>
      </xdr:blipFill>
      <xdr:spPr>
        <a:xfrm>
          <a:off x="5276850" y="4133850"/>
          <a:ext cx="1332000" cy="1332000"/>
        </a:xfrm>
        <a:prstGeom prst="rect">
          <a:avLst/>
        </a:prstGeom>
      </xdr:spPr>
    </xdr:pic>
    <xdr:clientData/>
  </xdr:twoCellAnchor>
  <xdr:twoCellAnchor>
    <xdr:from>
      <xdr:col>8</xdr:col>
      <xdr:colOff>161925</xdr:colOff>
      <xdr:row>98</xdr:row>
      <xdr:rowOff>85725</xdr:rowOff>
    </xdr:from>
    <xdr:to>
      <xdr:col>8</xdr:col>
      <xdr:colOff>1493925</xdr:colOff>
      <xdr:row>98</xdr:row>
      <xdr:rowOff>1417725</xdr:rowOff>
    </xdr:to>
    <xdr:pic>
      <xdr:nvPicPr>
        <xdr:cNvPr id="613" name="Рисунок 612"/>
        <xdr:cNvPicPr>
          <a:picLocks noChangeAspect="1"/>
        </xdr:cNvPicPr>
      </xdr:nvPicPr>
      <xdr:blipFill>
        <a:blip xmlns:r="http://schemas.openxmlformats.org/officeDocument/2006/relationships" r:embed="rId357">
          <a:extLst>
            <a:ext uri="{28A0092B-C50C-407E-A947-70E740481C1C}">
              <a14:useLocalDpi xmlns:a14="http://schemas.microsoft.com/office/drawing/2010/main" val="0"/>
            </a:ext>
          </a:extLst>
        </a:blip>
        <a:stretch>
          <a:fillRect/>
        </a:stretch>
      </xdr:blipFill>
      <xdr:spPr>
        <a:xfrm>
          <a:off x="5276850" y="5657850"/>
          <a:ext cx="1332000" cy="1332000"/>
        </a:xfrm>
        <a:prstGeom prst="rect">
          <a:avLst/>
        </a:prstGeom>
      </xdr:spPr>
    </xdr:pic>
    <xdr:clientData/>
  </xdr:twoCellAnchor>
  <xdr:twoCellAnchor>
    <xdr:from>
      <xdr:col>8</xdr:col>
      <xdr:colOff>161925</xdr:colOff>
      <xdr:row>124</xdr:row>
      <xdr:rowOff>85725</xdr:rowOff>
    </xdr:from>
    <xdr:to>
      <xdr:col>8</xdr:col>
      <xdr:colOff>1493925</xdr:colOff>
      <xdr:row>124</xdr:row>
      <xdr:rowOff>1417725</xdr:rowOff>
    </xdr:to>
    <xdr:pic>
      <xdr:nvPicPr>
        <xdr:cNvPr id="614" name="Рисунок 613"/>
        <xdr:cNvPicPr>
          <a:picLocks noChangeAspect="1"/>
        </xdr:cNvPicPr>
      </xdr:nvPicPr>
      <xdr:blipFill>
        <a:blip xmlns:r="http://schemas.openxmlformats.org/officeDocument/2006/relationships" r:embed="rId358">
          <a:extLst>
            <a:ext uri="{28A0092B-C50C-407E-A947-70E740481C1C}">
              <a14:useLocalDpi xmlns:a14="http://schemas.microsoft.com/office/drawing/2010/main" val="0"/>
            </a:ext>
          </a:extLst>
        </a:blip>
        <a:stretch>
          <a:fillRect/>
        </a:stretch>
      </xdr:blipFill>
      <xdr:spPr>
        <a:xfrm>
          <a:off x="5276850" y="7181850"/>
          <a:ext cx="1332000" cy="1332000"/>
        </a:xfrm>
        <a:prstGeom prst="rect">
          <a:avLst/>
        </a:prstGeom>
      </xdr:spPr>
    </xdr:pic>
    <xdr:clientData/>
  </xdr:twoCellAnchor>
  <xdr:twoCellAnchor>
    <xdr:from>
      <xdr:col>8</xdr:col>
      <xdr:colOff>161925</xdr:colOff>
      <xdr:row>131</xdr:row>
      <xdr:rowOff>85725</xdr:rowOff>
    </xdr:from>
    <xdr:to>
      <xdr:col>8</xdr:col>
      <xdr:colOff>1493925</xdr:colOff>
      <xdr:row>131</xdr:row>
      <xdr:rowOff>1417725</xdr:rowOff>
    </xdr:to>
    <xdr:pic>
      <xdr:nvPicPr>
        <xdr:cNvPr id="615" name="Рисунок 614"/>
        <xdr:cNvPicPr>
          <a:picLocks noChangeAspect="1"/>
        </xdr:cNvPicPr>
      </xdr:nvPicPr>
      <xdr:blipFill>
        <a:blip xmlns:r="http://schemas.openxmlformats.org/officeDocument/2006/relationships" r:embed="rId359">
          <a:extLst>
            <a:ext uri="{28A0092B-C50C-407E-A947-70E740481C1C}">
              <a14:useLocalDpi xmlns:a14="http://schemas.microsoft.com/office/drawing/2010/main" val="0"/>
            </a:ext>
          </a:extLst>
        </a:blip>
        <a:stretch>
          <a:fillRect/>
        </a:stretch>
      </xdr:blipFill>
      <xdr:spPr>
        <a:xfrm>
          <a:off x="5276850" y="8705850"/>
          <a:ext cx="1332000" cy="1332000"/>
        </a:xfrm>
        <a:prstGeom prst="rect">
          <a:avLst/>
        </a:prstGeom>
      </xdr:spPr>
    </xdr:pic>
    <xdr:clientData/>
  </xdr:twoCellAnchor>
  <xdr:twoCellAnchor>
    <xdr:from>
      <xdr:col>8</xdr:col>
      <xdr:colOff>161925</xdr:colOff>
      <xdr:row>134</xdr:row>
      <xdr:rowOff>85725</xdr:rowOff>
    </xdr:from>
    <xdr:to>
      <xdr:col>8</xdr:col>
      <xdr:colOff>1493925</xdr:colOff>
      <xdr:row>134</xdr:row>
      <xdr:rowOff>1417725</xdr:rowOff>
    </xdr:to>
    <xdr:pic>
      <xdr:nvPicPr>
        <xdr:cNvPr id="616" name="Рисунок 615"/>
        <xdr:cNvPicPr>
          <a:picLocks noChangeAspect="1"/>
        </xdr:cNvPicPr>
      </xdr:nvPicPr>
      <xdr:blipFill>
        <a:blip xmlns:r="http://schemas.openxmlformats.org/officeDocument/2006/relationships" r:embed="rId360">
          <a:extLst>
            <a:ext uri="{28A0092B-C50C-407E-A947-70E740481C1C}">
              <a14:useLocalDpi xmlns:a14="http://schemas.microsoft.com/office/drawing/2010/main" val="0"/>
            </a:ext>
          </a:extLst>
        </a:blip>
        <a:stretch>
          <a:fillRect/>
        </a:stretch>
      </xdr:blipFill>
      <xdr:spPr>
        <a:xfrm>
          <a:off x="5276850" y="10229850"/>
          <a:ext cx="1332000" cy="1332000"/>
        </a:xfrm>
        <a:prstGeom prst="rect">
          <a:avLst/>
        </a:prstGeom>
      </xdr:spPr>
    </xdr:pic>
    <xdr:clientData/>
  </xdr:twoCellAnchor>
  <xdr:twoCellAnchor>
    <xdr:from>
      <xdr:col>8</xdr:col>
      <xdr:colOff>161925</xdr:colOff>
      <xdr:row>144</xdr:row>
      <xdr:rowOff>85725</xdr:rowOff>
    </xdr:from>
    <xdr:to>
      <xdr:col>8</xdr:col>
      <xdr:colOff>1493925</xdr:colOff>
      <xdr:row>144</xdr:row>
      <xdr:rowOff>1417725</xdr:rowOff>
    </xdr:to>
    <xdr:pic>
      <xdr:nvPicPr>
        <xdr:cNvPr id="617" name="Рисунок 616"/>
        <xdr:cNvPicPr>
          <a:picLocks noChangeAspect="1"/>
        </xdr:cNvPicPr>
      </xdr:nvPicPr>
      <xdr:blipFill>
        <a:blip xmlns:r="http://schemas.openxmlformats.org/officeDocument/2006/relationships" r:embed="rId361">
          <a:extLst>
            <a:ext uri="{28A0092B-C50C-407E-A947-70E740481C1C}">
              <a14:useLocalDpi xmlns:a14="http://schemas.microsoft.com/office/drawing/2010/main" val="0"/>
            </a:ext>
          </a:extLst>
        </a:blip>
        <a:stretch>
          <a:fillRect/>
        </a:stretch>
      </xdr:blipFill>
      <xdr:spPr>
        <a:xfrm>
          <a:off x="5276850" y="11753850"/>
          <a:ext cx="1332000" cy="1332000"/>
        </a:xfrm>
        <a:prstGeom prst="rect">
          <a:avLst/>
        </a:prstGeom>
      </xdr:spPr>
    </xdr:pic>
    <xdr:clientData/>
  </xdr:twoCellAnchor>
  <xdr:twoCellAnchor>
    <xdr:from>
      <xdr:col>8</xdr:col>
      <xdr:colOff>161925</xdr:colOff>
      <xdr:row>153</xdr:row>
      <xdr:rowOff>85725</xdr:rowOff>
    </xdr:from>
    <xdr:to>
      <xdr:col>8</xdr:col>
      <xdr:colOff>1493925</xdr:colOff>
      <xdr:row>153</xdr:row>
      <xdr:rowOff>1417725</xdr:rowOff>
    </xdr:to>
    <xdr:pic>
      <xdr:nvPicPr>
        <xdr:cNvPr id="618" name="Рисунок 617"/>
        <xdr:cNvPicPr>
          <a:picLocks noChangeAspect="1"/>
        </xdr:cNvPicPr>
      </xdr:nvPicPr>
      <xdr:blipFill>
        <a:blip xmlns:r="http://schemas.openxmlformats.org/officeDocument/2006/relationships" r:embed="rId362">
          <a:extLst>
            <a:ext uri="{28A0092B-C50C-407E-A947-70E740481C1C}">
              <a14:useLocalDpi xmlns:a14="http://schemas.microsoft.com/office/drawing/2010/main" val="0"/>
            </a:ext>
          </a:extLst>
        </a:blip>
        <a:stretch>
          <a:fillRect/>
        </a:stretch>
      </xdr:blipFill>
      <xdr:spPr>
        <a:xfrm>
          <a:off x="5276850" y="13277850"/>
          <a:ext cx="1332000" cy="1332000"/>
        </a:xfrm>
        <a:prstGeom prst="rect">
          <a:avLst/>
        </a:prstGeom>
      </xdr:spPr>
    </xdr:pic>
    <xdr:clientData/>
  </xdr:twoCellAnchor>
  <xdr:twoCellAnchor>
    <xdr:from>
      <xdr:col>8</xdr:col>
      <xdr:colOff>161925</xdr:colOff>
      <xdr:row>201</xdr:row>
      <xdr:rowOff>85725</xdr:rowOff>
    </xdr:from>
    <xdr:to>
      <xdr:col>8</xdr:col>
      <xdr:colOff>1493925</xdr:colOff>
      <xdr:row>201</xdr:row>
      <xdr:rowOff>1417725</xdr:rowOff>
    </xdr:to>
    <xdr:pic>
      <xdr:nvPicPr>
        <xdr:cNvPr id="619" name="Рисунок 618"/>
        <xdr:cNvPicPr>
          <a:picLocks noChangeAspect="1"/>
        </xdr:cNvPicPr>
      </xdr:nvPicPr>
      <xdr:blipFill>
        <a:blip xmlns:r="http://schemas.openxmlformats.org/officeDocument/2006/relationships" r:embed="rId363">
          <a:extLst>
            <a:ext uri="{28A0092B-C50C-407E-A947-70E740481C1C}">
              <a14:useLocalDpi xmlns:a14="http://schemas.microsoft.com/office/drawing/2010/main" val="0"/>
            </a:ext>
          </a:extLst>
        </a:blip>
        <a:stretch>
          <a:fillRect/>
        </a:stretch>
      </xdr:blipFill>
      <xdr:spPr>
        <a:xfrm>
          <a:off x="5276850" y="14801850"/>
          <a:ext cx="1332000" cy="1332000"/>
        </a:xfrm>
        <a:prstGeom prst="rect">
          <a:avLst/>
        </a:prstGeom>
      </xdr:spPr>
    </xdr:pic>
    <xdr:clientData/>
  </xdr:twoCellAnchor>
  <xdr:twoCellAnchor>
    <xdr:from>
      <xdr:col>8</xdr:col>
      <xdr:colOff>161925</xdr:colOff>
      <xdr:row>203</xdr:row>
      <xdr:rowOff>85725</xdr:rowOff>
    </xdr:from>
    <xdr:to>
      <xdr:col>8</xdr:col>
      <xdr:colOff>1493925</xdr:colOff>
      <xdr:row>203</xdr:row>
      <xdr:rowOff>1417725</xdr:rowOff>
    </xdr:to>
    <xdr:pic>
      <xdr:nvPicPr>
        <xdr:cNvPr id="620" name="Рисунок 619"/>
        <xdr:cNvPicPr>
          <a:picLocks noChangeAspect="1"/>
        </xdr:cNvPicPr>
      </xdr:nvPicPr>
      <xdr:blipFill>
        <a:blip xmlns:r="http://schemas.openxmlformats.org/officeDocument/2006/relationships" r:embed="rId364">
          <a:extLst>
            <a:ext uri="{28A0092B-C50C-407E-A947-70E740481C1C}">
              <a14:useLocalDpi xmlns:a14="http://schemas.microsoft.com/office/drawing/2010/main" val="0"/>
            </a:ext>
          </a:extLst>
        </a:blip>
        <a:stretch>
          <a:fillRect/>
        </a:stretch>
      </xdr:blipFill>
      <xdr:spPr>
        <a:xfrm>
          <a:off x="5276850" y="16325850"/>
          <a:ext cx="1332000" cy="1332000"/>
        </a:xfrm>
        <a:prstGeom prst="rect">
          <a:avLst/>
        </a:prstGeom>
      </xdr:spPr>
    </xdr:pic>
    <xdr:clientData/>
  </xdr:twoCellAnchor>
  <xdr:twoCellAnchor>
    <xdr:from>
      <xdr:col>8</xdr:col>
      <xdr:colOff>161925</xdr:colOff>
      <xdr:row>214</xdr:row>
      <xdr:rowOff>85725</xdr:rowOff>
    </xdr:from>
    <xdr:to>
      <xdr:col>8</xdr:col>
      <xdr:colOff>1493925</xdr:colOff>
      <xdr:row>214</xdr:row>
      <xdr:rowOff>1417725</xdr:rowOff>
    </xdr:to>
    <xdr:pic>
      <xdr:nvPicPr>
        <xdr:cNvPr id="621" name="Рисунок 620"/>
        <xdr:cNvPicPr>
          <a:picLocks noChangeAspect="1"/>
        </xdr:cNvPicPr>
      </xdr:nvPicPr>
      <xdr:blipFill>
        <a:blip xmlns:r="http://schemas.openxmlformats.org/officeDocument/2006/relationships" r:embed="rId365">
          <a:extLst>
            <a:ext uri="{28A0092B-C50C-407E-A947-70E740481C1C}">
              <a14:useLocalDpi xmlns:a14="http://schemas.microsoft.com/office/drawing/2010/main" val="0"/>
            </a:ext>
          </a:extLst>
        </a:blip>
        <a:stretch>
          <a:fillRect/>
        </a:stretch>
      </xdr:blipFill>
      <xdr:spPr>
        <a:xfrm>
          <a:off x="5276850" y="17849850"/>
          <a:ext cx="1332000" cy="1332000"/>
        </a:xfrm>
        <a:prstGeom prst="rect">
          <a:avLst/>
        </a:prstGeom>
      </xdr:spPr>
    </xdr:pic>
    <xdr:clientData/>
  </xdr:twoCellAnchor>
  <xdr:twoCellAnchor>
    <xdr:from>
      <xdr:col>8</xdr:col>
      <xdr:colOff>161925</xdr:colOff>
      <xdr:row>241</xdr:row>
      <xdr:rowOff>85725</xdr:rowOff>
    </xdr:from>
    <xdr:to>
      <xdr:col>8</xdr:col>
      <xdr:colOff>1493925</xdr:colOff>
      <xdr:row>241</xdr:row>
      <xdr:rowOff>1417725</xdr:rowOff>
    </xdr:to>
    <xdr:pic>
      <xdr:nvPicPr>
        <xdr:cNvPr id="622" name="Рисунок 621"/>
        <xdr:cNvPicPr>
          <a:picLocks noChangeAspect="1"/>
        </xdr:cNvPicPr>
      </xdr:nvPicPr>
      <xdr:blipFill>
        <a:blip xmlns:r="http://schemas.openxmlformats.org/officeDocument/2006/relationships" r:embed="rId366">
          <a:extLst>
            <a:ext uri="{28A0092B-C50C-407E-A947-70E740481C1C}">
              <a14:useLocalDpi xmlns:a14="http://schemas.microsoft.com/office/drawing/2010/main" val="0"/>
            </a:ext>
          </a:extLst>
        </a:blip>
        <a:stretch>
          <a:fillRect/>
        </a:stretch>
      </xdr:blipFill>
      <xdr:spPr>
        <a:xfrm>
          <a:off x="5276850" y="19373850"/>
          <a:ext cx="1332000" cy="1332000"/>
        </a:xfrm>
        <a:prstGeom prst="rect">
          <a:avLst/>
        </a:prstGeom>
      </xdr:spPr>
    </xdr:pic>
    <xdr:clientData/>
  </xdr:twoCellAnchor>
  <xdr:twoCellAnchor>
    <xdr:from>
      <xdr:col>8</xdr:col>
      <xdr:colOff>161925</xdr:colOff>
      <xdr:row>242</xdr:row>
      <xdr:rowOff>85725</xdr:rowOff>
    </xdr:from>
    <xdr:to>
      <xdr:col>8</xdr:col>
      <xdr:colOff>1493925</xdr:colOff>
      <xdr:row>242</xdr:row>
      <xdr:rowOff>1417725</xdr:rowOff>
    </xdr:to>
    <xdr:pic>
      <xdr:nvPicPr>
        <xdr:cNvPr id="623" name="Рисунок 622"/>
        <xdr:cNvPicPr>
          <a:picLocks noChangeAspect="1"/>
        </xdr:cNvPicPr>
      </xdr:nvPicPr>
      <xdr:blipFill>
        <a:blip xmlns:r="http://schemas.openxmlformats.org/officeDocument/2006/relationships" r:embed="rId367">
          <a:extLst>
            <a:ext uri="{28A0092B-C50C-407E-A947-70E740481C1C}">
              <a14:useLocalDpi xmlns:a14="http://schemas.microsoft.com/office/drawing/2010/main" val="0"/>
            </a:ext>
          </a:extLst>
        </a:blip>
        <a:stretch>
          <a:fillRect/>
        </a:stretch>
      </xdr:blipFill>
      <xdr:spPr>
        <a:xfrm>
          <a:off x="5276850" y="20897850"/>
          <a:ext cx="1332000" cy="1332000"/>
        </a:xfrm>
        <a:prstGeom prst="rect">
          <a:avLst/>
        </a:prstGeom>
      </xdr:spPr>
    </xdr:pic>
    <xdr:clientData/>
  </xdr:twoCellAnchor>
  <xdr:twoCellAnchor>
    <xdr:from>
      <xdr:col>8</xdr:col>
      <xdr:colOff>161925</xdr:colOff>
      <xdr:row>251</xdr:row>
      <xdr:rowOff>85725</xdr:rowOff>
    </xdr:from>
    <xdr:to>
      <xdr:col>8</xdr:col>
      <xdr:colOff>1493925</xdr:colOff>
      <xdr:row>251</xdr:row>
      <xdr:rowOff>1417725</xdr:rowOff>
    </xdr:to>
    <xdr:pic>
      <xdr:nvPicPr>
        <xdr:cNvPr id="624" name="Рисунок 623"/>
        <xdr:cNvPicPr>
          <a:picLocks noChangeAspect="1"/>
        </xdr:cNvPicPr>
      </xdr:nvPicPr>
      <xdr:blipFill>
        <a:blip xmlns:r="http://schemas.openxmlformats.org/officeDocument/2006/relationships" r:embed="rId368">
          <a:extLst>
            <a:ext uri="{28A0092B-C50C-407E-A947-70E740481C1C}">
              <a14:useLocalDpi xmlns:a14="http://schemas.microsoft.com/office/drawing/2010/main" val="0"/>
            </a:ext>
          </a:extLst>
        </a:blip>
        <a:stretch>
          <a:fillRect/>
        </a:stretch>
      </xdr:blipFill>
      <xdr:spPr>
        <a:xfrm>
          <a:off x="5276850" y="22421850"/>
          <a:ext cx="1332000" cy="1332000"/>
        </a:xfrm>
        <a:prstGeom prst="rect">
          <a:avLst/>
        </a:prstGeom>
      </xdr:spPr>
    </xdr:pic>
    <xdr:clientData/>
  </xdr:twoCellAnchor>
  <xdr:twoCellAnchor>
    <xdr:from>
      <xdr:col>8</xdr:col>
      <xdr:colOff>161925</xdr:colOff>
      <xdr:row>253</xdr:row>
      <xdr:rowOff>85725</xdr:rowOff>
    </xdr:from>
    <xdr:to>
      <xdr:col>8</xdr:col>
      <xdr:colOff>1493925</xdr:colOff>
      <xdr:row>253</xdr:row>
      <xdr:rowOff>1417725</xdr:rowOff>
    </xdr:to>
    <xdr:pic>
      <xdr:nvPicPr>
        <xdr:cNvPr id="625" name="Рисунок 624"/>
        <xdr:cNvPicPr>
          <a:picLocks noChangeAspect="1"/>
        </xdr:cNvPicPr>
      </xdr:nvPicPr>
      <xdr:blipFill>
        <a:blip xmlns:r="http://schemas.openxmlformats.org/officeDocument/2006/relationships" r:embed="rId369">
          <a:extLst>
            <a:ext uri="{28A0092B-C50C-407E-A947-70E740481C1C}">
              <a14:useLocalDpi xmlns:a14="http://schemas.microsoft.com/office/drawing/2010/main" val="0"/>
            </a:ext>
          </a:extLst>
        </a:blip>
        <a:stretch>
          <a:fillRect/>
        </a:stretch>
      </xdr:blipFill>
      <xdr:spPr>
        <a:xfrm>
          <a:off x="5276850" y="23945850"/>
          <a:ext cx="1332000" cy="1332000"/>
        </a:xfrm>
        <a:prstGeom prst="rect">
          <a:avLst/>
        </a:prstGeom>
      </xdr:spPr>
    </xdr:pic>
    <xdr:clientData/>
  </xdr:twoCellAnchor>
  <xdr:twoCellAnchor>
    <xdr:from>
      <xdr:col>8</xdr:col>
      <xdr:colOff>161925</xdr:colOff>
      <xdr:row>258</xdr:row>
      <xdr:rowOff>85725</xdr:rowOff>
    </xdr:from>
    <xdr:to>
      <xdr:col>8</xdr:col>
      <xdr:colOff>1493925</xdr:colOff>
      <xdr:row>258</xdr:row>
      <xdr:rowOff>1417725</xdr:rowOff>
    </xdr:to>
    <xdr:pic>
      <xdr:nvPicPr>
        <xdr:cNvPr id="626" name="Рисунок 625"/>
        <xdr:cNvPicPr>
          <a:picLocks noChangeAspect="1"/>
        </xdr:cNvPicPr>
      </xdr:nvPicPr>
      <xdr:blipFill>
        <a:blip xmlns:r="http://schemas.openxmlformats.org/officeDocument/2006/relationships" r:embed="rId370">
          <a:extLst>
            <a:ext uri="{28A0092B-C50C-407E-A947-70E740481C1C}">
              <a14:useLocalDpi xmlns:a14="http://schemas.microsoft.com/office/drawing/2010/main" val="0"/>
            </a:ext>
          </a:extLst>
        </a:blip>
        <a:stretch>
          <a:fillRect/>
        </a:stretch>
      </xdr:blipFill>
      <xdr:spPr>
        <a:xfrm>
          <a:off x="5276850" y="25469850"/>
          <a:ext cx="1332000" cy="1332000"/>
        </a:xfrm>
        <a:prstGeom prst="rect">
          <a:avLst/>
        </a:prstGeom>
      </xdr:spPr>
    </xdr:pic>
    <xdr:clientData/>
  </xdr:twoCellAnchor>
  <xdr:twoCellAnchor>
    <xdr:from>
      <xdr:col>8</xdr:col>
      <xdr:colOff>161925</xdr:colOff>
      <xdr:row>277</xdr:row>
      <xdr:rowOff>85725</xdr:rowOff>
    </xdr:from>
    <xdr:to>
      <xdr:col>8</xdr:col>
      <xdr:colOff>1493925</xdr:colOff>
      <xdr:row>277</xdr:row>
      <xdr:rowOff>1417725</xdr:rowOff>
    </xdr:to>
    <xdr:pic>
      <xdr:nvPicPr>
        <xdr:cNvPr id="627" name="Рисунок 626"/>
        <xdr:cNvPicPr>
          <a:picLocks noChangeAspect="1"/>
        </xdr:cNvPicPr>
      </xdr:nvPicPr>
      <xdr:blipFill>
        <a:blip xmlns:r="http://schemas.openxmlformats.org/officeDocument/2006/relationships" r:embed="rId371">
          <a:extLst>
            <a:ext uri="{28A0092B-C50C-407E-A947-70E740481C1C}">
              <a14:useLocalDpi xmlns:a14="http://schemas.microsoft.com/office/drawing/2010/main" val="0"/>
            </a:ext>
          </a:extLst>
        </a:blip>
        <a:stretch>
          <a:fillRect/>
        </a:stretch>
      </xdr:blipFill>
      <xdr:spPr>
        <a:xfrm>
          <a:off x="5276850" y="26993850"/>
          <a:ext cx="1332000" cy="1332000"/>
        </a:xfrm>
        <a:prstGeom prst="rect">
          <a:avLst/>
        </a:prstGeom>
      </xdr:spPr>
    </xdr:pic>
    <xdr:clientData/>
  </xdr:twoCellAnchor>
  <xdr:twoCellAnchor>
    <xdr:from>
      <xdr:col>8</xdr:col>
      <xdr:colOff>161925</xdr:colOff>
      <xdr:row>281</xdr:row>
      <xdr:rowOff>85725</xdr:rowOff>
    </xdr:from>
    <xdr:to>
      <xdr:col>8</xdr:col>
      <xdr:colOff>1493925</xdr:colOff>
      <xdr:row>281</xdr:row>
      <xdr:rowOff>1417725</xdr:rowOff>
    </xdr:to>
    <xdr:pic>
      <xdr:nvPicPr>
        <xdr:cNvPr id="628" name="Рисунок 627"/>
        <xdr:cNvPicPr>
          <a:picLocks noChangeAspect="1"/>
        </xdr:cNvPicPr>
      </xdr:nvPicPr>
      <xdr:blipFill>
        <a:blip xmlns:r="http://schemas.openxmlformats.org/officeDocument/2006/relationships" r:embed="rId372">
          <a:extLst>
            <a:ext uri="{28A0092B-C50C-407E-A947-70E740481C1C}">
              <a14:useLocalDpi xmlns:a14="http://schemas.microsoft.com/office/drawing/2010/main" val="0"/>
            </a:ext>
          </a:extLst>
        </a:blip>
        <a:stretch>
          <a:fillRect/>
        </a:stretch>
      </xdr:blipFill>
      <xdr:spPr>
        <a:xfrm>
          <a:off x="5276850" y="28517850"/>
          <a:ext cx="1332000" cy="1332000"/>
        </a:xfrm>
        <a:prstGeom prst="rect">
          <a:avLst/>
        </a:prstGeom>
      </xdr:spPr>
    </xdr:pic>
    <xdr:clientData/>
  </xdr:twoCellAnchor>
  <xdr:twoCellAnchor>
    <xdr:from>
      <xdr:col>8</xdr:col>
      <xdr:colOff>161925</xdr:colOff>
      <xdr:row>283</xdr:row>
      <xdr:rowOff>85725</xdr:rowOff>
    </xdr:from>
    <xdr:to>
      <xdr:col>8</xdr:col>
      <xdr:colOff>1493925</xdr:colOff>
      <xdr:row>283</xdr:row>
      <xdr:rowOff>1417725</xdr:rowOff>
    </xdr:to>
    <xdr:pic>
      <xdr:nvPicPr>
        <xdr:cNvPr id="629" name="Рисунок 628"/>
        <xdr:cNvPicPr>
          <a:picLocks noChangeAspect="1"/>
        </xdr:cNvPicPr>
      </xdr:nvPicPr>
      <xdr:blipFill>
        <a:blip xmlns:r="http://schemas.openxmlformats.org/officeDocument/2006/relationships" r:embed="rId373">
          <a:extLst>
            <a:ext uri="{28A0092B-C50C-407E-A947-70E740481C1C}">
              <a14:useLocalDpi xmlns:a14="http://schemas.microsoft.com/office/drawing/2010/main" val="0"/>
            </a:ext>
          </a:extLst>
        </a:blip>
        <a:stretch>
          <a:fillRect/>
        </a:stretch>
      </xdr:blipFill>
      <xdr:spPr>
        <a:xfrm>
          <a:off x="5276850" y="30041850"/>
          <a:ext cx="1332000" cy="1332000"/>
        </a:xfrm>
        <a:prstGeom prst="rect">
          <a:avLst/>
        </a:prstGeom>
      </xdr:spPr>
    </xdr:pic>
    <xdr:clientData/>
  </xdr:twoCellAnchor>
  <xdr:twoCellAnchor>
    <xdr:from>
      <xdr:col>8</xdr:col>
      <xdr:colOff>161925</xdr:colOff>
      <xdr:row>285</xdr:row>
      <xdr:rowOff>85725</xdr:rowOff>
    </xdr:from>
    <xdr:to>
      <xdr:col>8</xdr:col>
      <xdr:colOff>1493925</xdr:colOff>
      <xdr:row>285</xdr:row>
      <xdr:rowOff>1417725</xdr:rowOff>
    </xdr:to>
    <xdr:pic>
      <xdr:nvPicPr>
        <xdr:cNvPr id="630" name="Рисунок 629"/>
        <xdr:cNvPicPr>
          <a:picLocks noChangeAspect="1"/>
        </xdr:cNvPicPr>
      </xdr:nvPicPr>
      <xdr:blipFill>
        <a:blip xmlns:r="http://schemas.openxmlformats.org/officeDocument/2006/relationships" r:embed="rId374">
          <a:extLst>
            <a:ext uri="{28A0092B-C50C-407E-A947-70E740481C1C}">
              <a14:useLocalDpi xmlns:a14="http://schemas.microsoft.com/office/drawing/2010/main" val="0"/>
            </a:ext>
          </a:extLst>
        </a:blip>
        <a:stretch>
          <a:fillRect/>
        </a:stretch>
      </xdr:blipFill>
      <xdr:spPr>
        <a:xfrm>
          <a:off x="5276850" y="31565850"/>
          <a:ext cx="1332000" cy="1332000"/>
        </a:xfrm>
        <a:prstGeom prst="rect">
          <a:avLst/>
        </a:prstGeom>
      </xdr:spPr>
    </xdr:pic>
    <xdr:clientData/>
  </xdr:twoCellAnchor>
  <xdr:twoCellAnchor>
    <xdr:from>
      <xdr:col>8</xdr:col>
      <xdr:colOff>161925</xdr:colOff>
      <xdr:row>290</xdr:row>
      <xdr:rowOff>85725</xdr:rowOff>
    </xdr:from>
    <xdr:to>
      <xdr:col>8</xdr:col>
      <xdr:colOff>1493925</xdr:colOff>
      <xdr:row>290</xdr:row>
      <xdr:rowOff>1417725</xdr:rowOff>
    </xdr:to>
    <xdr:pic>
      <xdr:nvPicPr>
        <xdr:cNvPr id="631" name="Рисунок 630"/>
        <xdr:cNvPicPr>
          <a:picLocks noChangeAspect="1"/>
        </xdr:cNvPicPr>
      </xdr:nvPicPr>
      <xdr:blipFill>
        <a:blip xmlns:r="http://schemas.openxmlformats.org/officeDocument/2006/relationships" r:embed="rId375">
          <a:extLst>
            <a:ext uri="{28A0092B-C50C-407E-A947-70E740481C1C}">
              <a14:useLocalDpi xmlns:a14="http://schemas.microsoft.com/office/drawing/2010/main" val="0"/>
            </a:ext>
          </a:extLst>
        </a:blip>
        <a:stretch>
          <a:fillRect/>
        </a:stretch>
      </xdr:blipFill>
      <xdr:spPr>
        <a:xfrm>
          <a:off x="5276850" y="33089850"/>
          <a:ext cx="1332000" cy="1332000"/>
        </a:xfrm>
        <a:prstGeom prst="rect">
          <a:avLst/>
        </a:prstGeom>
      </xdr:spPr>
    </xdr:pic>
    <xdr:clientData/>
  </xdr:twoCellAnchor>
  <xdr:twoCellAnchor>
    <xdr:from>
      <xdr:col>8</xdr:col>
      <xdr:colOff>161925</xdr:colOff>
      <xdr:row>300</xdr:row>
      <xdr:rowOff>85722</xdr:rowOff>
    </xdr:from>
    <xdr:to>
      <xdr:col>8</xdr:col>
      <xdr:colOff>1493925</xdr:colOff>
      <xdr:row>300</xdr:row>
      <xdr:rowOff>1417722</xdr:rowOff>
    </xdr:to>
    <xdr:pic>
      <xdr:nvPicPr>
        <xdr:cNvPr id="632" name="Рисунок 631"/>
        <xdr:cNvPicPr>
          <a:picLocks noChangeAspect="1"/>
        </xdr:cNvPicPr>
      </xdr:nvPicPr>
      <xdr:blipFill>
        <a:blip xmlns:r="http://schemas.openxmlformats.org/officeDocument/2006/relationships" r:embed="rId376">
          <a:extLst>
            <a:ext uri="{28A0092B-C50C-407E-A947-70E740481C1C}">
              <a14:useLocalDpi xmlns:a14="http://schemas.microsoft.com/office/drawing/2010/main" val="0"/>
            </a:ext>
          </a:extLst>
        </a:blip>
        <a:stretch>
          <a:fillRect/>
        </a:stretch>
      </xdr:blipFill>
      <xdr:spPr>
        <a:xfrm>
          <a:off x="5276850" y="34613847"/>
          <a:ext cx="1332000" cy="1332000"/>
        </a:xfrm>
        <a:prstGeom prst="rect">
          <a:avLst/>
        </a:prstGeom>
      </xdr:spPr>
    </xdr:pic>
    <xdr:clientData/>
  </xdr:twoCellAnchor>
  <xdr:twoCellAnchor>
    <xdr:from>
      <xdr:col>8</xdr:col>
      <xdr:colOff>161925</xdr:colOff>
      <xdr:row>305</xdr:row>
      <xdr:rowOff>85722</xdr:rowOff>
    </xdr:from>
    <xdr:to>
      <xdr:col>8</xdr:col>
      <xdr:colOff>1493925</xdr:colOff>
      <xdr:row>305</xdr:row>
      <xdr:rowOff>1417722</xdr:rowOff>
    </xdr:to>
    <xdr:pic>
      <xdr:nvPicPr>
        <xdr:cNvPr id="634" name="Рисунок 633"/>
        <xdr:cNvPicPr>
          <a:picLocks noChangeAspect="1"/>
        </xdr:cNvPicPr>
      </xdr:nvPicPr>
      <xdr:blipFill>
        <a:blip xmlns:r="http://schemas.openxmlformats.org/officeDocument/2006/relationships" r:embed="rId377">
          <a:extLst>
            <a:ext uri="{28A0092B-C50C-407E-A947-70E740481C1C}">
              <a14:useLocalDpi xmlns:a14="http://schemas.microsoft.com/office/drawing/2010/main" val="0"/>
            </a:ext>
          </a:extLst>
        </a:blip>
        <a:stretch>
          <a:fillRect/>
        </a:stretch>
      </xdr:blipFill>
      <xdr:spPr>
        <a:xfrm>
          <a:off x="5276850" y="36137847"/>
          <a:ext cx="1332000" cy="1332000"/>
        </a:xfrm>
        <a:prstGeom prst="rect">
          <a:avLst/>
        </a:prstGeom>
      </xdr:spPr>
    </xdr:pic>
    <xdr:clientData/>
  </xdr:twoCellAnchor>
  <xdr:twoCellAnchor>
    <xdr:from>
      <xdr:col>8</xdr:col>
      <xdr:colOff>161925</xdr:colOff>
      <xdr:row>306</xdr:row>
      <xdr:rowOff>85722</xdr:rowOff>
    </xdr:from>
    <xdr:to>
      <xdr:col>8</xdr:col>
      <xdr:colOff>1493925</xdr:colOff>
      <xdr:row>306</xdr:row>
      <xdr:rowOff>1417722</xdr:rowOff>
    </xdr:to>
    <xdr:pic>
      <xdr:nvPicPr>
        <xdr:cNvPr id="635" name="Рисунок 634"/>
        <xdr:cNvPicPr>
          <a:picLocks noChangeAspect="1"/>
        </xdr:cNvPicPr>
      </xdr:nvPicPr>
      <xdr:blipFill>
        <a:blip xmlns:r="http://schemas.openxmlformats.org/officeDocument/2006/relationships" r:embed="rId378">
          <a:extLst>
            <a:ext uri="{28A0092B-C50C-407E-A947-70E740481C1C}">
              <a14:useLocalDpi xmlns:a14="http://schemas.microsoft.com/office/drawing/2010/main" val="0"/>
            </a:ext>
          </a:extLst>
        </a:blip>
        <a:stretch>
          <a:fillRect/>
        </a:stretch>
      </xdr:blipFill>
      <xdr:spPr>
        <a:xfrm>
          <a:off x="5276850" y="37661847"/>
          <a:ext cx="1332000" cy="1332000"/>
        </a:xfrm>
        <a:prstGeom prst="rect">
          <a:avLst/>
        </a:prstGeom>
      </xdr:spPr>
    </xdr:pic>
    <xdr:clientData/>
  </xdr:twoCellAnchor>
  <xdr:twoCellAnchor>
    <xdr:from>
      <xdr:col>8</xdr:col>
      <xdr:colOff>161925</xdr:colOff>
      <xdr:row>309</xdr:row>
      <xdr:rowOff>85722</xdr:rowOff>
    </xdr:from>
    <xdr:to>
      <xdr:col>8</xdr:col>
      <xdr:colOff>1493925</xdr:colOff>
      <xdr:row>309</xdr:row>
      <xdr:rowOff>1417722</xdr:rowOff>
    </xdr:to>
    <xdr:pic>
      <xdr:nvPicPr>
        <xdr:cNvPr id="636" name="Рисунок 635"/>
        <xdr:cNvPicPr>
          <a:picLocks noChangeAspect="1"/>
        </xdr:cNvPicPr>
      </xdr:nvPicPr>
      <xdr:blipFill>
        <a:blip xmlns:r="http://schemas.openxmlformats.org/officeDocument/2006/relationships" r:embed="rId379">
          <a:extLst>
            <a:ext uri="{28A0092B-C50C-407E-A947-70E740481C1C}">
              <a14:useLocalDpi xmlns:a14="http://schemas.microsoft.com/office/drawing/2010/main" val="0"/>
            </a:ext>
          </a:extLst>
        </a:blip>
        <a:stretch>
          <a:fillRect/>
        </a:stretch>
      </xdr:blipFill>
      <xdr:spPr>
        <a:xfrm>
          <a:off x="5276850" y="39185847"/>
          <a:ext cx="1332000" cy="1332000"/>
        </a:xfrm>
        <a:prstGeom prst="rect">
          <a:avLst/>
        </a:prstGeom>
      </xdr:spPr>
    </xdr:pic>
    <xdr:clientData/>
  </xdr:twoCellAnchor>
  <xdr:twoCellAnchor>
    <xdr:from>
      <xdr:col>8</xdr:col>
      <xdr:colOff>161925</xdr:colOff>
      <xdr:row>320</xdr:row>
      <xdr:rowOff>85722</xdr:rowOff>
    </xdr:from>
    <xdr:to>
      <xdr:col>8</xdr:col>
      <xdr:colOff>1493925</xdr:colOff>
      <xdr:row>320</xdr:row>
      <xdr:rowOff>1417722</xdr:rowOff>
    </xdr:to>
    <xdr:pic>
      <xdr:nvPicPr>
        <xdr:cNvPr id="637" name="Рисунок 636"/>
        <xdr:cNvPicPr>
          <a:picLocks noChangeAspect="1"/>
        </xdr:cNvPicPr>
      </xdr:nvPicPr>
      <xdr:blipFill>
        <a:blip xmlns:r="http://schemas.openxmlformats.org/officeDocument/2006/relationships" r:embed="rId380">
          <a:extLst>
            <a:ext uri="{28A0092B-C50C-407E-A947-70E740481C1C}">
              <a14:useLocalDpi xmlns:a14="http://schemas.microsoft.com/office/drawing/2010/main" val="0"/>
            </a:ext>
          </a:extLst>
        </a:blip>
        <a:stretch>
          <a:fillRect/>
        </a:stretch>
      </xdr:blipFill>
      <xdr:spPr>
        <a:xfrm>
          <a:off x="5276850" y="40709847"/>
          <a:ext cx="1332000" cy="1332000"/>
        </a:xfrm>
        <a:prstGeom prst="rect">
          <a:avLst/>
        </a:prstGeom>
      </xdr:spPr>
    </xdr:pic>
    <xdr:clientData/>
  </xdr:twoCellAnchor>
  <xdr:twoCellAnchor>
    <xdr:from>
      <xdr:col>8</xdr:col>
      <xdr:colOff>161925</xdr:colOff>
      <xdr:row>329</xdr:row>
      <xdr:rowOff>85722</xdr:rowOff>
    </xdr:from>
    <xdr:to>
      <xdr:col>8</xdr:col>
      <xdr:colOff>1493925</xdr:colOff>
      <xdr:row>329</xdr:row>
      <xdr:rowOff>1417722</xdr:rowOff>
    </xdr:to>
    <xdr:pic>
      <xdr:nvPicPr>
        <xdr:cNvPr id="638" name="Рисунок 637"/>
        <xdr:cNvPicPr>
          <a:picLocks noChangeAspect="1"/>
        </xdr:cNvPicPr>
      </xdr:nvPicPr>
      <xdr:blipFill>
        <a:blip xmlns:r="http://schemas.openxmlformats.org/officeDocument/2006/relationships" r:embed="rId381">
          <a:extLst>
            <a:ext uri="{28A0092B-C50C-407E-A947-70E740481C1C}">
              <a14:useLocalDpi xmlns:a14="http://schemas.microsoft.com/office/drawing/2010/main" val="0"/>
            </a:ext>
          </a:extLst>
        </a:blip>
        <a:stretch>
          <a:fillRect/>
        </a:stretch>
      </xdr:blipFill>
      <xdr:spPr>
        <a:xfrm>
          <a:off x="5276850" y="42233847"/>
          <a:ext cx="1332000" cy="1332000"/>
        </a:xfrm>
        <a:prstGeom prst="rect">
          <a:avLst/>
        </a:prstGeom>
      </xdr:spPr>
    </xdr:pic>
    <xdr:clientData/>
  </xdr:twoCellAnchor>
  <xdr:twoCellAnchor>
    <xdr:from>
      <xdr:col>8</xdr:col>
      <xdr:colOff>161925</xdr:colOff>
      <xdr:row>330</xdr:row>
      <xdr:rowOff>85722</xdr:rowOff>
    </xdr:from>
    <xdr:to>
      <xdr:col>8</xdr:col>
      <xdr:colOff>1493925</xdr:colOff>
      <xdr:row>330</xdr:row>
      <xdr:rowOff>1417722</xdr:rowOff>
    </xdr:to>
    <xdr:pic>
      <xdr:nvPicPr>
        <xdr:cNvPr id="984" name="Рисунок 983"/>
        <xdr:cNvPicPr>
          <a:picLocks noChangeAspect="1"/>
        </xdr:cNvPicPr>
      </xdr:nvPicPr>
      <xdr:blipFill>
        <a:blip xmlns:r="http://schemas.openxmlformats.org/officeDocument/2006/relationships" r:embed="rId382">
          <a:extLst>
            <a:ext uri="{28A0092B-C50C-407E-A947-70E740481C1C}">
              <a14:useLocalDpi xmlns:a14="http://schemas.microsoft.com/office/drawing/2010/main" val="0"/>
            </a:ext>
          </a:extLst>
        </a:blip>
        <a:stretch>
          <a:fillRect/>
        </a:stretch>
      </xdr:blipFill>
      <xdr:spPr>
        <a:xfrm>
          <a:off x="5276850" y="43757847"/>
          <a:ext cx="1332000" cy="1332000"/>
        </a:xfrm>
        <a:prstGeom prst="rect">
          <a:avLst/>
        </a:prstGeom>
      </xdr:spPr>
    </xdr:pic>
    <xdr:clientData/>
  </xdr:twoCellAnchor>
  <xdr:twoCellAnchor>
    <xdr:from>
      <xdr:col>8</xdr:col>
      <xdr:colOff>161925</xdr:colOff>
      <xdr:row>347</xdr:row>
      <xdr:rowOff>85722</xdr:rowOff>
    </xdr:from>
    <xdr:to>
      <xdr:col>8</xdr:col>
      <xdr:colOff>1493925</xdr:colOff>
      <xdr:row>347</xdr:row>
      <xdr:rowOff>1417722</xdr:rowOff>
    </xdr:to>
    <xdr:pic>
      <xdr:nvPicPr>
        <xdr:cNvPr id="985" name="Рисунок 984"/>
        <xdr:cNvPicPr>
          <a:picLocks noChangeAspect="1"/>
        </xdr:cNvPicPr>
      </xdr:nvPicPr>
      <xdr:blipFill>
        <a:blip xmlns:r="http://schemas.openxmlformats.org/officeDocument/2006/relationships" r:embed="rId383">
          <a:extLst>
            <a:ext uri="{28A0092B-C50C-407E-A947-70E740481C1C}">
              <a14:useLocalDpi xmlns:a14="http://schemas.microsoft.com/office/drawing/2010/main" val="0"/>
            </a:ext>
          </a:extLst>
        </a:blip>
        <a:stretch>
          <a:fillRect/>
        </a:stretch>
      </xdr:blipFill>
      <xdr:spPr>
        <a:xfrm>
          <a:off x="5276850" y="45281847"/>
          <a:ext cx="1332000" cy="1332000"/>
        </a:xfrm>
        <a:prstGeom prst="rect">
          <a:avLst/>
        </a:prstGeom>
      </xdr:spPr>
    </xdr:pic>
    <xdr:clientData/>
  </xdr:twoCellAnchor>
  <xdr:twoCellAnchor>
    <xdr:from>
      <xdr:col>8</xdr:col>
      <xdr:colOff>161925</xdr:colOff>
      <xdr:row>352</xdr:row>
      <xdr:rowOff>85722</xdr:rowOff>
    </xdr:from>
    <xdr:to>
      <xdr:col>8</xdr:col>
      <xdr:colOff>1493925</xdr:colOff>
      <xdr:row>352</xdr:row>
      <xdr:rowOff>1417722</xdr:rowOff>
    </xdr:to>
    <xdr:pic>
      <xdr:nvPicPr>
        <xdr:cNvPr id="1064" name="Рисунок 1063"/>
        <xdr:cNvPicPr>
          <a:picLocks noChangeAspect="1"/>
        </xdr:cNvPicPr>
      </xdr:nvPicPr>
      <xdr:blipFill>
        <a:blip xmlns:r="http://schemas.openxmlformats.org/officeDocument/2006/relationships" r:embed="rId384">
          <a:extLst>
            <a:ext uri="{28A0092B-C50C-407E-A947-70E740481C1C}">
              <a14:useLocalDpi xmlns:a14="http://schemas.microsoft.com/office/drawing/2010/main" val="0"/>
            </a:ext>
          </a:extLst>
        </a:blip>
        <a:stretch>
          <a:fillRect/>
        </a:stretch>
      </xdr:blipFill>
      <xdr:spPr>
        <a:xfrm>
          <a:off x="5276850" y="46805847"/>
          <a:ext cx="1332000" cy="1332000"/>
        </a:xfrm>
        <a:prstGeom prst="rect">
          <a:avLst/>
        </a:prstGeom>
      </xdr:spPr>
    </xdr:pic>
    <xdr:clientData/>
  </xdr:twoCellAnchor>
  <xdr:twoCellAnchor>
    <xdr:from>
      <xdr:col>8</xdr:col>
      <xdr:colOff>161925</xdr:colOff>
      <xdr:row>366</xdr:row>
      <xdr:rowOff>85722</xdr:rowOff>
    </xdr:from>
    <xdr:to>
      <xdr:col>8</xdr:col>
      <xdr:colOff>1493925</xdr:colOff>
      <xdr:row>366</xdr:row>
      <xdr:rowOff>1417722</xdr:rowOff>
    </xdr:to>
    <xdr:pic>
      <xdr:nvPicPr>
        <xdr:cNvPr id="1065" name="Рисунок 1064"/>
        <xdr:cNvPicPr>
          <a:picLocks noChangeAspect="1"/>
        </xdr:cNvPicPr>
      </xdr:nvPicPr>
      <xdr:blipFill>
        <a:blip xmlns:r="http://schemas.openxmlformats.org/officeDocument/2006/relationships" r:embed="rId385">
          <a:extLst>
            <a:ext uri="{28A0092B-C50C-407E-A947-70E740481C1C}">
              <a14:useLocalDpi xmlns:a14="http://schemas.microsoft.com/office/drawing/2010/main" val="0"/>
            </a:ext>
          </a:extLst>
        </a:blip>
        <a:stretch>
          <a:fillRect/>
        </a:stretch>
      </xdr:blipFill>
      <xdr:spPr>
        <a:xfrm>
          <a:off x="5276850" y="48329847"/>
          <a:ext cx="1332000" cy="1332000"/>
        </a:xfrm>
        <a:prstGeom prst="rect">
          <a:avLst/>
        </a:prstGeom>
      </xdr:spPr>
    </xdr:pic>
    <xdr:clientData/>
  </xdr:twoCellAnchor>
  <xdr:twoCellAnchor>
    <xdr:from>
      <xdr:col>8</xdr:col>
      <xdr:colOff>161925</xdr:colOff>
      <xdr:row>382</xdr:row>
      <xdr:rowOff>85722</xdr:rowOff>
    </xdr:from>
    <xdr:to>
      <xdr:col>8</xdr:col>
      <xdr:colOff>1493925</xdr:colOff>
      <xdr:row>382</xdr:row>
      <xdr:rowOff>1417722</xdr:rowOff>
    </xdr:to>
    <xdr:pic>
      <xdr:nvPicPr>
        <xdr:cNvPr id="1087" name="Рисунок 1086"/>
        <xdr:cNvPicPr>
          <a:picLocks noChangeAspect="1"/>
        </xdr:cNvPicPr>
      </xdr:nvPicPr>
      <xdr:blipFill>
        <a:blip xmlns:r="http://schemas.openxmlformats.org/officeDocument/2006/relationships" r:embed="rId386">
          <a:extLst>
            <a:ext uri="{28A0092B-C50C-407E-A947-70E740481C1C}">
              <a14:useLocalDpi xmlns:a14="http://schemas.microsoft.com/office/drawing/2010/main" val="0"/>
            </a:ext>
          </a:extLst>
        </a:blip>
        <a:stretch>
          <a:fillRect/>
        </a:stretch>
      </xdr:blipFill>
      <xdr:spPr>
        <a:xfrm>
          <a:off x="5276850" y="49853847"/>
          <a:ext cx="1332000" cy="1332000"/>
        </a:xfrm>
        <a:prstGeom prst="rect">
          <a:avLst/>
        </a:prstGeom>
      </xdr:spPr>
    </xdr:pic>
    <xdr:clientData/>
  </xdr:twoCellAnchor>
  <xdr:twoCellAnchor>
    <xdr:from>
      <xdr:col>8</xdr:col>
      <xdr:colOff>161925</xdr:colOff>
      <xdr:row>397</xdr:row>
      <xdr:rowOff>85722</xdr:rowOff>
    </xdr:from>
    <xdr:to>
      <xdr:col>8</xdr:col>
      <xdr:colOff>1493925</xdr:colOff>
      <xdr:row>397</xdr:row>
      <xdr:rowOff>1417722</xdr:rowOff>
    </xdr:to>
    <xdr:pic>
      <xdr:nvPicPr>
        <xdr:cNvPr id="1088" name="Рисунок 1087"/>
        <xdr:cNvPicPr>
          <a:picLocks noChangeAspect="1"/>
        </xdr:cNvPicPr>
      </xdr:nvPicPr>
      <xdr:blipFill>
        <a:blip xmlns:r="http://schemas.openxmlformats.org/officeDocument/2006/relationships" r:embed="rId387">
          <a:extLst>
            <a:ext uri="{28A0092B-C50C-407E-A947-70E740481C1C}">
              <a14:useLocalDpi xmlns:a14="http://schemas.microsoft.com/office/drawing/2010/main" val="0"/>
            </a:ext>
          </a:extLst>
        </a:blip>
        <a:stretch>
          <a:fillRect/>
        </a:stretch>
      </xdr:blipFill>
      <xdr:spPr>
        <a:xfrm>
          <a:off x="5276850" y="51377847"/>
          <a:ext cx="1332000" cy="1332000"/>
        </a:xfrm>
        <a:prstGeom prst="rect">
          <a:avLst/>
        </a:prstGeom>
      </xdr:spPr>
    </xdr:pic>
    <xdr:clientData/>
  </xdr:twoCellAnchor>
  <xdr:twoCellAnchor>
    <xdr:from>
      <xdr:col>8</xdr:col>
      <xdr:colOff>161925</xdr:colOff>
      <xdr:row>399</xdr:row>
      <xdr:rowOff>85725</xdr:rowOff>
    </xdr:from>
    <xdr:to>
      <xdr:col>8</xdr:col>
      <xdr:colOff>1493925</xdr:colOff>
      <xdr:row>399</xdr:row>
      <xdr:rowOff>1417725</xdr:rowOff>
    </xdr:to>
    <xdr:pic>
      <xdr:nvPicPr>
        <xdr:cNvPr id="1089" name="Рисунок 1088"/>
        <xdr:cNvPicPr>
          <a:picLocks noChangeAspect="1"/>
        </xdr:cNvPicPr>
      </xdr:nvPicPr>
      <xdr:blipFill>
        <a:blip xmlns:r="http://schemas.openxmlformats.org/officeDocument/2006/relationships" r:embed="rId388">
          <a:extLst>
            <a:ext uri="{28A0092B-C50C-407E-A947-70E740481C1C}">
              <a14:useLocalDpi xmlns:a14="http://schemas.microsoft.com/office/drawing/2010/main" val="0"/>
            </a:ext>
          </a:extLst>
        </a:blip>
        <a:stretch>
          <a:fillRect/>
        </a:stretch>
      </xdr:blipFill>
      <xdr:spPr>
        <a:xfrm>
          <a:off x="5276850" y="52901850"/>
          <a:ext cx="1332000" cy="1332000"/>
        </a:xfrm>
        <a:prstGeom prst="rect">
          <a:avLst/>
        </a:prstGeom>
      </xdr:spPr>
    </xdr:pic>
    <xdr:clientData/>
  </xdr:twoCellAnchor>
  <xdr:twoCellAnchor>
    <xdr:from>
      <xdr:col>8</xdr:col>
      <xdr:colOff>161925</xdr:colOff>
      <xdr:row>403</xdr:row>
      <xdr:rowOff>85725</xdr:rowOff>
    </xdr:from>
    <xdr:to>
      <xdr:col>8</xdr:col>
      <xdr:colOff>1493925</xdr:colOff>
      <xdr:row>403</xdr:row>
      <xdr:rowOff>1417725</xdr:rowOff>
    </xdr:to>
    <xdr:pic>
      <xdr:nvPicPr>
        <xdr:cNvPr id="1090" name="Рисунок 1089"/>
        <xdr:cNvPicPr>
          <a:picLocks noChangeAspect="1"/>
        </xdr:cNvPicPr>
      </xdr:nvPicPr>
      <xdr:blipFill>
        <a:blip xmlns:r="http://schemas.openxmlformats.org/officeDocument/2006/relationships" r:embed="rId389">
          <a:extLst>
            <a:ext uri="{28A0092B-C50C-407E-A947-70E740481C1C}">
              <a14:useLocalDpi xmlns:a14="http://schemas.microsoft.com/office/drawing/2010/main" val="0"/>
            </a:ext>
          </a:extLst>
        </a:blip>
        <a:stretch>
          <a:fillRect/>
        </a:stretch>
      </xdr:blipFill>
      <xdr:spPr>
        <a:xfrm>
          <a:off x="5276850" y="54425850"/>
          <a:ext cx="1332000" cy="1332000"/>
        </a:xfrm>
        <a:prstGeom prst="rect">
          <a:avLst/>
        </a:prstGeom>
      </xdr:spPr>
    </xdr:pic>
    <xdr:clientData/>
  </xdr:twoCellAnchor>
  <xdr:twoCellAnchor>
    <xdr:from>
      <xdr:col>8</xdr:col>
      <xdr:colOff>161925</xdr:colOff>
      <xdr:row>436</xdr:row>
      <xdr:rowOff>85725</xdr:rowOff>
    </xdr:from>
    <xdr:to>
      <xdr:col>8</xdr:col>
      <xdr:colOff>1493925</xdr:colOff>
      <xdr:row>436</xdr:row>
      <xdr:rowOff>1417725</xdr:rowOff>
    </xdr:to>
    <xdr:pic>
      <xdr:nvPicPr>
        <xdr:cNvPr id="1091" name="Рисунок 1090"/>
        <xdr:cNvPicPr>
          <a:picLocks noChangeAspect="1"/>
        </xdr:cNvPicPr>
      </xdr:nvPicPr>
      <xdr:blipFill>
        <a:blip xmlns:r="http://schemas.openxmlformats.org/officeDocument/2006/relationships" r:embed="rId390">
          <a:extLst>
            <a:ext uri="{28A0092B-C50C-407E-A947-70E740481C1C}">
              <a14:useLocalDpi xmlns:a14="http://schemas.microsoft.com/office/drawing/2010/main" val="0"/>
            </a:ext>
          </a:extLst>
        </a:blip>
        <a:stretch>
          <a:fillRect/>
        </a:stretch>
      </xdr:blipFill>
      <xdr:spPr>
        <a:xfrm>
          <a:off x="5276850" y="55949850"/>
          <a:ext cx="1332000" cy="1332000"/>
        </a:xfrm>
        <a:prstGeom prst="rect">
          <a:avLst/>
        </a:prstGeom>
      </xdr:spPr>
    </xdr:pic>
    <xdr:clientData/>
  </xdr:twoCellAnchor>
  <xdr:twoCellAnchor>
    <xdr:from>
      <xdr:col>8</xdr:col>
      <xdr:colOff>161925</xdr:colOff>
      <xdr:row>452</xdr:row>
      <xdr:rowOff>85725</xdr:rowOff>
    </xdr:from>
    <xdr:to>
      <xdr:col>8</xdr:col>
      <xdr:colOff>1493925</xdr:colOff>
      <xdr:row>452</xdr:row>
      <xdr:rowOff>1417725</xdr:rowOff>
    </xdr:to>
    <xdr:pic>
      <xdr:nvPicPr>
        <xdr:cNvPr id="1092" name="Рисунок 1091"/>
        <xdr:cNvPicPr>
          <a:picLocks noChangeAspect="1"/>
        </xdr:cNvPicPr>
      </xdr:nvPicPr>
      <xdr:blipFill>
        <a:blip xmlns:r="http://schemas.openxmlformats.org/officeDocument/2006/relationships" r:embed="rId391">
          <a:extLst>
            <a:ext uri="{28A0092B-C50C-407E-A947-70E740481C1C}">
              <a14:useLocalDpi xmlns:a14="http://schemas.microsoft.com/office/drawing/2010/main" val="0"/>
            </a:ext>
          </a:extLst>
        </a:blip>
        <a:stretch>
          <a:fillRect/>
        </a:stretch>
      </xdr:blipFill>
      <xdr:spPr>
        <a:xfrm>
          <a:off x="5276850" y="57473850"/>
          <a:ext cx="1332000" cy="1332000"/>
        </a:xfrm>
        <a:prstGeom prst="rect">
          <a:avLst/>
        </a:prstGeom>
      </xdr:spPr>
    </xdr:pic>
    <xdr:clientData/>
  </xdr:twoCellAnchor>
  <xdr:twoCellAnchor>
    <xdr:from>
      <xdr:col>8</xdr:col>
      <xdr:colOff>161925</xdr:colOff>
      <xdr:row>473</xdr:row>
      <xdr:rowOff>85725</xdr:rowOff>
    </xdr:from>
    <xdr:to>
      <xdr:col>8</xdr:col>
      <xdr:colOff>1493925</xdr:colOff>
      <xdr:row>473</xdr:row>
      <xdr:rowOff>1417725</xdr:rowOff>
    </xdr:to>
    <xdr:pic>
      <xdr:nvPicPr>
        <xdr:cNvPr id="1093" name="Рисунок 1092"/>
        <xdr:cNvPicPr>
          <a:picLocks noChangeAspect="1"/>
        </xdr:cNvPicPr>
      </xdr:nvPicPr>
      <xdr:blipFill>
        <a:blip xmlns:r="http://schemas.openxmlformats.org/officeDocument/2006/relationships" r:embed="rId392">
          <a:extLst>
            <a:ext uri="{28A0092B-C50C-407E-A947-70E740481C1C}">
              <a14:useLocalDpi xmlns:a14="http://schemas.microsoft.com/office/drawing/2010/main" val="0"/>
            </a:ext>
          </a:extLst>
        </a:blip>
        <a:stretch>
          <a:fillRect/>
        </a:stretch>
      </xdr:blipFill>
      <xdr:spPr>
        <a:xfrm>
          <a:off x="5276850" y="58997850"/>
          <a:ext cx="1332000" cy="1332000"/>
        </a:xfrm>
        <a:prstGeom prst="rect">
          <a:avLst/>
        </a:prstGeom>
      </xdr:spPr>
    </xdr:pic>
    <xdr:clientData/>
  </xdr:twoCellAnchor>
  <xdr:twoCellAnchor>
    <xdr:from>
      <xdr:col>8</xdr:col>
      <xdr:colOff>161925</xdr:colOff>
      <xdr:row>476</xdr:row>
      <xdr:rowOff>85725</xdr:rowOff>
    </xdr:from>
    <xdr:to>
      <xdr:col>8</xdr:col>
      <xdr:colOff>1493925</xdr:colOff>
      <xdr:row>476</xdr:row>
      <xdr:rowOff>1417725</xdr:rowOff>
    </xdr:to>
    <xdr:pic>
      <xdr:nvPicPr>
        <xdr:cNvPr id="1094" name="Рисунок 1093"/>
        <xdr:cNvPicPr>
          <a:picLocks noChangeAspect="1"/>
        </xdr:cNvPicPr>
      </xdr:nvPicPr>
      <xdr:blipFill>
        <a:blip xmlns:r="http://schemas.openxmlformats.org/officeDocument/2006/relationships" r:embed="rId393">
          <a:extLst>
            <a:ext uri="{28A0092B-C50C-407E-A947-70E740481C1C}">
              <a14:useLocalDpi xmlns:a14="http://schemas.microsoft.com/office/drawing/2010/main" val="0"/>
            </a:ext>
          </a:extLst>
        </a:blip>
        <a:stretch>
          <a:fillRect/>
        </a:stretch>
      </xdr:blipFill>
      <xdr:spPr>
        <a:xfrm>
          <a:off x="5276850" y="60521850"/>
          <a:ext cx="1332000" cy="1332000"/>
        </a:xfrm>
        <a:prstGeom prst="rect">
          <a:avLst/>
        </a:prstGeom>
      </xdr:spPr>
    </xdr:pic>
    <xdr:clientData/>
  </xdr:twoCellAnchor>
  <xdr:twoCellAnchor>
    <xdr:from>
      <xdr:col>8</xdr:col>
      <xdr:colOff>161925</xdr:colOff>
      <xdr:row>488</xdr:row>
      <xdr:rowOff>85725</xdr:rowOff>
    </xdr:from>
    <xdr:to>
      <xdr:col>8</xdr:col>
      <xdr:colOff>1493925</xdr:colOff>
      <xdr:row>488</xdr:row>
      <xdr:rowOff>1417725</xdr:rowOff>
    </xdr:to>
    <xdr:pic>
      <xdr:nvPicPr>
        <xdr:cNvPr id="1095" name="Рисунок 1094"/>
        <xdr:cNvPicPr>
          <a:picLocks noChangeAspect="1"/>
        </xdr:cNvPicPr>
      </xdr:nvPicPr>
      <xdr:blipFill>
        <a:blip xmlns:r="http://schemas.openxmlformats.org/officeDocument/2006/relationships" r:embed="rId394">
          <a:extLst>
            <a:ext uri="{28A0092B-C50C-407E-A947-70E740481C1C}">
              <a14:useLocalDpi xmlns:a14="http://schemas.microsoft.com/office/drawing/2010/main" val="0"/>
            </a:ext>
          </a:extLst>
        </a:blip>
        <a:stretch>
          <a:fillRect/>
        </a:stretch>
      </xdr:blipFill>
      <xdr:spPr>
        <a:xfrm>
          <a:off x="5276850" y="62045850"/>
          <a:ext cx="1332000" cy="1332000"/>
        </a:xfrm>
        <a:prstGeom prst="rect">
          <a:avLst/>
        </a:prstGeom>
      </xdr:spPr>
    </xdr:pic>
    <xdr:clientData/>
  </xdr:twoCellAnchor>
  <xdr:twoCellAnchor>
    <xdr:from>
      <xdr:col>8</xdr:col>
      <xdr:colOff>161925</xdr:colOff>
      <xdr:row>502</xdr:row>
      <xdr:rowOff>85725</xdr:rowOff>
    </xdr:from>
    <xdr:to>
      <xdr:col>8</xdr:col>
      <xdr:colOff>1493925</xdr:colOff>
      <xdr:row>502</xdr:row>
      <xdr:rowOff>1417725</xdr:rowOff>
    </xdr:to>
    <xdr:pic>
      <xdr:nvPicPr>
        <xdr:cNvPr id="1096" name="Рисунок 1095"/>
        <xdr:cNvPicPr>
          <a:picLocks noChangeAspect="1"/>
        </xdr:cNvPicPr>
      </xdr:nvPicPr>
      <xdr:blipFill>
        <a:blip xmlns:r="http://schemas.openxmlformats.org/officeDocument/2006/relationships" r:embed="rId395">
          <a:extLst>
            <a:ext uri="{28A0092B-C50C-407E-A947-70E740481C1C}">
              <a14:useLocalDpi xmlns:a14="http://schemas.microsoft.com/office/drawing/2010/main" val="0"/>
            </a:ext>
          </a:extLst>
        </a:blip>
        <a:stretch>
          <a:fillRect/>
        </a:stretch>
      </xdr:blipFill>
      <xdr:spPr>
        <a:xfrm>
          <a:off x="5276850" y="63569850"/>
          <a:ext cx="1332000" cy="1332000"/>
        </a:xfrm>
        <a:prstGeom prst="rect">
          <a:avLst/>
        </a:prstGeom>
      </xdr:spPr>
    </xdr:pic>
    <xdr:clientData/>
  </xdr:twoCellAnchor>
  <xdr:twoCellAnchor>
    <xdr:from>
      <xdr:col>8</xdr:col>
      <xdr:colOff>161925</xdr:colOff>
      <xdr:row>537</xdr:row>
      <xdr:rowOff>85725</xdr:rowOff>
    </xdr:from>
    <xdr:to>
      <xdr:col>8</xdr:col>
      <xdr:colOff>1493925</xdr:colOff>
      <xdr:row>537</xdr:row>
      <xdr:rowOff>1417725</xdr:rowOff>
    </xdr:to>
    <xdr:pic>
      <xdr:nvPicPr>
        <xdr:cNvPr id="1097" name="Рисунок 1096"/>
        <xdr:cNvPicPr>
          <a:picLocks noChangeAspect="1"/>
        </xdr:cNvPicPr>
      </xdr:nvPicPr>
      <xdr:blipFill>
        <a:blip xmlns:r="http://schemas.openxmlformats.org/officeDocument/2006/relationships" r:embed="rId396">
          <a:extLst>
            <a:ext uri="{28A0092B-C50C-407E-A947-70E740481C1C}">
              <a14:useLocalDpi xmlns:a14="http://schemas.microsoft.com/office/drawing/2010/main" val="0"/>
            </a:ext>
          </a:extLst>
        </a:blip>
        <a:stretch>
          <a:fillRect/>
        </a:stretch>
      </xdr:blipFill>
      <xdr:spPr>
        <a:xfrm>
          <a:off x="5276850" y="65093850"/>
          <a:ext cx="1332000" cy="1332000"/>
        </a:xfrm>
        <a:prstGeom prst="rect">
          <a:avLst/>
        </a:prstGeom>
      </xdr:spPr>
    </xdr:pic>
    <xdr:clientData/>
  </xdr:twoCellAnchor>
  <xdr:twoCellAnchor>
    <xdr:from>
      <xdr:col>8</xdr:col>
      <xdr:colOff>104775</xdr:colOff>
      <xdr:row>26</xdr:row>
      <xdr:rowOff>123825</xdr:rowOff>
    </xdr:from>
    <xdr:to>
      <xdr:col>8</xdr:col>
      <xdr:colOff>1436775</xdr:colOff>
      <xdr:row>26</xdr:row>
      <xdr:rowOff>1455825</xdr:rowOff>
    </xdr:to>
    <xdr:pic>
      <xdr:nvPicPr>
        <xdr:cNvPr id="587" name="Имя " descr="Descr "/>
        <xdr:cNvPicPr>
          <a:picLocks noChangeAspect="1"/>
        </xdr:cNvPicPr>
      </xdr:nvPicPr>
      <xdr:blipFill>
        <a:blip xmlns:r="http://schemas.openxmlformats.org/officeDocument/2006/relationships" r:embed="rId397"/>
        <a:stretch>
          <a:fillRect/>
        </a:stretch>
      </xdr:blipFill>
      <xdr:spPr>
        <a:xfrm>
          <a:off x="5219700" y="2647950"/>
          <a:ext cx="1332000" cy="1332000"/>
        </a:xfrm>
        <a:prstGeom prst="rect">
          <a:avLst/>
        </a:prstGeom>
        <a:ln w="9525">
          <a:solidFill>
            <a:srgbClr val="000000"/>
          </a:solidFill>
          <a:prstDash val="solid"/>
        </a:ln>
      </xdr:spPr>
    </xdr:pic>
    <xdr:clientData/>
  </xdr:twoCellAnchor>
  <xdr:twoCellAnchor>
    <xdr:from>
      <xdr:col>8</xdr:col>
      <xdr:colOff>104775</xdr:colOff>
      <xdr:row>36</xdr:row>
      <xdr:rowOff>123825</xdr:rowOff>
    </xdr:from>
    <xdr:to>
      <xdr:col>8</xdr:col>
      <xdr:colOff>1436775</xdr:colOff>
      <xdr:row>36</xdr:row>
      <xdr:rowOff>1455825</xdr:rowOff>
    </xdr:to>
    <xdr:pic>
      <xdr:nvPicPr>
        <xdr:cNvPr id="588" name="Имя " descr="Descr "/>
        <xdr:cNvPicPr>
          <a:picLocks noChangeAspect="1"/>
        </xdr:cNvPicPr>
      </xdr:nvPicPr>
      <xdr:blipFill>
        <a:blip xmlns:r="http://schemas.openxmlformats.org/officeDocument/2006/relationships" r:embed="rId398"/>
        <a:stretch>
          <a:fillRect/>
        </a:stretch>
      </xdr:blipFill>
      <xdr:spPr>
        <a:xfrm>
          <a:off x="5219700" y="4171950"/>
          <a:ext cx="1332000" cy="1332000"/>
        </a:xfrm>
        <a:prstGeom prst="rect">
          <a:avLst/>
        </a:prstGeom>
        <a:ln w="9525">
          <a:solidFill>
            <a:srgbClr val="000000"/>
          </a:solidFill>
          <a:prstDash val="solid"/>
        </a:ln>
      </xdr:spPr>
    </xdr:pic>
    <xdr:clientData/>
  </xdr:twoCellAnchor>
  <xdr:twoCellAnchor>
    <xdr:from>
      <xdr:col>8</xdr:col>
      <xdr:colOff>104775</xdr:colOff>
      <xdr:row>37</xdr:row>
      <xdr:rowOff>123825</xdr:rowOff>
    </xdr:from>
    <xdr:to>
      <xdr:col>8</xdr:col>
      <xdr:colOff>1436775</xdr:colOff>
      <xdr:row>37</xdr:row>
      <xdr:rowOff>1455825</xdr:rowOff>
    </xdr:to>
    <xdr:pic>
      <xdr:nvPicPr>
        <xdr:cNvPr id="589" name="Имя " descr="Descr "/>
        <xdr:cNvPicPr>
          <a:picLocks noChangeAspect="1"/>
        </xdr:cNvPicPr>
      </xdr:nvPicPr>
      <xdr:blipFill>
        <a:blip xmlns:r="http://schemas.openxmlformats.org/officeDocument/2006/relationships" r:embed="rId399"/>
        <a:stretch>
          <a:fillRect/>
        </a:stretch>
      </xdr:blipFill>
      <xdr:spPr>
        <a:xfrm>
          <a:off x="5219700" y="5695950"/>
          <a:ext cx="1332000" cy="1332000"/>
        </a:xfrm>
        <a:prstGeom prst="rect">
          <a:avLst/>
        </a:prstGeom>
        <a:ln w="9525">
          <a:solidFill>
            <a:srgbClr val="000000"/>
          </a:solidFill>
          <a:prstDash val="solid"/>
        </a:ln>
      </xdr:spPr>
    </xdr:pic>
    <xdr:clientData/>
  </xdr:twoCellAnchor>
  <xdr:twoCellAnchor>
    <xdr:from>
      <xdr:col>8</xdr:col>
      <xdr:colOff>104775</xdr:colOff>
      <xdr:row>42</xdr:row>
      <xdr:rowOff>123825</xdr:rowOff>
    </xdr:from>
    <xdr:to>
      <xdr:col>8</xdr:col>
      <xdr:colOff>1436775</xdr:colOff>
      <xdr:row>42</xdr:row>
      <xdr:rowOff>1455825</xdr:rowOff>
    </xdr:to>
    <xdr:pic>
      <xdr:nvPicPr>
        <xdr:cNvPr id="590" name="Имя " descr="Descr "/>
        <xdr:cNvPicPr>
          <a:picLocks noChangeAspect="1"/>
        </xdr:cNvPicPr>
      </xdr:nvPicPr>
      <xdr:blipFill>
        <a:blip xmlns:r="http://schemas.openxmlformats.org/officeDocument/2006/relationships" r:embed="rId400"/>
        <a:stretch>
          <a:fillRect/>
        </a:stretch>
      </xdr:blipFill>
      <xdr:spPr>
        <a:xfrm>
          <a:off x="5219700" y="7219950"/>
          <a:ext cx="1332000" cy="1332000"/>
        </a:xfrm>
        <a:prstGeom prst="rect">
          <a:avLst/>
        </a:prstGeom>
        <a:ln w="9525">
          <a:solidFill>
            <a:srgbClr val="000000"/>
          </a:solidFill>
          <a:prstDash val="solid"/>
        </a:ln>
      </xdr:spPr>
    </xdr:pic>
    <xdr:clientData/>
  </xdr:twoCellAnchor>
  <xdr:twoCellAnchor>
    <xdr:from>
      <xdr:col>8</xdr:col>
      <xdr:colOff>104775</xdr:colOff>
      <xdr:row>43</xdr:row>
      <xdr:rowOff>123825</xdr:rowOff>
    </xdr:from>
    <xdr:to>
      <xdr:col>8</xdr:col>
      <xdr:colOff>1436775</xdr:colOff>
      <xdr:row>43</xdr:row>
      <xdr:rowOff>1455825</xdr:rowOff>
    </xdr:to>
    <xdr:pic>
      <xdr:nvPicPr>
        <xdr:cNvPr id="591" name="Имя " descr="Descr "/>
        <xdr:cNvPicPr>
          <a:picLocks noChangeAspect="1"/>
        </xdr:cNvPicPr>
      </xdr:nvPicPr>
      <xdr:blipFill>
        <a:blip xmlns:r="http://schemas.openxmlformats.org/officeDocument/2006/relationships" r:embed="rId401"/>
        <a:stretch>
          <a:fillRect/>
        </a:stretch>
      </xdr:blipFill>
      <xdr:spPr>
        <a:xfrm>
          <a:off x="5219700" y="8743950"/>
          <a:ext cx="1332000" cy="1332000"/>
        </a:xfrm>
        <a:prstGeom prst="rect">
          <a:avLst/>
        </a:prstGeom>
        <a:ln w="9525">
          <a:solidFill>
            <a:srgbClr val="000000"/>
          </a:solidFill>
          <a:prstDash val="solid"/>
        </a:ln>
      </xdr:spPr>
    </xdr:pic>
    <xdr:clientData/>
  </xdr:twoCellAnchor>
  <xdr:twoCellAnchor>
    <xdr:from>
      <xdr:col>8</xdr:col>
      <xdr:colOff>104775</xdr:colOff>
      <xdr:row>100</xdr:row>
      <xdr:rowOff>123825</xdr:rowOff>
    </xdr:from>
    <xdr:to>
      <xdr:col>8</xdr:col>
      <xdr:colOff>1436775</xdr:colOff>
      <xdr:row>100</xdr:row>
      <xdr:rowOff>1455825</xdr:rowOff>
    </xdr:to>
    <xdr:pic>
      <xdr:nvPicPr>
        <xdr:cNvPr id="592" name="Имя " descr="Descr "/>
        <xdr:cNvPicPr>
          <a:picLocks noChangeAspect="1"/>
        </xdr:cNvPicPr>
      </xdr:nvPicPr>
      <xdr:blipFill>
        <a:blip xmlns:r="http://schemas.openxmlformats.org/officeDocument/2006/relationships" r:embed="rId402"/>
        <a:stretch>
          <a:fillRect/>
        </a:stretch>
      </xdr:blipFill>
      <xdr:spPr>
        <a:xfrm>
          <a:off x="5219700" y="10267950"/>
          <a:ext cx="1332000" cy="1332000"/>
        </a:xfrm>
        <a:prstGeom prst="rect">
          <a:avLst/>
        </a:prstGeom>
        <a:ln w="9525">
          <a:solidFill>
            <a:srgbClr val="000000"/>
          </a:solidFill>
          <a:prstDash val="solid"/>
        </a:ln>
      </xdr:spPr>
    </xdr:pic>
    <xdr:clientData/>
  </xdr:twoCellAnchor>
  <xdr:twoCellAnchor>
    <xdr:from>
      <xdr:col>8</xdr:col>
      <xdr:colOff>104775</xdr:colOff>
      <xdr:row>105</xdr:row>
      <xdr:rowOff>123825</xdr:rowOff>
    </xdr:from>
    <xdr:to>
      <xdr:col>8</xdr:col>
      <xdr:colOff>1436775</xdr:colOff>
      <xdr:row>105</xdr:row>
      <xdr:rowOff>1455825</xdr:rowOff>
    </xdr:to>
    <xdr:pic>
      <xdr:nvPicPr>
        <xdr:cNvPr id="593" name="Имя " descr="Descr "/>
        <xdr:cNvPicPr>
          <a:picLocks noChangeAspect="1"/>
        </xdr:cNvPicPr>
      </xdr:nvPicPr>
      <xdr:blipFill>
        <a:blip xmlns:r="http://schemas.openxmlformats.org/officeDocument/2006/relationships" r:embed="rId403"/>
        <a:stretch>
          <a:fillRect/>
        </a:stretch>
      </xdr:blipFill>
      <xdr:spPr>
        <a:xfrm>
          <a:off x="5219700" y="11791950"/>
          <a:ext cx="1332000" cy="1332000"/>
        </a:xfrm>
        <a:prstGeom prst="rect">
          <a:avLst/>
        </a:prstGeom>
        <a:ln w="9525">
          <a:solidFill>
            <a:srgbClr val="000000"/>
          </a:solidFill>
          <a:prstDash val="solid"/>
        </a:ln>
      </xdr:spPr>
    </xdr:pic>
    <xdr:clientData/>
  </xdr:twoCellAnchor>
  <xdr:twoCellAnchor>
    <xdr:from>
      <xdr:col>8</xdr:col>
      <xdr:colOff>104775</xdr:colOff>
      <xdr:row>129</xdr:row>
      <xdr:rowOff>123825</xdr:rowOff>
    </xdr:from>
    <xdr:to>
      <xdr:col>8</xdr:col>
      <xdr:colOff>1436775</xdr:colOff>
      <xdr:row>129</xdr:row>
      <xdr:rowOff>1455825</xdr:rowOff>
    </xdr:to>
    <xdr:pic>
      <xdr:nvPicPr>
        <xdr:cNvPr id="594" name="Имя " descr="Descr "/>
        <xdr:cNvPicPr>
          <a:picLocks noChangeAspect="1"/>
        </xdr:cNvPicPr>
      </xdr:nvPicPr>
      <xdr:blipFill>
        <a:blip xmlns:r="http://schemas.openxmlformats.org/officeDocument/2006/relationships" r:embed="rId404"/>
        <a:stretch>
          <a:fillRect/>
        </a:stretch>
      </xdr:blipFill>
      <xdr:spPr>
        <a:xfrm>
          <a:off x="5219700" y="13315950"/>
          <a:ext cx="1332000" cy="1332000"/>
        </a:xfrm>
        <a:prstGeom prst="rect">
          <a:avLst/>
        </a:prstGeom>
        <a:ln w="9525">
          <a:solidFill>
            <a:srgbClr val="000000"/>
          </a:solidFill>
          <a:prstDash val="solid"/>
        </a:ln>
      </xdr:spPr>
    </xdr:pic>
    <xdr:clientData/>
  </xdr:twoCellAnchor>
  <xdr:twoCellAnchor>
    <xdr:from>
      <xdr:col>8</xdr:col>
      <xdr:colOff>104775</xdr:colOff>
      <xdr:row>142</xdr:row>
      <xdr:rowOff>123825</xdr:rowOff>
    </xdr:from>
    <xdr:to>
      <xdr:col>8</xdr:col>
      <xdr:colOff>1436775</xdr:colOff>
      <xdr:row>142</xdr:row>
      <xdr:rowOff>1455825</xdr:rowOff>
    </xdr:to>
    <xdr:pic>
      <xdr:nvPicPr>
        <xdr:cNvPr id="595" name="Имя " descr="Descr "/>
        <xdr:cNvPicPr>
          <a:picLocks noChangeAspect="1"/>
        </xdr:cNvPicPr>
      </xdr:nvPicPr>
      <xdr:blipFill>
        <a:blip xmlns:r="http://schemas.openxmlformats.org/officeDocument/2006/relationships" r:embed="rId405"/>
        <a:stretch>
          <a:fillRect/>
        </a:stretch>
      </xdr:blipFill>
      <xdr:spPr>
        <a:xfrm>
          <a:off x="5219700" y="14839950"/>
          <a:ext cx="1332000" cy="1332000"/>
        </a:xfrm>
        <a:prstGeom prst="rect">
          <a:avLst/>
        </a:prstGeom>
        <a:ln w="9525">
          <a:solidFill>
            <a:srgbClr val="000000"/>
          </a:solidFill>
          <a:prstDash val="solid"/>
        </a:ln>
      </xdr:spPr>
    </xdr:pic>
    <xdr:clientData/>
  </xdr:twoCellAnchor>
  <xdr:twoCellAnchor>
    <xdr:from>
      <xdr:col>8</xdr:col>
      <xdr:colOff>104775</xdr:colOff>
      <xdr:row>148</xdr:row>
      <xdr:rowOff>123825</xdr:rowOff>
    </xdr:from>
    <xdr:to>
      <xdr:col>8</xdr:col>
      <xdr:colOff>1436775</xdr:colOff>
      <xdr:row>148</xdr:row>
      <xdr:rowOff>1455825</xdr:rowOff>
    </xdr:to>
    <xdr:pic>
      <xdr:nvPicPr>
        <xdr:cNvPr id="596" name="Имя " descr="Descr "/>
        <xdr:cNvPicPr>
          <a:picLocks noChangeAspect="1"/>
        </xdr:cNvPicPr>
      </xdr:nvPicPr>
      <xdr:blipFill>
        <a:blip xmlns:r="http://schemas.openxmlformats.org/officeDocument/2006/relationships" r:embed="rId406"/>
        <a:stretch>
          <a:fillRect/>
        </a:stretch>
      </xdr:blipFill>
      <xdr:spPr>
        <a:xfrm>
          <a:off x="5219700" y="16363950"/>
          <a:ext cx="1332000" cy="1332000"/>
        </a:xfrm>
        <a:prstGeom prst="rect">
          <a:avLst/>
        </a:prstGeom>
        <a:ln w="9525">
          <a:solidFill>
            <a:srgbClr val="000000"/>
          </a:solidFill>
          <a:prstDash val="solid"/>
        </a:ln>
      </xdr:spPr>
    </xdr:pic>
    <xdr:clientData/>
  </xdr:twoCellAnchor>
  <xdr:twoCellAnchor>
    <xdr:from>
      <xdr:col>8</xdr:col>
      <xdr:colOff>104775</xdr:colOff>
      <xdr:row>151</xdr:row>
      <xdr:rowOff>123825</xdr:rowOff>
    </xdr:from>
    <xdr:to>
      <xdr:col>8</xdr:col>
      <xdr:colOff>1436775</xdr:colOff>
      <xdr:row>151</xdr:row>
      <xdr:rowOff>1455825</xdr:rowOff>
    </xdr:to>
    <xdr:pic>
      <xdr:nvPicPr>
        <xdr:cNvPr id="597" name="Имя " descr="Descr "/>
        <xdr:cNvPicPr>
          <a:picLocks noChangeAspect="1"/>
        </xdr:cNvPicPr>
      </xdr:nvPicPr>
      <xdr:blipFill>
        <a:blip xmlns:r="http://schemas.openxmlformats.org/officeDocument/2006/relationships" r:embed="rId407"/>
        <a:stretch>
          <a:fillRect/>
        </a:stretch>
      </xdr:blipFill>
      <xdr:spPr>
        <a:xfrm>
          <a:off x="5219700" y="17887950"/>
          <a:ext cx="1332000" cy="1332000"/>
        </a:xfrm>
        <a:prstGeom prst="rect">
          <a:avLst/>
        </a:prstGeom>
        <a:ln w="9525">
          <a:solidFill>
            <a:srgbClr val="000000"/>
          </a:solidFill>
          <a:prstDash val="solid"/>
        </a:ln>
      </xdr:spPr>
    </xdr:pic>
    <xdr:clientData/>
  </xdr:twoCellAnchor>
  <xdr:twoCellAnchor>
    <xdr:from>
      <xdr:col>8</xdr:col>
      <xdr:colOff>104775</xdr:colOff>
      <xdr:row>160</xdr:row>
      <xdr:rowOff>123825</xdr:rowOff>
    </xdr:from>
    <xdr:to>
      <xdr:col>8</xdr:col>
      <xdr:colOff>1436775</xdr:colOff>
      <xdr:row>160</xdr:row>
      <xdr:rowOff>1455825</xdr:rowOff>
    </xdr:to>
    <xdr:pic>
      <xdr:nvPicPr>
        <xdr:cNvPr id="598" name="Имя " descr="Descr "/>
        <xdr:cNvPicPr>
          <a:picLocks noChangeAspect="1"/>
        </xdr:cNvPicPr>
      </xdr:nvPicPr>
      <xdr:blipFill>
        <a:blip xmlns:r="http://schemas.openxmlformats.org/officeDocument/2006/relationships" r:embed="rId408"/>
        <a:stretch>
          <a:fillRect/>
        </a:stretch>
      </xdr:blipFill>
      <xdr:spPr>
        <a:xfrm>
          <a:off x="5219700" y="19411950"/>
          <a:ext cx="1332000" cy="1332000"/>
        </a:xfrm>
        <a:prstGeom prst="rect">
          <a:avLst/>
        </a:prstGeom>
        <a:ln w="9525">
          <a:solidFill>
            <a:srgbClr val="000000"/>
          </a:solidFill>
          <a:prstDash val="solid"/>
        </a:ln>
      </xdr:spPr>
    </xdr:pic>
    <xdr:clientData/>
  </xdr:twoCellAnchor>
  <xdr:twoCellAnchor>
    <xdr:from>
      <xdr:col>8</xdr:col>
      <xdr:colOff>104775</xdr:colOff>
      <xdr:row>184</xdr:row>
      <xdr:rowOff>123825</xdr:rowOff>
    </xdr:from>
    <xdr:to>
      <xdr:col>8</xdr:col>
      <xdr:colOff>1436775</xdr:colOff>
      <xdr:row>184</xdr:row>
      <xdr:rowOff>1455825</xdr:rowOff>
    </xdr:to>
    <xdr:pic>
      <xdr:nvPicPr>
        <xdr:cNvPr id="599" name="Имя " descr="Descr "/>
        <xdr:cNvPicPr>
          <a:picLocks noChangeAspect="1"/>
        </xdr:cNvPicPr>
      </xdr:nvPicPr>
      <xdr:blipFill>
        <a:blip xmlns:r="http://schemas.openxmlformats.org/officeDocument/2006/relationships" r:embed="rId409"/>
        <a:stretch>
          <a:fillRect/>
        </a:stretch>
      </xdr:blipFill>
      <xdr:spPr>
        <a:xfrm>
          <a:off x="5219700" y="20935950"/>
          <a:ext cx="1332000" cy="1332000"/>
        </a:xfrm>
        <a:prstGeom prst="rect">
          <a:avLst/>
        </a:prstGeom>
        <a:ln w="9525">
          <a:solidFill>
            <a:srgbClr val="000000"/>
          </a:solidFill>
          <a:prstDash val="solid"/>
        </a:ln>
      </xdr:spPr>
    </xdr:pic>
    <xdr:clientData/>
  </xdr:twoCellAnchor>
  <xdr:twoCellAnchor>
    <xdr:from>
      <xdr:col>8</xdr:col>
      <xdr:colOff>104775</xdr:colOff>
      <xdr:row>221</xdr:row>
      <xdr:rowOff>123825</xdr:rowOff>
    </xdr:from>
    <xdr:to>
      <xdr:col>8</xdr:col>
      <xdr:colOff>1436775</xdr:colOff>
      <xdr:row>221</xdr:row>
      <xdr:rowOff>1455825</xdr:rowOff>
    </xdr:to>
    <xdr:pic>
      <xdr:nvPicPr>
        <xdr:cNvPr id="600" name="Имя " descr="Descr "/>
        <xdr:cNvPicPr>
          <a:picLocks noChangeAspect="1"/>
        </xdr:cNvPicPr>
      </xdr:nvPicPr>
      <xdr:blipFill>
        <a:blip xmlns:r="http://schemas.openxmlformats.org/officeDocument/2006/relationships" r:embed="rId410"/>
        <a:stretch>
          <a:fillRect/>
        </a:stretch>
      </xdr:blipFill>
      <xdr:spPr>
        <a:xfrm>
          <a:off x="5219700" y="22459950"/>
          <a:ext cx="1332000" cy="1332000"/>
        </a:xfrm>
        <a:prstGeom prst="rect">
          <a:avLst/>
        </a:prstGeom>
        <a:ln w="9525">
          <a:solidFill>
            <a:srgbClr val="000000"/>
          </a:solidFill>
          <a:prstDash val="solid"/>
        </a:ln>
      </xdr:spPr>
    </xdr:pic>
    <xdr:clientData/>
  </xdr:twoCellAnchor>
  <xdr:twoCellAnchor>
    <xdr:from>
      <xdr:col>8</xdr:col>
      <xdr:colOff>104775</xdr:colOff>
      <xdr:row>243</xdr:row>
      <xdr:rowOff>123825</xdr:rowOff>
    </xdr:from>
    <xdr:to>
      <xdr:col>8</xdr:col>
      <xdr:colOff>1436775</xdr:colOff>
      <xdr:row>243</xdr:row>
      <xdr:rowOff>1455825</xdr:rowOff>
    </xdr:to>
    <xdr:pic>
      <xdr:nvPicPr>
        <xdr:cNvPr id="601" name="Имя " descr="Descr "/>
        <xdr:cNvPicPr>
          <a:picLocks noChangeAspect="1"/>
        </xdr:cNvPicPr>
      </xdr:nvPicPr>
      <xdr:blipFill>
        <a:blip xmlns:r="http://schemas.openxmlformats.org/officeDocument/2006/relationships" r:embed="rId411"/>
        <a:stretch>
          <a:fillRect/>
        </a:stretch>
      </xdr:blipFill>
      <xdr:spPr>
        <a:xfrm>
          <a:off x="5219700" y="23983950"/>
          <a:ext cx="1332000" cy="1332000"/>
        </a:xfrm>
        <a:prstGeom prst="rect">
          <a:avLst/>
        </a:prstGeom>
        <a:ln w="9525">
          <a:solidFill>
            <a:srgbClr val="000000"/>
          </a:solidFill>
          <a:prstDash val="solid"/>
        </a:ln>
      </xdr:spPr>
    </xdr:pic>
    <xdr:clientData/>
  </xdr:twoCellAnchor>
  <xdr:twoCellAnchor>
    <xdr:from>
      <xdr:col>8</xdr:col>
      <xdr:colOff>104775</xdr:colOff>
      <xdr:row>273</xdr:row>
      <xdr:rowOff>123825</xdr:rowOff>
    </xdr:from>
    <xdr:to>
      <xdr:col>8</xdr:col>
      <xdr:colOff>1436775</xdr:colOff>
      <xdr:row>273</xdr:row>
      <xdr:rowOff>1455825</xdr:rowOff>
    </xdr:to>
    <xdr:pic>
      <xdr:nvPicPr>
        <xdr:cNvPr id="602" name="Имя " descr="Descr "/>
        <xdr:cNvPicPr>
          <a:picLocks noChangeAspect="1"/>
        </xdr:cNvPicPr>
      </xdr:nvPicPr>
      <xdr:blipFill>
        <a:blip xmlns:r="http://schemas.openxmlformats.org/officeDocument/2006/relationships" r:embed="rId412"/>
        <a:stretch>
          <a:fillRect/>
        </a:stretch>
      </xdr:blipFill>
      <xdr:spPr>
        <a:xfrm>
          <a:off x="5219700" y="25507950"/>
          <a:ext cx="1332000" cy="1332000"/>
        </a:xfrm>
        <a:prstGeom prst="rect">
          <a:avLst/>
        </a:prstGeom>
        <a:ln w="9525">
          <a:solidFill>
            <a:srgbClr val="000000"/>
          </a:solidFill>
          <a:prstDash val="solid"/>
        </a:ln>
      </xdr:spPr>
    </xdr:pic>
    <xdr:clientData/>
  </xdr:twoCellAnchor>
  <xdr:twoCellAnchor>
    <xdr:from>
      <xdr:col>8</xdr:col>
      <xdr:colOff>104775</xdr:colOff>
      <xdr:row>275</xdr:row>
      <xdr:rowOff>123825</xdr:rowOff>
    </xdr:from>
    <xdr:to>
      <xdr:col>8</xdr:col>
      <xdr:colOff>1436775</xdr:colOff>
      <xdr:row>275</xdr:row>
      <xdr:rowOff>1455825</xdr:rowOff>
    </xdr:to>
    <xdr:pic>
      <xdr:nvPicPr>
        <xdr:cNvPr id="603" name="Имя " descr="Descr "/>
        <xdr:cNvPicPr>
          <a:picLocks noChangeAspect="1"/>
        </xdr:cNvPicPr>
      </xdr:nvPicPr>
      <xdr:blipFill>
        <a:blip xmlns:r="http://schemas.openxmlformats.org/officeDocument/2006/relationships" r:embed="rId413"/>
        <a:stretch>
          <a:fillRect/>
        </a:stretch>
      </xdr:blipFill>
      <xdr:spPr>
        <a:xfrm>
          <a:off x="5219700" y="27031950"/>
          <a:ext cx="1332000" cy="1332000"/>
        </a:xfrm>
        <a:prstGeom prst="rect">
          <a:avLst/>
        </a:prstGeom>
        <a:ln w="9525">
          <a:solidFill>
            <a:srgbClr val="000000"/>
          </a:solidFill>
          <a:prstDash val="solid"/>
        </a:ln>
      </xdr:spPr>
    </xdr:pic>
    <xdr:clientData/>
  </xdr:twoCellAnchor>
  <xdr:twoCellAnchor>
    <xdr:from>
      <xdr:col>8</xdr:col>
      <xdr:colOff>104775</xdr:colOff>
      <xdr:row>276</xdr:row>
      <xdr:rowOff>123825</xdr:rowOff>
    </xdr:from>
    <xdr:to>
      <xdr:col>8</xdr:col>
      <xdr:colOff>1436775</xdr:colOff>
      <xdr:row>276</xdr:row>
      <xdr:rowOff>1455825</xdr:rowOff>
    </xdr:to>
    <xdr:pic>
      <xdr:nvPicPr>
        <xdr:cNvPr id="604" name="Имя " descr="Descr "/>
        <xdr:cNvPicPr>
          <a:picLocks noChangeAspect="1"/>
        </xdr:cNvPicPr>
      </xdr:nvPicPr>
      <xdr:blipFill>
        <a:blip xmlns:r="http://schemas.openxmlformats.org/officeDocument/2006/relationships" r:embed="rId414"/>
        <a:stretch>
          <a:fillRect/>
        </a:stretch>
      </xdr:blipFill>
      <xdr:spPr>
        <a:xfrm>
          <a:off x="5219700" y="28555950"/>
          <a:ext cx="1332000" cy="1332000"/>
        </a:xfrm>
        <a:prstGeom prst="rect">
          <a:avLst/>
        </a:prstGeom>
        <a:ln w="9525">
          <a:solidFill>
            <a:srgbClr val="000000"/>
          </a:solidFill>
          <a:prstDash val="solid"/>
        </a:ln>
      </xdr:spPr>
    </xdr:pic>
    <xdr:clientData/>
  </xdr:twoCellAnchor>
  <xdr:twoCellAnchor>
    <xdr:from>
      <xdr:col>8</xdr:col>
      <xdr:colOff>104775</xdr:colOff>
      <xdr:row>303</xdr:row>
      <xdr:rowOff>123825</xdr:rowOff>
    </xdr:from>
    <xdr:to>
      <xdr:col>8</xdr:col>
      <xdr:colOff>1436775</xdr:colOff>
      <xdr:row>303</xdr:row>
      <xdr:rowOff>1455825</xdr:rowOff>
    </xdr:to>
    <xdr:pic>
      <xdr:nvPicPr>
        <xdr:cNvPr id="605" name="Имя " descr="Descr "/>
        <xdr:cNvPicPr>
          <a:picLocks noChangeAspect="1"/>
        </xdr:cNvPicPr>
      </xdr:nvPicPr>
      <xdr:blipFill>
        <a:blip xmlns:r="http://schemas.openxmlformats.org/officeDocument/2006/relationships" r:embed="rId415"/>
        <a:stretch>
          <a:fillRect/>
        </a:stretch>
      </xdr:blipFill>
      <xdr:spPr>
        <a:xfrm>
          <a:off x="5219700" y="30079950"/>
          <a:ext cx="1332000" cy="1332000"/>
        </a:xfrm>
        <a:prstGeom prst="rect">
          <a:avLst/>
        </a:prstGeom>
        <a:ln w="9525">
          <a:solidFill>
            <a:srgbClr val="000000"/>
          </a:solidFill>
          <a:prstDash val="solid"/>
        </a:ln>
      </xdr:spPr>
    </xdr:pic>
    <xdr:clientData/>
  </xdr:twoCellAnchor>
  <xdr:twoCellAnchor>
    <xdr:from>
      <xdr:col>8</xdr:col>
      <xdr:colOff>104775</xdr:colOff>
      <xdr:row>310</xdr:row>
      <xdr:rowOff>123825</xdr:rowOff>
    </xdr:from>
    <xdr:to>
      <xdr:col>8</xdr:col>
      <xdr:colOff>1436775</xdr:colOff>
      <xdr:row>310</xdr:row>
      <xdr:rowOff>1455825</xdr:rowOff>
    </xdr:to>
    <xdr:pic>
      <xdr:nvPicPr>
        <xdr:cNvPr id="633" name="Имя " descr="Descr "/>
        <xdr:cNvPicPr>
          <a:picLocks noChangeAspect="1"/>
        </xdr:cNvPicPr>
      </xdr:nvPicPr>
      <xdr:blipFill>
        <a:blip xmlns:r="http://schemas.openxmlformats.org/officeDocument/2006/relationships" r:embed="rId416"/>
        <a:stretch>
          <a:fillRect/>
        </a:stretch>
      </xdr:blipFill>
      <xdr:spPr>
        <a:xfrm>
          <a:off x="5219700" y="31603950"/>
          <a:ext cx="1332000" cy="1332000"/>
        </a:xfrm>
        <a:prstGeom prst="rect">
          <a:avLst/>
        </a:prstGeom>
        <a:ln w="9525">
          <a:solidFill>
            <a:srgbClr val="000000"/>
          </a:solidFill>
          <a:prstDash val="solid"/>
        </a:ln>
      </xdr:spPr>
    </xdr:pic>
    <xdr:clientData/>
  </xdr:twoCellAnchor>
  <xdr:twoCellAnchor>
    <xdr:from>
      <xdr:col>8</xdr:col>
      <xdr:colOff>104775</xdr:colOff>
      <xdr:row>312</xdr:row>
      <xdr:rowOff>123825</xdr:rowOff>
    </xdr:from>
    <xdr:to>
      <xdr:col>8</xdr:col>
      <xdr:colOff>1436775</xdr:colOff>
      <xdr:row>312</xdr:row>
      <xdr:rowOff>1455825</xdr:rowOff>
    </xdr:to>
    <xdr:pic>
      <xdr:nvPicPr>
        <xdr:cNvPr id="639" name="Имя " descr="Descr "/>
        <xdr:cNvPicPr>
          <a:picLocks noChangeAspect="1"/>
        </xdr:cNvPicPr>
      </xdr:nvPicPr>
      <xdr:blipFill>
        <a:blip xmlns:r="http://schemas.openxmlformats.org/officeDocument/2006/relationships" r:embed="rId417"/>
        <a:stretch>
          <a:fillRect/>
        </a:stretch>
      </xdr:blipFill>
      <xdr:spPr>
        <a:xfrm>
          <a:off x="5219700" y="33127950"/>
          <a:ext cx="1332000" cy="1332000"/>
        </a:xfrm>
        <a:prstGeom prst="rect">
          <a:avLst/>
        </a:prstGeom>
        <a:ln w="9525">
          <a:solidFill>
            <a:srgbClr val="000000"/>
          </a:solidFill>
          <a:prstDash val="solid"/>
        </a:ln>
      </xdr:spPr>
    </xdr:pic>
    <xdr:clientData/>
  </xdr:twoCellAnchor>
  <xdr:twoCellAnchor>
    <xdr:from>
      <xdr:col>8</xdr:col>
      <xdr:colOff>104775</xdr:colOff>
      <xdr:row>328</xdr:row>
      <xdr:rowOff>123825</xdr:rowOff>
    </xdr:from>
    <xdr:to>
      <xdr:col>8</xdr:col>
      <xdr:colOff>1436775</xdr:colOff>
      <xdr:row>328</xdr:row>
      <xdr:rowOff>1455825</xdr:rowOff>
    </xdr:to>
    <xdr:pic>
      <xdr:nvPicPr>
        <xdr:cNvPr id="640" name="Имя " descr="Descr "/>
        <xdr:cNvPicPr>
          <a:picLocks noChangeAspect="1"/>
        </xdr:cNvPicPr>
      </xdr:nvPicPr>
      <xdr:blipFill>
        <a:blip xmlns:r="http://schemas.openxmlformats.org/officeDocument/2006/relationships" r:embed="rId418"/>
        <a:stretch>
          <a:fillRect/>
        </a:stretch>
      </xdr:blipFill>
      <xdr:spPr>
        <a:xfrm>
          <a:off x="5219700" y="34651950"/>
          <a:ext cx="1332000" cy="1332000"/>
        </a:xfrm>
        <a:prstGeom prst="rect">
          <a:avLst/>
        </a:prstGeom>
        <a:ln w="9525">
          <a:solidFill>
            <a:srgbClr val="000000"/>
          </a:solidFill>
          <a:prstDash val="solid"/>
        </a:ln>
      </xdr:spPr>
    </xdr:pic>
    <xdr:clientData/>
  </xdr:twoCellAnchor>
  <xdr:twoCellAnchor>
    <xdr:from>
      <xdr:col>8</xdr:col>
      <xdr:colOff>104775</xdr:colOff>
      <xdr:row>333</xdr:row>
      <xdr:rowOff>123825</xdr:rowOff>
    </xdr:from>
    <xdr:to>
      <xdr:col>8</xdr:col>
      <xdr:colOff>1436775</xdr:colOff>
      <xdr:row>333</xdr:row>
      <xdr:rowOff>1455825</xdr:rowOff>
    </xdr:to>
    <xdr:pic>
      <xdr:nvPicPr>
        <xdr:cNvPr id="641" name="Имя " descr="Descr "/>
        <xdr:cNvPicPr>
          <a:picLocks noChangeAspect="1"/>
        </xdr:cNvPicPr>
      </xdr:nvPicPr>
      <xdr:blipFill>
        <a:blip xmlns:r="http://schemas.openxmlformats.org/officeDocument/2006/relationships" r:embed="rId419"/>
        <a:stretch>
          <a:fillRect/>
        </a:stretch>
      </xdr:blipFill>
      <xdr:spPr>
        <a:xfrm>
          <a:off x="5219700" y="36175950"/>
          <a:ext cx="1332000" cy="1332000"/>
        </a:xfrm>
        <a:prstGeom prst="rect">
          <a:avLst/>
        </a:prstGeom>
        <a:ln w="9525">
          <a:solidFill>
            <a:srgbClr val="000000"/>
          </a:solidFill>
          <a:prstDash val="solid"/>
        </a:ln>
      </xdr:spPr>
    </xdr:pic>
    <xdr:clientData/>
  </xdr:twoCellAnchor>
  <xdr:twoCellAnchor>
    <xdr:from>
      <xdr:col>8</xdr:col>
      <xdr:colOff>104775</xdr:colOff>
      <xdr:row>334</xdr:row>
      <xdr:rowOff>123825</xdr:rowOff>
    </xdr:from>
    <xdr:to>
      <xdr:col>8</xdr:col>
      <xdr:colOff>1436775</xdr:colOff>
      <xdr:row>334</xdr:row>
      <xdr:rowOff>1455825</xdr:rowOff>
    </xdr:to>
    <xdr:pic>
      <xdr:nvPicPr>
        <xdr:cNvPr id="642" name="Имя " descr="Descr "/>
        <xdr:cNvPicPr>
          <a:picLocks noChangeAspect="1"/>
        </xdr:cNvPicPr>
      </xdr:nvPicPr>
      <xdr:blipFill>
        <a:blip xmlns:r="http://schemas.openxmlformats.org/officeDocument/2006/relationships" r:embed="rId420"/>
        <a:stretch>
          <a:fillRect/>
        </a:stretch>
      </xdr:blipFill>
      <xdr:spPr>
        <a:xfrm>
          <a:off x="5219700" y="37699950"/>
          <a:ext cx="1332000" cy="1332000"/>
        </a:xfrm>
        <a:prstGeom prst="rect">
          <a:avLst/>
        </a:prstGeom>
        <a:ln w="9525">
          <a:solidFill>
            <a:srgbClr val="000000"/>
          </a:solidFill>
          <a:prstDash val="solid"/>
        </a:ln>
      </xdr:spPr>
    </xdr:pic>
    <xdr:clientData/>
  </xdr:twoCellAnchor>
  <xdr:twoCellAnchor>
    <xdr:from>
      <xdr:col>8</xdr:col>
      <xdr:colOff>104775</xdr:colOff>
      <xdr:row>335</xdr:row>
      <xdr:rowOff>123825</xdr:rowOff>
    </xdr:from>
    <xdr:to>
      <xdr:col>8</xdr:col>
      <xdr:colOff>1436775</xdr:colOff>
      <xdr:row>335</xdr:row>
      <xdr:rowOff>1455825</xdr:rowOff>
    </xdr:to>
    <xdr:pic>
      <xdr:nvPicPr>
        <xdr:cNvPr id="643" name="Имя " descr="Descr "/>
        <xdr:cNvPicPr>
          <a:picLocks noChangeAspect="1"/>
        </xdr:cNvPicPr>
      </xdr:nvPicPr>
      <xdr:blipFill>
        <a:blip xmlns:r="http://schemas.openxmlformats.org/officeDocument/2006/relationships" r:embed="rId421"/>
        <a:stretch>
          <a:fillRect/>
        </a:stretch>
      </xdr:blipFill>
      <xdr:spPr>
        <a:xfrm>
          <a:off x="5219700" y="39223950"/>
          <a:ext cx="1332000" cy="1332000"/>
        </a:xfrm>
        <a:prstGeom prst="rect">
          <a:avLst/>
        </a:prstGeom>
        <a:ln w="9525">
          <a:solidFill>
            <a:srgbClr val="000000"/>
          </a:solidFill>
          <a:prstDash val="solid"/>
        </a:ln>
      </xdr:spPr>
    </xdr:pic>
    <xdr:clientData/>
  </xdr:twoCellAnchor>
  <xdr:twoCellAnchor>
    <xdr:from>
      <xdr:col>8</xdr:col>
      <xdr:colOff>104775</xdr:colOff>
      <xdr:row>336</xdr:row>
      <xdr:rowOff>123825</xdr:rowOff>
    </xdr:from>
    <xdr:to>
      <xdr:col>8</xdr:col>
      <xdr:colOff>1436775</xdr:colOff>
      <xdr:row>336</xdr:row>
      <xdr:rowOff>1455825</xdr:rowOff>
    </xdr:to>
    <xdr:pic>
      <xdr:nvPicPr>
        <xdr:cNvPr id="644" name="Имя " descr="Descr "/>
        <xdr:cNvPicPr>
          <a:picLocks noChangeAspect="1"/>
        </xdr:cNvPicPr>
      </xdr:nvPicPr>
      <xdr:blipFill>
        <a:blip xmlns:r="http://schemas.openxmlformats.org/officeDocument/2006/relationships" r:embed="rId422"/>
        <a:stretch>
          <a:fillRect/>
        </a:stretch>
      </xdr:blipFill>
      <xdr:spPr>
        <a:xfrm>
          <a:off x="5219700" y="40747950"/>
          <a:ext cx="1332000" cy="1332000"/>
        </a:xfrm>
        <a:prstGeom prst="rect">
          <a:avLst/>
        </a:prstGeom>
        <a:ln w="9525">
          <a:solidFill>
            <a:srgbClr val="000000"/>
          </a:solidFill>
          <a:prstDash val="solid"/>
        </a:ln>
      </xdr:spPr>
    </xdr:pic>
    <xdr:clientData/>
  </xdr:twoCellAnchor>
  <xdr:twoCellAnchor>
    <xdr:from>
      <xdr:col>8</xdr:col>
      <xdr:colOff>104775</xdr:colOff>
      <xdr:row>337</xdr:row>
      <xdr:rowOff>123825</xdr:rowOff>
    </xdr:from>
    <xdr:to>
      <xdr:col>8</xdr:col>
      <xdr:colOff>1436775</xdr:colOff>
      <xdr:row>337</xdr:row>
      <xdr:rowOff>1455825</xdr:rowOff>
    </xdr:to>
    <xdr:pic>
      <xdr:nvPicPr>
        <xdr:cNvPr id="645" name="Имя " descr="Descr "/>
        <xdr:cNvPicPr>
          <a:picLocks noChangeAspect="1"/>
        </xdr:cNvPicPr>
      </xdr:nvPicPr>
      <xdr:blipFill>
        <a:blip xmlns:r="http://schemas.openxmlformats.org/officeDocument/2006/relationships" r:embed="rId423"/>
        <a:stretch>
          <a:fillRect/>
        </a:stretch>
      </xdr:blipFill>
      <xdr:spPr>
        <a:xfrm>
          <a:off x="5219700" y="42271950"/>
          <a:ext cx="1332000" cy="1332000"/>
        </a:xfrm>
        <a:prstGeom prst="rect">
          <a:avLst/>
        </a:prstGeom>
        <a:ln w="9525">
          <a:solidFill>
            <a:srgbClr val="000000"/>
          </a:solidFill>
          <a:prstDash val="solid"/>
        </a:ln>
      </xdr:spPr>
    </xdr:pic>
    <xdr:clientData/>
  </xdr:twoCellAnchor>
  <xdr:twoCellAnchor>
    <xdr:from>
      <xdr:col>8</xdr:col>
      <xdr:colOff>104775</xdr:colOff>
      <xdr:row>341</xdr:row>
      <xdr:rowOff>123825</xdr:rowOff>
    </xdr:from>
    <xdr:to>
      <xdr:col>8</xdr:col>
      <xdr:colOff>1436775</xdr:colOff>
      <xdr:row>341</xdr:row>
      <xdr:rowOff>1455825</xdr:rowOff>
    </xdr:to>
    <xdr:pic>
      <xdr:nvPicPr>
        <xdr:cNvPr id="646" name="Имя " descr="Descr "/>
        <xdr:cNvPicPr>
          <a:picLocks noChangeAspect="1"/>
        </xdr:cNvPicPr>
      </xdr:nvPicPr>
      <xdr:blipFill>
        <a:blip xmlns:r="http://schemas.openxmlformats.org/officeDocument/2006/relationships" r:embed="rId424"/>
        <a:stretch>
          <a:fillRect/>
        </a:stretch>
      </xdr:blipFill>
      <xdr:spPr>
        <a:xfrm>
          <a:off x="5219700" y="43795950"/>
          <a:ext cx="1332000" cy="1332000"/>
        </a:xfrm>
        <a:prstGeom prst="rect">
          <a:avLst/>
        </a:prstGeom>
        <a:ln w="9525">
          <a:solidFill>
            <a:srgbClr val="000000"/>
          </a:solidFill>
          <a:prstDash val="solid"/>
        </a:ln>
      </xdr:spPr>
    </xdr:pic>
    <xdr:clientData/>
  </xdr:twoCellAnchor>
  <xdr:twoCellAnchor>
    <xdr:from>
      <xdr:col>8</xdr:col>
      <xdr:colOff>104775</xdr:colOff>
      <xdr:row>376</xdr:row>
      <xdr:rowOff>123825</xdr:rowOff>
    </xdr:from>
    <xdr:to>
      <xdr:col>8</xdr:col>
      <xdr:colOff>1436775</xdr:colOff>
      <xdr:row>376</xdr:row>
      <xdr:rowOff>1455825</xdr:rowOff>
    </xdr:to>
    <xdr:pic>
      <xdr:nvPicPr>
        <xdr:cNvPr id="647" name="Имя " descr="Descr "/>
        <xdr:cNvPicPr>
          <a:picLocks noChangeAspect="1"/>
        </xdr:cNvPicPr>
      </xdr:nvPicPr>
      <xdr:blipFill>
        <a:blip xmlns:r="http://schemas.openxmlformats.org/officeDocument/2006/relationships" r:embed="rId425"/>
        <a:stretch>
          <a:fillRect/>
        </a:stretch>
      </xdr:blipFill>
      <xdr:spPr>
        <a:xfrm>
          <a:off x="5219700" y="45319950"/>
          <a:ext cx="1332000" cy="1332000"/>
        </a:xfrm>
        <a:prstGeom prst="rect">
          <a:avLst/>
        </a:prstGeom>
        <a:ln w="9525">
          <a:solidFill>
            <a:srgbClr val="000000"/>
          </a:solidFill>
          <a:prstDash val="solid"/>
        </a:ln>
      </xdr:spPr>
    </xdr:pic>
    <xdr:clientData/>
  </xdr:twoCellAnchor>
  <xdr:twoCellAnchor>
    <xdr:from>
      <xdr:col>8</xdr:col>
      <xdr:colOff>104775</xdr:colOff>
      <xdr:row>379</xdr:row>
      <xdr:rowOff>123825</xdr:rowOff>
    </xdr:from>
    <xdr:to>
      <xdr:col>8</xdr:col>
      <xdr:colOff>1436775</xdr:colOff>
      <xdr:row>379</xdr:row>
      <xdr:rowOff>1455825</xdr:rowOff>
    </xdr:to>
    <xdr:pic>
      <xdr:nvPicPr>
        <xdr:cNvPr id="648" name="Имя " descr="Descr "/>
        <xdr:cNvPicPr>
          <a:picLocks noChangeAspect="1"/>
        </xdr:cNvPicPr>
      </xdr:nvPicPr>
      <xdr:blipFill>
        <a:blip xmlns:r="http://schemas.openxmlformats.org/officeDocument/2006/relationships" r:embed="rId426"/>
        <a:stretch>
          <a:fillRect/>
        </a:stretch>
      </xdr:blipFill>
      <xdr:spPr>
        <a:xfrm>
          <a:off x="5219700" y="46843950"/>
          <a:ext cx="1332000" cy="1332000"/>
        </a:xfrm>
        <a:prstGeom prst="rect">
          <a:avLst/>
        </a:prstGeom>
        <a:ln w="9525">
          <a:solidFill>
            <a:srgbClr val="000000"/>
          </a:solidFill>
          <a:prstDash val="solid"/>
        </a:ln>
      </xdr:spPr>
    </xdr:pic>
    <xdr:clientData/>
  </xdr:twoCellAnchor>
  <xdr:twoCellAnchor>
    <xdr:from>
      <xdr:col>8</xdr:col>
      <xdr:colOff>104775</xdr:colOff>
      <xdr:row>404</xdr:row>
      <xdr:rowOff>123825</xdr:rowOff>
    </xdr:from>
    <xdr:to>
      <xdr:col>8</xdr:col>
      <xdr:colOff>1436775</xdr:colOff>
      <xdr:row>404</xdr:row>
      <xdr:rowOff>1455825</xdr:rowOff>
    </xdr:to>
    <xdr:pic>
      <xdr:nvPicPr>
        <xdr:cNvPr id="649" name="Имя " descr="Descr "/>
        <xdr:cNvPicPr>
          <a:picLocks noChangeAspect="1"/>
        </xdr:cNvPicPr>
      </xdr:nvPicPr>
      <xdr:blipFill>
        <a:blip xmlns:r="http://schemas.openxmlformats.org/officeDocument/2006/relationships" r:embed="rId427"/>
        <a:stretch>
          <a:fillRect/>
        </a:stretch>
      </xdr:blipFill>
      <xdr:spPr>
        <a:xfrm>
          <a:off x="5219700" y="48367950"/>
          <a:ext cx="1332000" cy="1332000"/>
        </a:xfrm>
        <a:prstGeom prst="rect">
          <a:avLst/>
        </a:prstGeom>
        <a:ln w="9525">
          <a:solidFill>
            <a:srgbClr val="000000"/>
          </a:solidFill>
          <a:prstDash val="solid"/>
        </a:ln>
      </xdr:spPr>
    </xdr:pic>
    <xdr:clientData/>
  </xdr:twoCellAnchor>
  <xdr:twoCellAnchor>
    <xdr:from>
      <xdr:col>8</xdr:col>
      <xdr:colOff>104775</xdr:colOff>
      <xdr:row>405</xdr:row>
      <xdr:rowOff>123825</xdr:rowOff>
    </xdr:from>
    <xdr:to>
      <xdr:col>8</xdr:col>
      <xdr:colOff>1436775</xdr:colOff>
      <xdr:row>405</xdr:row>
      <xdr:rowOff>1455825</xdr:rowOff>
    </xdr:to>
    <xdr:pic>
      <xdr:nvPicPr>
        <xdr:cNvPr id="650" name="Имя " descr="Descr "/>
        <xdr:cNvPicPr>
          <a:picLocks noChangeAspect="1"/>
        </xdr:cNvPicPr>
      </xdr:nvPicPr>
      <xdr:blipFill>
        <a:blip xmlns:r="http://schemas.openxmlformats.org/officeDocument/2006/relationships" r:embed="rId428"/>
        <a:stretch>
          <a:fillRect/>
        </a:stretch>
      </xdr:blipFill>
      <xdr:spPr>
        <a:xfrm>
          <a:off x="5219700" y="49891950"/>
          <a:ext cx="1332000" cy="1332000"/>
        </a:xfrm>
        <a:prstGeom prst="rect">
          <a:avLst/>
        </a:prstGeom>
        <a:ln w="9525">
          <a:solidFill>
            <a:srgbClr val="000000"/>
          </a:solidFill>
          <a:prstDash val="solid"/>
        </a:ln>
      </xdr:spPr>
    </xdr:pic>
    <xdr:clientData/>
  </xdr:twoCellAnchor>
  <xdr:twoCellAnchor>
    <xdr:from>
      <xdr:col>8</xdr:col>
      <xdr:colOff>104775</xdr:colOff>
      <xdr:row>406</xdr:row>
      <xdr:rowOff>123825</xdr:rowOff>
    </xdr:from>
    <xdr:to>
      <xdr:col>8</xdr:col>
      <xdr:colOff>1436775</xdr:colOff>
      <xdr:row>406</xdr:row>
      <xdr:rowOff>1455825</xdr:rowOff>
    </xdr:to>
    <xdr:pic>
      <xdr:nvPicPr>
        <xdr:cNvPr id="651" name="Имя " descr="Descr "/>
        <xdr:cNvPicPr>
          <a:picLocks noChangeAspect="1"/>
        </xdr:cNvPicPr>
      </xdr:nvPicPr>
      <xdr:blipFill>
        <a:blip xmlns:r="http://schemas.openxmlformats.org/officeDocument/2006/relationships" r:embed="rId429"/>
        <a:stretch>
          <a:fillRect/>
        </a:stretch>
      </xdr:blipFill>
      <xdr:spPr>
        <a:xfrm>
          <a:off x="5219700" y="51415950"/>
          <a:ext cx="1332000" cy="1332000"/>
        </a:xfrm>
        <a:prstGeom prst="rect">
          <a:avLst/>
        </a:prstGeom>
        <a:ln w="9525">
          <a:solidFill>
            <a:srgbClr val="000000"/>
          </a:solidFill>
          <a:prstDash val="solid"/>
        </a:ln>
      </xdr:spPr>
    </xdr:pic>
    <xdr:clientData/>
  </xdr:twoCellAnchor>
  <xdr:twoCellAnchor>
    <xdr:from>
      <xdr:col>8</xdr:col>
      <xdr:colOff>104775</xdr:colOff>
      <xdr:row>416</xdr:row>
      <xdr:rowOff>123825</xdr:rowOff>
    </xdr:from>
    <xdr:to>
      <xdr:col>8</xdr:col>
      <xdr:colOff>1436775</xdr:colOff>
      <xdr:row>416</xdr:row>
      <xdr:rowOff>1455825</xdr:rowOff>
    </xdr:to>
    <xdr:pic>
      <xdr:nvPicPr>
        <xdr:cNvPr id="652" name="Имя " descr="Descr "/>
        <xdr:cNvPicPr>
          <a:picLocks noChangeAspect="1"/>
        </xdr:cNvPicPr>
      </xdr:nvPicPr>
      <xdr:blipFill>
        <a:blip xmlns:r="http://schemas.openxmlformats.org/officeDocument/2006/relationships" r:embed="rId430"/>
        <a:stretch>
          <a:fillRect/>
        </a:stretch>
      </xdr:blipFill>
      <xdr:spPr>
        <a:xfrm>
          <a:off x="5219700" y="52939950"/>
          <a:ext cx="1332000" cy="1332000"/>
        </a:xfrm>
        <a:prstGeom prst="rect">
          <a:avLst/>
        </a:prstGeom>
        <a:ln w="9525">
          <a:solidFill>
            <a:srgbClr val="000000"/>
          </a:solidFill>
          <a:prstDash val="solid"/>
        </a:ln>
      </xdr:spPr>
    </xdr:pic>
    <xdr:clientData/>
  </xdr:twoCellAnchor>
  <xdr:twoCellAnchor>
    <xdr:from>
      <xdr:col>8</xdr:col>
      <xdr:colOff>104775</xdr:colOff>
      <xdr:row>420</xdr:row>
      <xdr:rowOff>123825</xdr:rowOff>
    </xdr:from>
    <xdr:to>
      <xdr:col>8</xdr:col>
      <xdr:colOff>1436775</xdr:colOff>
      <xdr:row>420</xdr:row>
      <xdr:rowOff>1455825</xdr:rowOff>
    </xdr:to>
    <xdr:pic>
      <xdr:nvPicPr>
        <xdr:cNvPr id="653" name="Имя " descr="Descr "/>
        <xdr:cNvPicPr>
          <a:picLocks noChangeAspect="1"/>
        </xdr:cNvPicPr>
      </xdr:nvPicPr>
      <xdr:blipFill>
        <a:blip xmlns:r="http://schemas.openxmlformats.org/officeDocument/2006/relationships" r:embed="rId431"/>
        <a:stretch>
          <a:fillRect/>
        </a:stretch>
      </xdr:blipFill>
      <xdr:spPr>
        <a:xfrm>
          <a:off x="5219700" y="54463950"/>
          <a:ext cx="1332000" cy="1332000"/>
        </a:xfrm>
        <a:prstGeom prst="rect">
          <a:avLst/>
        </a:prstGeom>
        <a:ln w="9525">
          <a:solidFill>
            <a:srgbClr val="000000"/>
          </a:solidFill>
          <a:prstDash val="solid"/>
        </a:ln>
      </xdr:spPr>
    </xdr:pic>
    <xdr:clientData/>
  </xdr:twoCellAnchor>
  <xdr:twoCellAnchor>
    <xdr:from>
      <xdr:col>8</xdr:col>
      <xdr:colOff>104775</xdr:colOff>
      <xdr:row>429</xdr:row>
      <xdr:rowOff>123825</xdr:rowOff>
    </xdr:from>
    <xdr:to>
      <xdr:col>8</xdr:col>
      <xdr:colOff>1436775</xdr:colOff>
      <xdr:row>429</xdr:row>
      <xdr:rowOff>1455825</xdr:rowOff>
    </xdr:to>
    <xdr:pic>
      <xdr:nvPicPr>
        <xdr:cNvPr id="654" name="Имя " descr="Descr "/>
        <xdr:cNvPicPr>
          <a:picLocks noChangeAspect="1"/>
        </xdr:cNvPicPr>
      </xdr:nvPicPr>
      <xdr:blipFill>
        <a:blip xmlns:r="http://schemas.openxmlformats.org/officeDocument/2006/relationships" r:embed="rId432"/>
        <a:stretch>
          <a:fillRect/>
        </a:stretch>
      </xdr:blipFill>
      <xdr:spPr>
        <a:xfrm>
          <a:off x="5219700" y="55987950"/>
          <a:ext cx="1332000" cy="1332000"/>
        </a:xfrm>
        <a:prstGeom prst="rect">
          <a:avLst/>
        </a:prstGeom>
        <a:ln w="9525">
          <a:solidFill>
            <a:srgbClr val="000000"/>
          </a:solidFill>
          <a:prstDash val="solid"/>
        </a:ln>
      </xdr:spPr>
    </xdr:pic>
    <xdr:clientData/>
  </xdr:twoCellAnchor>
  <xdr:twoCellAnchor>
    <xdr:from>
      <xdr:col>8</xdr:col>
      <xdr:colOff>104775</xdr:colOff>
      <xdr:row>449</xdr:row>
      <xdr:rowOff>123825</xdr:rowOff>
    </xdr:from>
    <xdr:to>
      <xdr:col>8</xdr:col>
      <xdr:colOff>1436775</xdr:colOff>
      <xdr:row>449</xdr:row>
      <xdr:rowOff>1455825</xdr:rowOff>
    </xdr:to>
    <xdr:pic>
      <xdr:nvPicPr>
        <xdr:cNvPr id="655" name="Имя " descr="Descr "/>
        <xdr:cNvPicPr>
          <a:picLocks noChangeAspect="1"/>
        </xdr:cNvPicPr>
      </xdr:nvPicPr>
      <xdr:blipFill>
        <a:blip xmlns:r="http://schemas.openxmlformats.org/officeDocument/2006/relationships" r:embed="rId433"/>
        <a:stretch>
          <a:fillRect/>
        </a:stretch>
      </xdr:blipFill>
      <xdr:spPr>
        <a:xfrm>
          <a:off x="5219700" y="57511950"/>
          <a:ext cx="1332000" cy="1332000"/>
        </a:xfrm>
        <a:prstGeom prst="rect">
          <a:avLst/>
        </a:prstGeom>
        <a:ln w="9525">
          <a:solidFill>
            <a:srgbClr val="000000"/>
          </a:solidFill>
          <a:prstDash val="solid"/>
        </a:ln>
      </xdr:spPr>
    </xdr:pic>
    <xdr:clientData/>
  </xdr:twoCellAnchor>
  <xdr:twoCellAnchor>
    <xdr:from>
      <xdr:col>8</xdr:col>
      <xdr:colOff>104775</xdr:colOff>
      <xdr:row>458</xdr:row>
      <xdr:rowOff>123825</xdr:rowOff>
    </xdr:from>
    <xdr:to>
      <xdr:col>8</xdr:col>
      <xdr:colOff>1436775</xdr:colOff>
      <xdr:row>458</xdr:row>
      <xdr:rowOff>1455825</xdr:rowOff>
    </xdr:to>
    <xdr:pic>
      <xdr:nvPicPr>
        <xdr:cNvPr id="656" name="Имя " descr="Descr "/>
        <xdr:cNvPicPr>
          <a:picLocks noChangeAspect="1"/>
        </xdr:cNvPicPr>
      </xdr:nvPicPr>
      <xdr:blipFill>
        <a:blip xmlns:r="http://schemas.openxmlformats.org/officeDocument/2006/relationships" r:embed="rId434"/>
        <a:stretch>
          <a:fillRect/>
        </a:stretch>
      </xdr:blipFill>
      <xdr:spPr>
        <a:xfrm>
          <a:off x="5219700" y="59035950"/>
          <a:ext cx="1332000" cy="1332000"/>
        </a:xfrm>
        <a:prstGeom prst="rect">
          <a:avLst/>
        </a:prstGeom>
        <a:ln w="9525">
          <a:solidFill>
            <a:srgbClr val="000000"/>
          </a:solidFill>
          <a:prstDash val="solid"/>
        </a:ln>
      </xdr:spPr>
    </xdr:pic>
    <xdr:clientData/>
  </xdr:twoCellAnchor>
  <xdr:twoCellAnchor>
    <xdr:from>
      <xdr:col>8</xdr:col>
      <xdr:colOff>104775</xdr:colOff>
      <xdr:row>463</xdr:row>
      <xdr:rowOff>123825</xdr:rowOff>
    </xdr:from>
    <xdr:to>
      <xdr:col>8</xdr:col>
      <xdr:colOff>1436775</xdr:colOff>
      <xdr:row>463</xdr:row>
      <xdr:rowOff>1455825</xdr:rowOff>
    </xdr:to>
    <xdr:pic>
      <xdr:nvPicPr>
        <xdr:cNvPr id="657" name="Имя " descr="Descr "/>
        <xdr:cNvPicPr>
          <a:picLocks noChangeAspect="1"/>
        </xdr:cNvPicPr>
      </xdr:nvPicPr>
      <xdr:blipFill>
        <a:blip xmlns:r="http://schemas.openxmlformats.org/officeDocument/2006/relationships" r:embed="rId435"/>
        <a:stretch>
          <a:fillRect/>
        </a:stretch>
      </xdr:blipFill>
      <xdr:spPr>
        <a:xfrm>
          <a:off x="5219700" y="60559950"/>
          <a:ext cx="1332000" cy="1332000"/>
        </a:xfrm>
        <a:prstGeom prst="rect">
          <a:avLst/>
        </a:prstGeom>
        <a:ln w="9525">
          <a:solidFill>
            <a:srgbClr val="000000"/>
          </a:solidFill>
          <a:prstDash val="solid"/>
        </a:ln>
      </xdr:spPr>
    </xdr:pic>
    <xdr:clientData/>
  </xdr:twoCellAnchor>
  <xdr:twoCellAnchor>
    <xdr:from>
      <xdr:col>8</xdr:col>
      <xdr:colOff>104775</xdr:colOff>
      <xdr:row>464</xdr:row>
      <xdr:rowOff>123825</xdr:rowOff>
    </xdr:from>
    <xdr:to>
      <xdr:col>8</xdr:col>
      <xdr:colOff>1436775</xdr:colOff>
      <xdr:row>464</xdr:row>
      <xdr:rowOff>1455825</xdr:rowOff>
    </xdr:to>
    <xdr:pic>
      <xdr:nvPicPr>
        <xdr:cNvPr id="658" name="Имя " descr="Descr "/>
        <xdr:cNvPicPr>
          <a:picLocks noChangeAspect="1"/>
        </xdr:cNvPicPr>
      </xdr:nvPicPr>
      <xdr:blipFill>
        <a:blip xmlns:r="http://schemas.openxmlformats.org/officeDocument/2006/relationships" r:embed="rId436"/>
        <a:stretch>
          <a:fillRect/>
        </a:stretch>
      </xdr:blipFill>
      <xdr:spPr>
        <a:xfrm>
          <a:off x="5219700" y="62083950"/>
          <a:ext cx="1332000" cy="1332000"/>
        </a:xfrm>
        <a:prstGeom prst="rect">
          <a:avLst/>
        </a:prstGeom>
        <a:ln w="9525">
          <a:solidFill>
            <a:srgbClr val="000000"/>
          </a:solidFill>
          <a:prstDash val="solid"/>
        </a:ln>
      </xdr:spPr>
    </xdr:pic>
    <xdr:clientData/>
  </xdr:twoCellAnchor>
  <xdr:twoCellAnchor>
    <xdr:from>
      <xdr:col>8</xdr:col>
      <xdr:colOff>104775</xdr:colOff>
      <xdr:row>483</xdr:row>
      <xdr:rowOff>123825</xdr:rowOff>
    </xdr:from>
    <xdr:to>
      <xdr:col>8</xdr:col>
      <xdr:colOff>1436775</xdr:colOff>
      <xdr:row>483</xdr:row>
      <xdr:rowOff>1455825</xdr:rowOff>
    </xdr:to>
    <xdr:pic>
      <xdr:nvPicPr>
        <xdr:cNvPr id="659" name="Имя " descr="Descr "/>
        <xdr:cNvPicPr>
          <a:picLocks noChangeAspect="1"/>
        </xdr:cNvPicPr>
      </xdr:nvPicPr>
      <xdr:blipFill>
        <a:blip xmlns:r="http://schemas.openxmlformats.org/officeDocument/2006/relationships" r:embed="rId437"/>
        <a:stretch>
          <a:fillRect/>
        </a:stretch>
      </xdr:blipFill>
      <xdr:spPr>
        <a:xfrm>
          <a:off x="5219700" y="63607950"/>
          <a:ext cx="1332000" cy="1332000"/>
        </a:xfrm>
        <a:prstGeom prst="rect">
          <a:avLst/>
        </a:prstGeom>
        <a:ln w="9525">
          <a:solidFill>
            <a:srgbClr val="000000"/>
          </a:solidFill>
          <a:prstDash val="solid"/>
        </a:ln>
      </xdr:spPr>
    </xdr:pic>
    <xdr:clientData/>
  </xdr:twoCellAnchor>
  <xdr:twoCellAnchor>
    <xdr:from>
      <xdr:col>8</xdr:col>
      <xdr:colOff>104775</xdr:colOff>
      <xdr:row>538</xdr:row>
      <xdr:rowOff>123825</xdr:rowOff>
    </xdr:from>
    <xdr:to>
      <xdr:col>8</xdr:col>
      <xdr:colOff>1436775</xdr:colOff>
      <xdr:row>538</xdr:row>
      <xdr:rowOff>1455825</xdr:rowOff>
    </xdr:to>
    <xdr:pic>
      <xdr:nvPicPr>
        <xdr:cNvPr id="986" name="Имя " descr="Descr "/>
        <xdr:cNvPicPr>
          <a:picLocks noChangeAspect="1"/>
        </xdr:cNvPicPr>
      </xdr:nvPicPr>
      <xdr:blipFill>
        <a:blip xmlns:r="http://schemas.openxmlformats.org/officeDocument/2006/relationships" r:embed="rId438"/>
        <a:stretch>
          <a:fillRect/>
        </a:stretch>
      </xdr:blipFill>
      <xdr:spPr>
        <a:xfrm>
          <a:off x="5219700" y="65131950"/>
          <a:ext cx="1332000" cy="1332000"/>
        </a:xfrm>
        <a:prstGeom prst="rect">
          <a:avLst/>
        </a:prstGeom>
        <a:ln w="9525">
          <a:solidFill>
            <a:srgbClr val="000000"/>
          </a:solidFill>
          <a:prstDash val="solid"/>
        </a:ln>
      </xdr:spPr>
    </xdr:pic>
    <xdr:clientData/>
  </xdr:twoCellAnchor>
  <xdr:twoCellAnchor>
    <xdr:from>
      <xdr:col>8</xdr:col>
      <xdr:colOff>104775</xdr:colOff>
      <xdr:row>549</xdr:row>
      <xdr:rowOff>123825</xdr:rowOff>
    </xdr:from>
    <xdr:to>
      <xdr:col>8</xdr:col>
      <xdr:colOff>1436775</xdr:colOff>
      <xdr:row>549</xdr:row>
      <xdr:rowOff>1455825</xdr:rowOff>
    </xdr:to>
    <xdr:pic>
      <xdr:nvPicPr>
        <xdr:cNvPr id="987" name="Имя " descr="Descr "/>
        <xdr:cNvPicPr>
          <a:picLocks noChangeAspect="1"/>
        </xdr:cNvPicPr>
      </xdr:nvPicPr>
      <xdr:blipFill>
        <a:blip xmlns:r="http://schemas.openxmlformats.org/officeDocument/2006/relationships" r:embed="rId439"/>
        <a:stretch>
          <a:fillRect/>
        </a:stretch>
      </xdr:blipFill>
      <xdr:spPr>
        <a:xfrm>
          <a:off x="5219700" y="66655950"/>
          <a:ext cx="1332000" cy="1332000"/>
        </a:xfrm>
        <a:prstGeom prst="rect">
          <a:avLst/>
        </a:prstGeom>
        <a:ln w="9525">
          <a:solidFill>
            <a:srgbClr val="000000"/>
          </a:solidFill>
          <a:prstDash val="solid"/>
        </a:ln>
      </xdr:spPr>
    </xdr:pic>
    <xdr:clientData/>
  </xdr:twoCellAnchor>
  <xdr:twoCellAnchor>
    <xdr:from>
      <xdr:col>8</xdr:col>
      <xdr:colOff>104775</xdr:colOff>
      <xdr:row>554</xdr:row>
      <xdr:rowOff>123825</xdr:rowOff>
    </xdr:from>
    <xdr:to>
      <xdr:col>8</xdr:col>
      <xdr:colOff>1436775</xdr:colOff>
      <xdr:row>554</xdr:row>
      <xdr:rowOff>1455825</xdr:rowOff>
    </xdr:to>
    <xdr:pic>
      <xdr:nvPicPr>
        <xdr:cNvPr id="988" name="Имя " descr="Descr "/>
        <xdr:cNvPicPr>
          <a:picLocks noChangeAspect="1"/>
        </xdr:cNvPicPr>
      </xdr:nvPicPr>
      <xdr:blipFill>
        <a:blip xmlns:r="http://schemas.openxmlformats.org/officeDocument/2006/relationships" r:embed="rId440"/>
        <a:stretch>
          <a:fillRect/>
        </a:stretch>
      </xdr:blipFill>
      <xdr:spPr>
        <a:xfrm>
          <a:off x="5219700" y="68179950"/>
          <a:ext cx="1332000" cy="1332000"/>
        </a:xfrm>
        <a:prstGeom prst="rect">
          <a:avLst/>
        </a:prstGeom>
        <a:ln w="9525">
          <a:solidFill>
            <a:srgbClr val="000000"/>
          </a:solidFill>
          <a:prstDash val="solid"/>
        </a:ln>
      </xdr:spPr>
    </xdr:pic>
    <xdr:clientData/>
  </xdr:twoCellAnchor>
  <xdr:twoCellAnchor>
    <xdr:from>
      <xdr:col>8</xdr:col>
      <xdr:colOff>104775</xdr:colOff>
      <xdr:row>557</xdr:row>
      <xdr:rowOff>123825</xdr:rowOff>
    </xdr:from>
    <xdr:to>
      <xdr:col>8</xdr:col>
      <xdr:colOff>1436775</xdr:colOff>
      <xdr:row>557</xdr:row>
      <xdr:rowOff>1455825</xdr:rowOff>
    </xdr:to>
    <xdr:pic>
      <xdr:nvPicPr>
        <xdr:cNvPr id="989" name="Имя " descr="Descr "/>
        <xdr:cNvPicPr>
          <a:picLocks noChangeAspect="1"/>
        </xdr:cNvPicPr>
      </xdr:nvPicPr>
      <xdr:blipFill>
        <a:blip xmlns:r="http://schemas.openxmlformats.org/officeDocument/2006/relationships" r:embed="rId441"/>
        <a:stretch>
          <a:fillRect/>
        </a:stretch>
      </xdr:blipFill>
      <xdr:spPr>
        <a:xfrm>
          <a:off x="5219700" y="69703950"/>
          <a:ext cx="1332000" cy="1332000"/>
        </a:xfrm>
        <a:prstGeom prst="rect">
          <a:avLst/>
        </a:prstGeom>
        <a:ln w="9525">
          <a:solidFill>
            <a:srgbClr val="000000"/>
          </a:solidFill>
          <a:prstDash val="solid"/>
        </a:ln>
      </xdr:spPr>
    </xdr:pic>
    <xdr:clientData/>
  </xdr:twoCellAnchor>
  <xdr:twoCellAnchor>
    <xdr:from>
      <xdr:col>8</xdr:col>
      <xdr:colOff>104775</xdr:colOff>
      <xdr:row>560</xdr:row>
      <xdr:rowOff>123825</xdr:rowOff>
    </xdr:from>
    <xdr:to>
      <xdr:col>8</xdr:col>
      <xdr:colOff>1436775</xdr:colOff>
      <xdr:row>560</xdr:row>
      <xdr:rowOff>1455825</xdr:rowOff>
    </xdr:to>
    <xdr:pic>
      <xdr:nvPicPr>
        <xdr:cNvPr id="990" name="Имя " descr="Descr "/>
        <xdr:cNvPicPr>
          <a:picLocks noChangeAspect="1"/>
        </xdr:cNvPicPr>
      </xdr:nvPicPr>
      <xdr:blipFill>
        <a:blip xmlns:r="http://schemas.openxmlformats.org/officeDocument/2006/relationships" r:embed="rId442"/>
        <a:stretch>
          <a:fillRect/>
        </a:stretch>
      </xdr:blipFill>
      <xdr:spPr>
        <a:xfrm>
          <a:off x="5219700" y="71227950"/>
          <a:ext cx="1332000" cy="1332000"/>
        </a:xfrm>
        <a:prstGeom prst="rect">
          <a:avLst/>
        </a:prstGeom>
        <a:ln w="9525">
          <a:solidFill>
            <a:srgbClr val="000000"/>
          </a:solidFill>
          <a:prstDash val="solid"/>
        </a:ln>
      </xdr:spPr>
    </xdr:pic>
    <xdr:clientData/>
  </xdr:twoCellAnchor>
  <xdr:twoCellAnchor>
    <xdr:from>
      <xdr:col>8</xdr:col>
      <xdr:colOff>104775</xdr:colOff>
      <xdr:row>575</xdr:row>
      <xdr:rowOff>123825</xdr:rowOff>
    </xdr:from>
    <xdr:to>
      <xdr:col>8</xdr:col>
      <xdr:colOff>1436775</xdr:colOff>
      <xdr:row>575</xdr:row>
      <xdr:rowOff>1455825</xdr:rowOff>
    </xdr:to>
    <xdr:pic>
      <xdr:nvPicPr>
        <xdr:cNvPr id="991" name="Имя " descr="Descr "/>
        <xdr:cNvPicPr>
          <a:picLocks noChangeAspect="1"/>
        </xdr:cNvPicPr>
      </xdr:nvPicPr>
      <xdr:blipFill>
        <a:blip xmlns:r="http://schemas.openxmlformats.org/officeDocument/2006/relationships" r:embed="rId443"/>
        <a:stretch>
          <a:fillRect/>
        </a:stretch>
      </xdr:blipFill>
      <xdr:spPr>
        <a:xfrm>
          <a:off x="5219700" y="72751950"/>
          <a:ext cx="1332000" cy="1332000"/>
        </a:xfrm>
        <a:prstGeom prst="rect">
          <a:avLst/>
        </a:prstGeom>
        <a:ln w="9525">
          <a:solidFill>
            <a:srgbClr val="000000"/>
          </a:solidFill>
          <a:prstDash val="solid"/>
        </a:ln>
      </xdr:spPr>
    </xdr:pic>
    <xdr:clientData/>
  </xdr:twoCellAnchor>
  <xdr:twoCellAnchor>
    <xdr:from>
      <xdr:col>8</xdr:col>
      <xdr:colOff>104775</xdr:colOff>
      <xdr:row>599</xdr:row>
      <xdr:rowOff>123825</xdr:rowOff>
    </xdr:from>
    <xdr:to>
      <xdr:col>8</xdr:col>
      <xdr:colOff>1436775</xdr:colOff>
      <xdr:row>599</xdr:row>
      <xdr:rowOff>1455825</xdr:rowOff>
    </xdr:to>
    <xdr:pic>
      <xdr:nvPicPr>
        <xdr:cNvPr id="992" name="Имя " descr="Descr "/>
        <xdr:cNvPicPr>
          <a:picLocks noChangeAspect="1"/>
        </xdr:cNvPicPr>
      </xdr:nvPicPr>
      <xdr:blipFill>
        <a:blip xmlns:r="http://schemas.openxmlformats.org/officeDocument/2006/relationships" r:embed="rId444"/>
        <a:stretch>
          <a:fillRect/>
        </a:stretch>
      </xdr:blipFill>
      <xdr:spPr>
        <a:xfrm>
          <a:off x="5219700" y="74275950"/>
          <a:ext cx="1332000" cy="1332000"/>
        </a:xfrm>
        <a:prstGeom prst="rect">
          <a:avLst/>
        </a:prstGeom>
        <a:ln w="9525">
          <a:solidFill>
            <a:srgbClr val="000000"/>
          </a:solidFill>
          <a:prstDash val="solid"/>
        </a:ln>
      </xdr:spPr>
    </xdr:pic>
    <xdr:clientData/>
  </xdr:twoCellAnchor>
  <xdr:twoCellAnchor>
    <xdr:from>
      <xdr:col>8</xdr:col>
      <xdr:colOff>104775</xdr:colOff>
      <xdr:row>604</xdr:row>
      <xdr:rowOff>123825</xdr:rowOff>
    </xdr:from>
    <xdr:to>
      <xdr:col>8</xdr:col>
      <xdr:colOff>1436775</xdr:colOff>
      <xdr:row>604</xdr:row>
      <xdr:rowOff>1455825</xdr:rowOff>
    </xdr:to>
    <xdr:pic>
      <xdr:nvPicPr>
        <xdr:cNvPr id="993" name="Имя " descr="Descr "/>
        <xdr:cNvPicPr>
          <a:picLocks noChangeAspect="1"/>
        </xdr:cNvPicPr>
      </xdr:nvPicPr>
      <xdr:blipFill>
        <a:blip xmlns:r="http://schemas.openxmlformats.org/officeDocument/2006/relationships" r:embed="rId445"/>
        <a:stretch>
          <a:fillRect/>
        </a:stretch>
      </xdr:blipFill>
      <xdr:spPr>
        <a:xfrm>
          <a:off x="5219700" y="75799950"/>
          <a:ext cx="1332000" cy="1332000"/>
        </a:xfrm>
        <a:prstGeom prst="rect">
          <a:avLst/>
        </a:prstGeom>
        <a:ln w="9525">
          <a:solidFill>
            <a:srgbClr val="000000"/>
          </a:solidFill>
          <a:prstDash val="solid"/>
        </a:ln>
      </xdr:spPr>
    </xdr:pic>
    <xdr:clientData/>
  </xdr:twoCellAnchor>
  <xdr:twoCellAnchor>
    <xdr:from>
      <xdr:col>8</xdr:col>
      <xdr:colOff>142875</xdr:colOff>
      <xdr:row>24</xdr:row>
      <xdr:rowOff>133350</xdr:rowOff>
    </xdr:from>
    <xdr:to>
      <xdr:col>8</xdr:col>
      <xdr:colOff>1474875</xdr:colOff>
      <xdr:row>24</xdr:row>
      <xdr:rowOff>1465350</xdr:rowOff>
    </xdr:to>
    <xdr:pic>
      <xdr:nvPicPr>
        <xdr:cNvPr id="586" name="Имя " descr="Descr "/>
        <xdr:cNvPicPr>
          <a:picLocks noChangeAspect="1"/>
        </xdr:cNvPicPr>
      </xdr:nvPicPr>
      <xdr:blipFill>
        <a:blip xmlns:r="http://schemas.openxmlformats.org/officeDocument/2006/relationships" r:embed="rId446"/>
        <a:stretch>
          <a:fillRect/>
        </a:stretch>
      </xdr:blipFill>
      <xdr:spPr>
        <a:xfrm>
          <a:off x="5257800" y="2657475"/>
          <a:ext cx="1332000" cy="1332000"/>
        </a:xfrm>
        <a:prstGeom prst="rect">
          <a:avLst/>
        </a:prstGeom>
        <a:ln w="9525">
          <a:solidFill>
            <a:srgbClr val="000000"/>
          </a:solidFill>
          <a:prstDash val="solid"/>
        </a:ln>
      </xdr:spPr>
    </xdr:pic>
    <xdr:clientData/>
  </xdr:twoCellAnchor>
  <xdr:twoCellAnchor>
    <xdr:from>
      <xdr:col>8</xdr:col>
      <xdr:colOff>142875</xdr:colOff>
      <xdr:row>28</xdr:row>
      <xdr:rowOff>133350</xdr:rowOff>
    </xdr:from>
    <xdr:to>
      <xdr:col>8</xdr:col>
      <xdr:colOff>1474875</xdr:colOff>
      <xdr:row>28</xdr:row>
      <xdr:rowOff>1465350</xdr:rowOff>
    </xdr:to>
    <xdr:pic>
      <xdr:nvPicPr>
        <xdr:cNvPr id="660" name="Имя " descr="Descr "/>
        <xdr:cNvPicPr>
          <a:picLocks noChangeAspect="1"/>
        </xdr:cNvPicPr>
      </xdr:nvPicPr>
      <xdr:blipFill>
        <a:blip xmlns:r="http://schemas.openxmlformats.org/officeDocument/2006/relationships" r:embed="rId447"/>
        <a:stretch>
          <a:fillRect/>
        </a:stretch>
      </xdr:blipFill>
      <xdr:spPr>
        <a:xfrm>
          <a:off x="5257800" y="4181475"/>
          <a:ext cx="1332000" cy="1332000"/>
        </a:xfrm>
        <a:prstGeom prst="rect">
          <a:avLst/>
        </a:prstGeom>
        <a:ln w="9525">
          <a:solidFill>
            <a:srgbClr val="000000"/>
          </a:solidFill>
          <a:prstDash val="solid"/>
        </a:ln>
      </xdr:spPr>
    </xdr:pic>
    <xdr:clientData/>
  </xdr:twoCellAnchor>
  <xdr:twoCellAnchor>
    <xdr:from>
      <xdr:col>8</xdr:col>
      <xdr:colOff>142875</xdr:colOff>
      <xdr:row>29</xdr:row>
      <xdr:rowOff>133350</xdr:rowOff>
    </xdr:from>
    <xdr:to>
      <xdr:col>8</xdr:col>
      <xdr:colOff>1474875</xdr:colOff>
      <xdr:row>29</xdr:row>
      <xdr:rowOff>1465350</xdr:rowOff>
    </xdr:to>
    <xdr:pic>
      <xdr:nvPicPr>
        <xdr:cNvPr id="661" name="Имя " descr="Descr "/>
        <xdr:cNvPicPr>
          <a:picLocks noChangeAspect="1"/>
        </xdr:cNvPicPr>
      </xdr:nvPicPr>
      <xdr:blipFill>
        <a:blip xmlns:r="http://schemas.openxmlformats.org/officeDocument/2006/relationships" r:embed="rId448"/>
        <a:stretch>
          <a:fillRect/>
        </a:stretch>
      </xdr:blipFill>
      <xdr:spPr>
        <a:xfrm>
          <a:off x="5257800" y="5705475"/>
          <a:ext cx="1332000" cy="1332000"/>
        </a:xfrm>
        <a:prstGeom prst="rect">
          <a:avLst/>
        </a:prstGeom>
        <a:ln w="9525">
          <a:solidFill>
            <a:srgbClr val="000000"/>
          </a:solidFill>
          <a:prstDash val="solid"/>
        </a:ln>
      </xdr:spPr>
    </xdr:pic>
    <xdr:clientData/>
  </xdr:twoCellAnchor>
  <xdr:twoCellAnchor>
    <xdr:from>
      <xdr:col>8</xdr:col>
      <xdr:colOff>142875</xdr:colOff>
      <xdr:row>30</xdr:row>
      <xdr:rowOff>133350</xdr:rowOff>
    </xdr:from>
    <xdr:to>
      <xdr:col>8</xdr:col>
      <xdr:colOff>1474875</xdr:colOff>
      <xdr:row>30</xdr:row>
      <xdr:rowOff>1465350</xdr:rowOff>
    </xdr:to>
    <xdr:pic>
      <xdr:nvPicPr>
        <xdr:cNvPr id="662" name="Имя " descr="Descr "/>
        <xdr:cNvPicPr>
          <a:picLocks noChangeAspect="1"/>
        </xdr:cNvPicPr>
      </xdr:nvPicPr>
      <xdr:blipFill>
        <a:blip xmlns:r="http://schemas.openxmlformats.org/officeDocument/2006/relationships" r:embed="rId449"/>
        <a:stretch>
          <a:fillRect/>
        </a:stretch>
      </xdr:blipFill>
      <xdr:spPr>
        <a:xfrm>
          <a:off x="5257800" y="7229475"/>
          <a:ext cx="1332000" cy="1332000"/>
        </a:xfrm>
        <a:prstGeom prst="rect">
          <a:avLst/>
        </a:prstGeom>
        <a:ln w="9525">
          <a:solidFill>
            <a:srgbClr val="000000"/>
          </a:solidFill>
          <a:prstDash val="solid"/>
        </a:ln>
      </xdr:spPr>
    </xdr:pic>
    <xdr:clientData/>
  </xdr:twoCellAnchor>
  <xdr:twoCellAnchor>
    <xdr:from>
      <xdr:col>8</xdr:col>
      <xdr:colOff>142875</xdr:colOff>
      <xdr:row>51</xdr:row>
      <xdr:rowOff>133350</xdr:rowOff>
    </xdr:from>
    <xdr:to>
      <xdr:col>8</xdr:col>
      <xdr:colOff>1474875</xdr:colOff>
      <xdr:row>51</xdr:row>
      <xdr:rowOff>1465350</xdr:rowOff>
    </xdr:to>
    <xdr:pic>
      <xdr:nvPicPr>
        <xdr:cNvPr id="663" name="Имя " descr="Descr "/>
        <xdr:cNvPicPr>
          <a:picLocks noChangeAspect="1"/>
        </xdr:cNvPicPr>
      </xdr:nvPicPr>
      <xdr:blipFill>
        <a:blip xmlns:r="http://schemas.openxmlformats.org/officeDocument/2006/relationships" r:embed="rId450"/>
        <a:stretch>
          <a:fillRect/>
        </a:stretch>
      </xdr:blipFill>
      <xdr:spPr>
        <a:xfrm>
          <a:off x="5257800" y="8753475"/>
          <a:ext cx="1332000" cy="1332000"/>
        </a:xfrm>
        <a:prstGeom prst="rect">
          <a:avLst/>
        </a:prstGeom>
        <a:ln w="9525">
          <a:solidFill>
            <a:srgbClr val="000000"/>
          </a:solidFill>
          <a:prstDash val="solid"/>
        </a:ln>
      </xdr:spPr>
    </xdr:pic>
    <xdr:clientData/>
  </xdr:twoCellAnchor>
  <xdr:twoCellAnchor>
    <xdr:from>
      <xdr:col>8</xdr:col>
      <xdr:colOff>142875</xdr:colOff>
      <xdr:row>62</xdr:row>
      <xdr:rowOff>133350</xdr:rowOff>
    </xdr:from>
    <xdr:to>
      <xdr:col>8</xdr:col>
      <xdr:colOff>1474875</xdr:colOff>
      <xdr:row>62</xdr:row>
      <xdr:rowOff>1465350</xdr:rowOff>
    </xdr:to>
    <xdr:pic>
      <xdr:nvPicPr>
        <xdr:cNvPr id="664" name="Имя " descr="Descr "/>
        <xdr:cNvPicPr>
          <a:picLocks noChangeAspect="1"/>
        </xdr:cNvPicPr>
      </xdr:nvPicPr>
      <xdr:blipFill>
        <a:blip xmlns:r="http://schemas.openxmlformats.org/officeDocument/2006/relationships" r:embed="rId451"/>
        <a:stretch>
          <a:fillRect/>
        </a:stretch>
      </xdr:blipFill>
      <xdr:spPr>
        <a:xfrm>
          <a:off x="5257800" y="10277475"/>
          <a:ext cx="1332000" cy="1332000"/>
        </a:xfrm>
        <a:prstGeom prst="rect">
          <a:avLst/>
        </a:prstGeom>
        <a:ln w="9525">
          <a:solidFill>
            <a:srgbClr val="000000"/>
          </a:solidFill>
          <a:prstDash val="solid"/>
        </a:ln>
      </xdr:spPr>
    </xdr:pic>
    <xdr:clientData/>
  </xdr:twoCellAnchor>
  <xdr:twoCellAnchor>
    <xdr:from>
      <xdr:col>8</xdr:col>
      <xdr:colOff>142875</xdr:colOff>
      <xdr:row>65</xdr:row>
      <xdr:rowOff>133350</xdr:rowOff>
    </xdr:from>
    <xdr:to>
      <xdr:col>8</xdr:col>
      <xdr:colOff>1474875</xdr:colOff>
      <xdr:row>65</xdr:row>
      <xdr:rowOff>1465350</xdr:rowOff>
    </xdr:to>
    <xdr:pic>
      <xdr:nvPicPr>
        <xdr:cNvPr id="665" name="Имя " descr="Descr "/>
        <xdr:cNvPicPr>
          <a:picLocks noChangeAspect="1"/>
        </xdr:cNvPicPr>
      </xdr:nvPicPr>
      <xdr:blipFill>
        <a:blip xmlns:r="http://schemas.openxmlformats.org/officeDocument/2006/relationships" r:embed="rId452"/>
        <a:stretch>
          <a:fillRect/>
        </a:stretch>
      </xdr:blipFill>
      <xdr:spPr>
        <a:xfrm>
          <a:off x="5257800" y="11801475"/>
          <a:ext cx="1332000" cy="1332000"/>
        </a:xfrm>
        <a:prstGeom prst="rect">
          <a:avLst/>
        </a:prstGeom>
        <a:ln w="9525">
          <a:solidFill>
            <a:srgbClr val="000000"/>
          </a:solidFill>
          <a:prstDash val="solid"/>
        </a:ln>
      </xdr:spPr>
    </xdr:pic>
    <xdr:clientData/>
  </xdr:twoCellAnchor>
  <xdr:twoCellAnchor>
    <xdr:from>
      <xdr:col>8</xdr:col>
      <xdr:colOff>142875</xdr:colOff>
      <xdr:row>79</xdr:row>
      <xdr:rowOff>133350</xdr:rowOff>
    </xdr:from>
    <xdr:to>
      <xdr:col>8</xdr:col>
      <xdr:colOff>1474875</xdr:colOff>
      <xdr:row>79</xdr:row>
      <xdr:rowOff>1465350</xdr:rowOff>
    </xdr:to>
    <xdr:pic>
      <xdr:nvPicPr>
        <xdr:cNvPr id="666" name="Имя " descr="Descr "/>
        <xdr:cNvPicPr>
          <a:picLocks noChangeAspect="1"/>
        </xdr:cNvPicPr>
      </xdr:nvPicPr>
      <xdr:blipFill>
        <a:blip xmlns:r="http://schemas.openxmlformats.org/officeDocument/2006/relationships" r:embed="rId453"/>
        <a:stretch>
          <a:fillRect/>
        </a:stretch>
      </xdr:blipFill>
      <xdr:spPr>
        <a:xfrm>
          <a:off x="5257800" y="13325475"/>
          <a:ext cx="1332000" cy="1332000"/>
        </a:xfrm>
        <a:prstGeom prst="rect">
          <a:avLst/>
        </a:prstGeom>
        <a:ln w="9525">
          <a:solidFill>
            <a:srgbClr val="000000"/>
          </a:solidFill>
          <a:prstDash val="solid"/>
        </a:ln>
      </xdr:spPr>
    </xdr:pic>
    <xdr:clientData/>
  </xdr:twoCellAnchor>
  <xdr:twoCellAnchor>
    <xdr:from>
      <xdr:col>8</xdr:col>
      <xdr:colOff>142875</xdr:colOff>
      <xdr:row>84</xdr:row>
      <xdr:rowOff>133350</xdr:rowOff>
    </xdr:from>
    <xdr:to>
      <xdr:col>8</xdr:col>
      <xdr:colOff>1474875</xdr:colOff>
      <xdr:row>84</xdr:row>
      <xdr:rowOff>1465350</xdr:rowOff>
    </xdr:to>
    <xdr:pic>
      <xdr:nvPicPr>
        <xdr:cNvPr id="667" name="Имя " descr="Descr "/>
        <xdr:cNvPicPr>
          <a:picLocks noChangeAspect="1"/>
        </xdr:cNvPicPr>
      </xdr:nvPicPr>
      <xdr:blipFill>
        <a:blip xmlns:r="http://schemas.openxmlformats.org/officeDocument/2006/relationships" r:embed="rId454"/>
        <a:stretch>
          <a:fillRect/>
        </a:stretch>
      </xdr:blipFill>
      <xdr:spPr>
        <a:xfrm>
          <a:off x="5257800" y="14849475"/>
          <a:ext cx="1332000" cy="1332000"/>
        </a:xfrm>
        <a:prstGeom prst="rect">
          <a:avLst/>
        </a:prstGeom>
        <a:ln w="9525">
          <a:solidFill>
            <a:srgbClr val="000000"/>
          </a:solidFill>
          <a:prstDash val="solid"/>
        </a:ln>
      </xdr:spPr>
    </xdr:pic>
    <xdr:clientData/>
  </xdr:twoCellAnchor>
  <xdr:twoCellAnchor>
    <xdr:from>
      <xdr:col>8</xdr:col>
      <xdr:colOff>142875</xdr:colOff>
      <xdr:row>85</xdr:row>
      <xdr:rowOff>133350</xdr:rowOff>
    </xdr:from>
    <xdr:to>
      <xdr:col>8</xdr:col>
      <xdr:colOff>1474875</xdr:colOff>
      <xdr:row>85</xdr:row>
      <xdr:rowOff>1465350</xdr:rowOff>
    </xdr:to>
    <xdr:pic>
      <xdr:nvPicPr>
        <xdr:cNvPr id="668" name="Имя " descr="Descr "/>
        <xdr:cNvPicPr>
          <a:picLocks noChangeAspect="1"/>
        </xdr:cNvPicPr>
      </xdr:nvPicPr>
      <xdr:blipFill>
        <a:blip xmlns:r="http://schemas.openxmlformats.org/officeDocument/2006/relationships" r:embed="rId455"/>
        <a:stretch>
          <a:fillRect/>
        </a:stretch>
      </xdr:blipFill>
      <xdr:spPr>
        <a:xfrm>
          <a:off x="5257800" y="16373475"/>
          <a:ext cx="1332000" cy="1332000"/>
        </a:xfrm>
        <a:prstGeom prst="rect">
          <a:avLst/>
        </a:prstGeom>
        <a:ln w="9525">
          <a:solidFill>
            <a:srgbClr val="000000"/>
          </a:solidFill>
          <a:prstDash val="solid"/>
        </a:ln>
      </xdr:spPr>
    </xdr:pic>
    <xdr:clientData/>
  </xdr:twoCellAnchor>
  <xdr:twoCellAnchor>
    <xdr:from>
      <xdr:col>8</xdr:col>
      <xdr:colOff>142875</xdr:colOff>
      <xdr:row>90</xdr:row>
      <xdr:rowOff>133350</xdr:rowOff>
    </xdr:from>
    <xdr:to>
      <xdr:col>8</xdr:col>
      <xdr:colOff>1474875</xdr:colOff>
      <xdr:row>90</xdr:row>
      <xdr:rowOff>1465350</xdr:rowOff>
    </xdr:to>
    <xdr:pic>
      <xdr:nvPicPr>
        <xdr:cNvPr id="669" name="Имя " descr="Descr "/>
        <xdr:cNvPicPr>
          <a:picLocks noChangeAspect="1"/>
        </xdr:cNvPicPr>
      </xdr:nvPicPr>
      <xdr:blipFill>
        <a:blip xmlns:r="http://schemas.openxmlformats.org/officeDocument/2006/relationships" r:embed="rId456"/>
        <a:stretch>
          <a:fillRect/>
        </a:stretch>
      </xdr:blipFill>
      <xdr:spPr>
        <a:xfrm>
          <a:off x="5257800" y="17897475"/>
          <a:ext cx="1332000" cy="1332000"/>
        </a:xfrm>
        <a:prstGeom prst="rect">
          <a:avLst/>
        </a:prstGeom>
        <a:ln w="9525">
          <a:solidFill>
            <a:srgbClr val="000000"/>
          </a:solidFill>
          <a:prstDash val="solid"/>
        </a:ln>
      </xdr:spPr>
    </xdr:pic>
    <xdr:clientData/>
  </xdr:twoCellAnchor>
  <xdr:twoCellAnchor>
    <xdr:from>
      <xdr:col>8</xdr:col>
      <xdr:colOff>142875</xdr:colOff>
      <xdr:row>106</xdr:row>
      <xdr:rowOff>133350</xdr:rowOff>
    </xdr:from>
    <xdr:to>
      <xdr:col>8</xdr:col>
      <xdr:colOff>1474875</xdr:colOff>
      <xdr:row>106</xdr:row>
      <xdr:rowOff>1465350</xdr:rowOff>
    </xdr:to>
    <xdr:pic>
      <xdr:nvPicPr>
        <xdr:cNvPr id="670" name="Имя " descr="Descr "/>
        <xdr:cNvPicPr>
          <a:picLocks noChangeAspect="1"/>
        </xdr:cNvPicPr>
      </xdr:nvPicPr>
      <xdr:blipFill>
        <a:blip xmlns:r="http://schemas.openxmlformats.org/officeDocument/2006/relationships" r:embed="rId457"/>
        <a:stretch>
          <a:fillRect/>
        </a:stretch>
      </xdr:blipFill>
      <xdr:spPr>
        <a:xfrm>
          <a:off x="5257800" y="19421475"/>
          <a:ext cx="1332000" cy="1332000"/>
        </a:xfrm>
        <a:prstGeom prst="rect">
          <a:avLst/>
        </a:prstGeom>
        <a:ln w="9525">
          <a:solidFill>
            <a:srgbClr val="000000"/>
          </a:solidFill>
          <a:prstDash val="solid"/>
        </a:ln>
      </xdr:spPr>
    </xdr:pic>
    <xdr:clientData/>
  </xdr:twoCellAnchor>
  <xdr:twoCellAnchor>
    <xdr:from>
      <xdr:col>8</xdr:col>
      <xdr:colOff>142875</xdr:colOff>
      <xdr:row>112</xdr:row>
      <xdr:rowOff>133350</xdr:rowOff>
    </xdr:from>
    <xdr:to>
      <xdr:col>8</xdr:col>
      <xdr:colOff>1474875</xdr:colOff>
      <xdr:row>112</xdr:row>
      <xdr:rowOff>1465350</xdr:rowOff>
    </xdr:to>
    <xdr:pic>
      <xdr:nvPicPr>
        <xdr:cNvPr id="671" name="Имя " descr="Descr "/>
        <xdr:cNvPicPr>
          <a:picLocks noChangeAspect="1"/>
        </xdr:cNvPicPr>
      </xdr:nvPicPr>
      <xdr:blipFill>
        <a:blip xmlns:r="http://schemas.openxmlformats.org/officeDocument/2006/relationships" r:embed="rId458"/>
        <a:stretch>
          <a:fillRect/>
        </a:stretch>
      </xdr:blipFill>
      <xdr:spPr>
        <a:xfrm>
          <a:off x="5257800" y="20945475"/>
          <a:ext cx="1332000" cy="1332000"/>
        </a:xfrm>
        <a:prstGeom prst="rect">
          <a:avLst/>
        </a:prstGeom>
        <a:ln w="9525">
          <a:solidFill>
            <a:srgbClr val="000000"/>
          </a:solidFill>
          <a:prstDash val="solid"/>
        </a:ln>
      </xdr:spPr>
    </xdr:pic>
    <xdr:clientData/>
  </xdr:twoCellAnchor>
  <xdr:twoCellAnchor>
    <xdr:from>
      <xdr:col>8</xdr:col>
      <xdr:colOff>142875</xdr:colOff>
      <xdr:row>128</xdr:row>
      <xdr:rowOff>133350</xdr:rowOff>
    </xdr:from>
    <xdr:to>
      <xdr:col>8</xdr:col>
      <xdr:colOff>1474875</xdr:colOff>
      <xdr:row>128</xdr:row>
      <xdr:rowOff>1465350</xdr:rowOff>
    </xdr:to>
    <xdr:pic>
      <xdr:nvPicPr>
        <xdr:cNvPr id="967" name="Имя " descr="Descr "/>
        <xdr:cNvPicPr>
          <a:picLocks noChangeAspect="1"/>
        </xdr:cNvPicPr>
      </xdr:nvPicPr>
      <xdr:blipFill>
        <a:blip xmlns:r="http://schemas.openxmlformats.org/officeDocument/2006/relationships" r:embed="rId459"/>
        <a:stretch>
          <a:fillRect/>
        </a:stretch>
      </xdr:blipFill>
      <xdr:spPr>
        <a:xfrm>
          <a:off x="5257800" y="22469475"/>
          <a:ext cx="1332000" cy="1332000"/>
        </a:xfrm>
        <a:prstGeom prst="rect">
          <a:avLst/>
        </a:prstGeom>
        <a:ln w="9525">
          <a:solidFill>
            <a:srgbClr val="000000"/>
          </a:solidFill>
          <a:prstDash val="solid"/>
        </a:ln>
      </xdr:spPr>
    </xdr:pic>
    <xdr:clientData/>
  </xdr:twoCellAnchor>
  <xdr:twoCellAnchor>
    <xdr:from>
      <xdr:col>8</xdr:col>
      <xdr:colOff>142875</xdr:colOff>
      <xdr:row>130</xdr:row>
      <xdr:rowOff>133350</xdr:rowOff>
    </xdr:from>
    <xdr:to>
      <xdr:col>8</xdr:col>
      <xdr:colOff>1474875</xdr:colOff>
      <xdr:row>130</xdr:row>
      <xdr:rowOff>1465350</xdr:rowOff>
    </xdr:to>
    <xdr:pic>
      <xdr:nvPicPr>
        <xdr:cNvPr id="994" name="Имя " descr="Descr "/>
        <xdr:cNvPicPr>
          <a:picLocks noChangeAspect="1"/>
        </xdr:cNvPicPr>
      </xdr:nvPicPr>
      <xdr:blipFill>
        <a:blip xmlns:r="http://schemas.openxmlformats.org/officeDocument/2006/relationships" r:embed="rId460"/>
        <a:stretch>
          <a:fillRect/>
        </a:stretch>
      </xdr:blipFill>
      <xdr:spPr>
        <a:xfrm>
          <a:off x="5257800" y="23993475"/>
          <a:ext cx="1332000" cy="1332000"/>
        </a:xfrm>
        <a:prstGeom prst="rect">
          <a:avLst/>
        </a:prstGeom>
        <a:ln w="9525">
          <a:solidFill>
            <a:srgbClr val="000000"/>
          </a:solidFill>
          <a:prstDash val="solid"/>
        </a:ln>
      </xdr:spPr>
    </xdr:pic>
    <xdr:clientData/>
  </xdr:twoCellAnchor>
  <xdr:twoCellAnchor>
    <xdr:from>
      <xdr:col>8</xdr:col>
      <xdr:colOff>142875</xdr:colOff>
      <xdr:row>139</xdr:row>
      <xdr:rowOff>133350</xdr:rowOff>
    </xdr:from>
    <xdr:to>
      <xdr:col>8</xdr:col>
      <xdr:colOff>1474875</xdr:colOff>
      <xdr:row>139</xdr:row>
      <xdr:rowOff>1465350</xdr:rowOff>
    </xdr:to>
    <xdr:pic>
      <xdr:nvPicPr>
        <xdr:cNvPr id="995" name="Имя " descr="Descr "/>
        <xdr:cNvPicPr>
          <a:picLocks noChangeAspect="1"/>
        </xdr:cNvPicPr>
      </xdr:nvPicPr>
      <xdr:blipFill>
        <a:blip xmlns:r="http://schemas.openxmlformats.org/officeDocument/2006/relationships" r:embed="rId461"/>
        <a:stretch>
          <a:fillRect/>
        </a:stretch>
      </xdr:blipFill>
      <xdr:spPr>
        <a:xfrm>
          <a:off x="5257800" y="25517475"/>
          <a:ext cx="1332000" cy="1332000"/>
        </a:xfrm>
        <a:prstGeom prst="rect">
          <a:avLst/>
        </a:prstGeom>
        <a:ln w="9525">
          <a:solidFill>
            <a:srgbClr val="000000"/>
          </a:solidFill>
          <a:prstDash val="solid"/>
        </a:ln>
      </xdr:spPr>
    </xdr:pic>
    <xdr:clientData/>
  </xdr:twoCellAnchor>
  <xdr:twoCellAnchor>
    <xdr:from>
      <xdr:col>8</xdr:col>
      <xdr:colOff>142875</xdr:colOff>
      <xdr:row>140</xdr:row>
      <xdr:rowOff>133350</xdr:rowOff>
    </xdr:from>
    <xdr:to>
      <xdr:col>8</xdr:col>
      <xdr:colOff>1474875</xdr:colOff>
      <xdr:row>140</xdr:row>
      <xdr:rowOff>1465350</xdr:rowOff>
    </xdr:to>
    <xdr:pic>
      <xdr:nvPicPr>
        <xdr:cNvPr id="996" name="Имя " descr="Descr "/>
        <xdr:cNvPicPr>
          <a:picLocks noChangeAspect="1"/>
        </xdr:cNvPicPr>
      </xdr:nvPicPr>
      <xdr:blipFill>
        <a:blip xmlns:r="http://schemas.openxmlformats.org/officeDocument/2006/relationships" r:embed="rId462"/>
        <a:stretch>
          <a:fillRect/>
        </a:stretch>
      </xdr:blipFill>
      <xdr:spPr>
        <a:xfrm>
          <a:off x="5257800" y="27041475"/>
          <a:ext cx="1332000" cy="1332000"/>
        </a:xfrm>
        <a:prstGeom prst="rect">
          <a:avLst/>
        </a:prstGeom>
        <a:ln w="9525">
          <a:solidFill>
            <a:srgbClr val="000000"/>
          </a:solidFill>
          <a:prstDash val="solid"/>
        </a:ln>
      </xdr:spPr>
    </xdr:pic>
    <xdr:clientData/>
  </xdr:twoCellAnchor>
  <xdr:twoCellAnchor>
    <xdr:from>
      <xdr:col>8</xdr:col>
      <xdr:colOff>142875</xdr:colOff>
      <xdr:row>141</xdr:row>
      <xdr:rowOff>133350</xdr:rowOff>
    </xdr:from>
    <xdr:to>
      <xdr:col>8</xdr:col>
      <xdr:colOff>1474875</xdr:colOff>
      <xdr:row>141</xdr:row>
      <xdr:rowOff>1465350</xdr:rowOff>
    </xdr:to>
    <xdr:pic>
      <xdr:nvPicPr>
        <xdr:cNvPr id="997" name="Имя " descr="Descr "/>
        <xdr:cNvPicPr>
          <a:picLocks noChangeAspect="1"/>
        </xdr:cNvPicPr>
      </xdr:nvPicPr>
      <xdr:blipFill>
        <a:blip xmlns:r="http://schemas.openxmlformats.org/officeDocument/2006/relationships" r:embed="rId463"/>
        <a:stretch>
          <a:fillRect/>
        </a:stretch>
      </xdr:blipFill>
      <xdr:spPr>
        <a:xfrm>
          <a:off x="5257800" y="28565475"/>
          <a:ext cx="1332000" cy="1332000"/>
        </a:xfrm>
        <a:prstGeom prst="rect">
          <a:avLst/>
        </a:prstGeom>
        <a:ln w="9525">
          <a:solidFill>
            <a:srgbClr val="000000"/>
          </a:solidFill>
          <a:prstDash val="solid"/>
        </a:ln>
      </xdr:spPr>
    </xdr:pic>
    <xdr:clientData/>
  </xdr:twoCellAnchor>
  <xdr:twoCellAnchor>
    <xdr:from>
      <xdr:col>8</xdr:col>
      <xdr:colOff>142875</xdr:colOff>
      <xdr:row>145</xdr:row>
      <xdr:rowOff>133350</xdr:rowOff>
    </xdr:from>
    <xdr:to>
      <xdr:col>8</xdr:col>
      <xdr:colOff>1474875</xdr:colOff>
      <xdr:row>145</xdr:row>
      <xdr:rowOff>1465350</xdr:rowOff>
    </xdr:to>
    <xdr:pic>
      <xdr:nvPicPr>
        <xdr:cNvPr id="998" name="Имя " descr="Descr "/>
        <xdr:cNvPicPr>
          <a:picLocks noChangeAspect="1"/>
        </xdr:cNvPicPr>
      </xdr:nvPicPr>
      <xdr:blipFill>
        <a:blip xmlns:r="http://schemas.openxmlformats.org/officeDocument/2006/relationships" r:embed="rId464"/>
        <a:stretch>
          <a:fillRect/>
        </a:stretch>
      </xdr:blipFill>
      <xdr:spPr>
        <a:xfrm>
          <a:off x="5257800" y="30089475"/>
          <a:ext cx="1332000" cy="1332000"/>
        </a:xfrm>
        <a:prstGeom prst="rect">
          <a:avLst/>
        </a:prstGeom>
        <a:ln w="9525">
          <a:solidFill>
            <a:srgbClr val="000000"/>
          </a:solidFill>
          <a:prstDash val="solid"/>
        </a:ln>
      </xdr:spPr>
    </xdr:pic>
    <xdr:clientData/>
  </xdr:twoCellAnchor>
  <xdr:twoCellAnchor>
    <xdr:from>
      <xdr:col>8</xdr:col>
      <xdr:colOff>142875</xdr:colOff>
      <xdr:row>164</xdr:row>
      <xdr:rowOff>133350</xdr:rowOff>
    </xdr:from>
    <xdr:to>
      <xdr:col>8</xdr:col>
      <xdr:colOff>1474875</xdr:colOff>
      <xdr:row>164</xdr:row>
      <xdr:rowOff>1465350</xdr:rowOff>
    </xdr:to>
    <xdr:pic>
      <xdr:nvPicPr>
        <xdr:cNvPr id="999" name="Имя " descr="Descr "/>
        <xdr:cNvPicPr>
          <a:picLocks noChangeAspect="1"/>
        </xdr:cNvPicPr>
      </xdr:nvPicPr>
      <xdr:blipFill>
        <a:blip xmlns:r="http://schemas.openxmlformats.org/officeDocument/2006/relationships" r:embed="rId465"/>
        <a:stretch>
          <a:fillRect/>
        </a:stretch>
      </xdr:blipFill>
      <xdr:spPr>
        <a:xfrm>
          <a:off x="5257800" y="31613475"/>
          <a:ext cx="1332000" cy="1332000"/>
        </a:xfrm>
        <a:prstGeom prst="rect">
          <a:avLst/>
        </a:prstGeom>
        <a:ln w="9525">
          <a:solidFill>
            <a:srgbClr val="000000"/>
          </a:solidFill>
          <a:prstDash val="solid"/>
        </a:ln>
      </xdr:spPr>
    </xdr:pic>
    <xdr:clientData/>
  </xdr:twoCellAnchor>
  <xdr:twoCellAnchor>
    <xdr:from>
      <xdr:col>8</xdr:col>
      <xdr:colOff>142875</xdr:colOff>
      <xdr:row>174</xdr:row>
      <xdr:rowOff>133350</xdr:rowOff>
    </xdr:from>
    <xdr:to>
      <xdr:col>8</xdr:col>
      <xdr:colOff>1474875</xdr:colOff>
      <xdr:row>174</xdr:row>
      <xdr:rowOff>1465350</xdr:rowOff>
    </xdr:to>
    <xdr:pic>
      <xdr:nvPicPr>
        <xdr:cNvPr id="1000" name="Имя " descr="Descr "/>
        <xdr:cNvPicPr>
          <a:picLocks noChangeAspect="1"/>
        </xdr:cNvPicPr>
      </xdr:nvPicPr>
      <xdr:blipFill>
        <a:blip xmlns:r="http://schemas.openxmlformats.org/officeDocument/2006/relationships" r:embed="rId466"/>
        <a:stretch>
          <a:fillRect/>
        </a:stretch>
      </xdr:blipFill>
      <xdr:spPr>
        <a:xfrm>
          <a:off x="5257800" y="33137475"/>
          <a:ext cx="1332000" cy="1332000"/>
        </a:xfrm>
        <a:prstGeom prst="rect">
          <a:avLst/>
        </a:prstGeom>
        <a:ln w="9525">
          <a:solidFill>
            <a:srgbClr val="000000"/>
          </a:solidFill>
          <a:prstDash val="solid"/>
        </a:ln>
      </xdr:spPr>
    </xdr:pic>
    <xdr:clientData/>
  </xdr:twoCellAnchor>
  <xdr:twoCellAnchor>
    <xdr:from>
      <xdr:col>8</xdr:col>
      <xdr:colOff>142875</xdr:colOff>
      <xdr:row>175</xdr:row>
      <xdr:rowOff>133350</xdr:rowOff>
    </xdr:from>
    <xdr:to>
      <xdr:col>8</xdr:col>
      <xdr:colOff>1474875</xdr:colOff>
      <xdr:row>175</xdr:row>
      <xdr:rowOff>1465350</xdr:rowOff>
    </xdr:to>
    <xdr:pic>
      <xdr:nvPicPr>
        <xdr:cNvPr id="1001" name="Имя " descr="Descr "/>
        <xdr:cNvPicPr>
          <a:picLocks noChangeAspect="1"/>
        </xdr:cNvPicPr>
      </xdr:nvPicPr>
      <xdr:blipFill>
        <a:blip xmlns:r="http://schemas.openxmlformats.org/officeDocument/2006/relationships" r:embed="rId467"/>
        <a:stretch>
          <a:fillRect/>
        </a:stretch>
      </xdr:blipFill>
      <xdr:spPr>
        <a:xfrm>
          <a:off x="5257800" y="34661475"/>
          <a:ext cx="1332000" cy="1332000"/>
        </a:xfrm>
        <a:prstGeom prst="rect">
          <a:avLst/>
        </a:prstGeom>
        <a:ln w="9525">
          <a:solidFill>
            <a:srgbClr val="000000"/>
          </a:solidFill>
          <a:prstDash val="solid"/>
        </a:ln>
      </xdr:spPr>
    </xdr:pic>
    <xdr:clientData/>
  </xdr:twoCellAnchor>
  <xdr:twoCellAnchor>
    <xdr:from>
      <xdr:col>8</xdr:col>
      <xdr:colOff>142875</xdr:colOff>
      <xdr:row>181</xdr:row>
      <xdr:rowOff>133350</xdr:rowOff>
    </xdr:from>
    <xdr:to>
      <xdr:col>8</xdr:col>
      <xdr:colOff>1474875</xdr:colOff>
      <xdr:row>181</xdr:row>
      <xdr:rowOff>1465350</xdr:rowOff>
    </xdr:to>
    <xdr:pic>
      <xdr:nvPicPr>
        <xdr:cNvPr id="1002" name="Имя " descr="Descr "/>
        <xdr:cNvPicPr>
          <a:picLocks noChangeAspect="1"/>
        </xdr:cNvPicPr>
      </xdr:nvPicPr>
      <xdr:blipFill>
        <a:blip xmlns:r="http://schemas.openxmlformats.org/officeDocument/2006/relationships" r:embed="rId468"/>
        <a:stretch>
          <a:fillRect/>
        </a:stretch>
      </xdr:blipFill>
      <xdr:spPr>
        <a:xfrm>
          <a:off x="5257800" y="36185475"/>
          <a:ext cx="1332000" cy="1332000"/>
        </a:xfrm>
        <a:prstGeom prst="rect">
          <a:avLst/>
        </a:prstGeom>
        <a:ln w="9525">
          <a:solidFill>
            <a:srgbClr val="000000"/>
          </a:solidFill>
          <a:prstDash val="solid"/>
        </a:ln>
      </xdr:spPr>
    </xdr:pic>
    <xdr:clientData/>
  </xdr:twoCellAnchor>
  <xdr:twoCellAnchor>
    <xdr:from>
      <xdr:col>8</xdr:col>
      <xdr:colOff>142875</xdr:colOff>
      <xdr:row>182</xdr:row>
      <xdr:rowOff>133350</xdr:rowOff>
    </xdr:from>
    <xdr:to>
      <xdr:col>8</xdr:col>
      <xdr:colOff>1474875</xdr:colOff>
      <xdr:row>182</xdr:row>
      <xdr:rowOff>1465350</xdr:rowOff>
    </xdr:to>
    <xdr:pic>
      <xdr:nvPicPr>
        <xdr:cNvPr id="1003" name="Имя " descr="Descr "/>
        <xdr:cNvPicPr>
          <a:picLocks noChangeAspect="1"/>
        </xdr:cNvPicPr>
      </xdr:nvPicPr>
      <xdr:blipFill>
        <a:blip xmlns:r="http://schemas.openxmlformats.org/officeDocument/2006/relationships" r:embed="rId469"/>
        <a:stretch>
          <a:fillRect/>
        </a:stretch>
      </xdr:blipFill>
      <xdr:spPr>
        <a:xfrm>
          <a:off x="5257800" y="37709475"/>
          <a:ext cx="1332000" cy="1332000"/>
        </a:xfrm>
        <a:prstGeom prst="rect">
          <a:avLst/>
        </a:prstGeom>
        <a:ln w="9525">
          <a:solidFill>
            <a:srgbClr val="000000"/>
          </a:solidFill>
          <a:prstDash val="solid"/>
        </a:ln>
      </xdr:spPr>
    </xdr:pic>
    <xdr:clientData/>
  </xdr:twoCellAnchor>
  <xdr:twoCellAnchor>
    <xdr:from>
      <xdr:col>8</xdr:col>
      <xdr:colOff>142875</xdr:colOff>
      <xdr:row>183</xdr:row>
      <xdr:rowOff>133350</xdr:rowOff>
    </xdr:from>
    <xdr:to>
      <xdr:col>8</xdr:col>
      <xdr:colOff>1474875</xdr:colOff>
      <xdr:row>183</xdr:row>
      <xdr:rowOff>1465350</xdr:rowOff>
    </xdr:to>
    <xdr:pic>
      <xdr:nvPicPr>
        <xdr:cNvPr id="1004" name="Имя " descr="Descr "/>
        <xdr:cNvPicPr>
          <a:picLocks noChangeAspect="1"/>
        </xdr:cNvPicPr>
      </xdr:nvPicPr>
      <xdr:blipFill>
        <a:blip xmlns:r="http://schemas.openxmlformats.org/officeDocument/2006/relationships" r:embed="rId470"/>
        <a:stretch>
          <a:fillRect/>
        </a:stretch>
      </xdr:blipFill>
      <xdr:spPr>
        <a:xfrm>
          <a:off x="5257800" y="39233475"/>
          <a:ext cx="1332000" cy="1332000"/>
        </a:xfrm>
        <a:prstGeom prst="rect">
          <a:avLst/>
        </a:prstGeom>
        <a:ln w="9525">
          <a:solidFill>
            <a:srgbClr val="000000"/>
          </a:solidFill>
          <a:prstDash val="solid"/>
        </a:ln>
      </xdr:spPr>
    </xdr:pic>
    <xdr:clientData/>
  </xdr:twoCellAnchor>
  <xdr:twoCellAnchor>
    <xdr:from>
      <xdr:col>8</xdr:col>
      <xdr:colOff>142875</xdr:colOff>
      <xdr:row>199</xdr:row>
      <xdr:rowOff>133350</xdr:rowOff>
    </xdr:from>
    <xdr:to>
      <xdr:col>8</xdr:col>
      <xdr:colOff>1474875</xdr:colOff>
      <xdr:row>199</xdr:row>
      <xdr:rowOff>1465350</xdr:rowOff>
    </xdr:to>
    <xdr:pic>
      <xdr:nvPicPr>
        <xdr:cNvPr id="1005" name="Имя " descr="Descr "/>
        <xdr:cNvPicPr>
          <a:picLocks noChangeAspect="1"/>
        </xdr:cNvPicPr>
      </xdr:nvPicPr>
      <xdr:blipFill>
        <a:blip xmlns:r="http://schemas.openxmlformats.org/officeDocument/2006/relationships" r:embed="rId471"/>
        <a:stretch>
          <a:fillRect/>
        </a:stretch>
      </xdr:blipFill>
      <xdr:spPr>
        <a:xfrm>
          <a:off x="5257800" y="40757475"/>
          <a:ext cx="1332000" cy="1332000"/>
        </a:xfrm>
        <a:prstGeom prst="rect">
          <a:avLst/>
        </a:prstGeom>
        <a:ln w="9525">
          <a:solidFill>
            <a:srgbClr val="000000"/>
          </a:solidFill>
          <a:prstDash val="solid"/>
        </a:ln>
      </xdr:spPr>
    </xdr:pic>
    <xdr:clientData/>
  </xdr:twoCellAnchor>
  <xdr:twoCellAnchor>
    <xdr:from>
      <xdr:col>8</xdr:col>
      <xdr:colOff>142875</xdr:colOff>
      <xdr:row>204</xdr:row>
      <xdr:rowOff>133350</xdr:rowOff>
    </xdr:from>
    <xdr:to>
      <xdr:col>8</xdr:col>
      <xdr:colOff>1474875</xdr:colOff>
      <xdr:row>204</xdr:row>
      <xdr:rowOff>1465350</xdr:rowOff>
    </xdr:to>
    <xdr:pic>
      <xdr:nvPicPr>
        <xdr:cNvPr id="1006" name="Имя " descr="Descr "/>
        <xdr:cNvPicPr>
          <a:picLocks noChangeAspect="1"/>
        </xdr:cNvPicPr>
      </xdr:nvPicPr>
      <xdr:blipFill>
        <a:blip xmlns:r="http://schemas.openxmlformats.org/officeDocument/2006/relationships" r:embed="rId472"/>
        <a:stretch>
          <a:fillRect/>
        </a:stretch>
      </xdr:blipFill>
      <xdr:spPr>
        <a:xfrm>
          <a:off x="5257800" y="42281475"/>
          <a:ext cx="1332000" cy="1332000"/>
        </a:xfrm>
        <a:prstGeom prst="rect">
          <a:avLst/>
        </a:prstGeom>
        <a:ln w="9525">
          <a:solidFill>
            <a:srgbClr val="000000"/>
          </a:solidFill>
          <a:prstDash val="solid"/>
        </a:ln>
      </xdr:spPr>
    </xdr:pic>
    <xdr:clientData/>
  </xdr:twoCellAnchor>
  <xdr:twoCellAnchor>
    <xdr:from>
      <xdr:col>8</xdr:col>
      <xdr:colOff>142875</xdr:colOff>
      <xdr:row>219</xdr:row>
      <xdr:rowOff>133350</xdr:rowOff>
    </xdr:from>
    <xdr:to>
      <xdr:col>8</xdr:col>
      <xdr:colOff>1474875</xdr:colOff>
      <xdr:row>219</xdr:row>
      <xdr:rowOff>1465350</xdr:rowOff>
    </xdr:to>
    <xdr:pic>
      <xdr:nvPicPr>
        <xdr:cNvPr id="1007" name="Имя " descr="Descr "/>
        <xdr:cNvPicPr>
          <a:picLocks noChangeAspect="1"/>
        </xdr:cNvPicPr>
      </xdr:nvPicPr>
      <xdr:blipFill>
        <a:blip xmlns:r="http://schemas.openxmlformats.org/officeDocument/2006/relationships" r:embed="rId473"/>
        <a:stretch>
          <a:fillRect/>
        </a:stretch>
      </xdr:blipFill>
      <xdr:spPr>
        <a:xfrm>
          <a:off x="5257800" y="43805475"/>
          <a:ext cx="1332000" cy="1332000"/>
        </a:xfrm>
        <a:prstGeom prst="rect">
          <a:avLst/>
        </a:prstGeom>
        <a:ln w="9525">
          <a:solidFill>
            <a:srgbClr val="000000"/>
          </a:solidFill>
          <a:prstDash val="solid"/>
        </a:ln>
      </xdr:spPr>
    </xdr:pic>
    <xdr:clientData/>
  </xdr:twoCellAnchor>
  <xdr:twoCellAnchor>
    <xdr:from>
      <xdr:col>8</xdr:col>
      <xdr:colOff>142875</xdr:colOff>
      <xdr:row>222</xdr:row>
      <xdr:rowOff>133350</xdr:rowOff>
    </xdr:from>
    <xdr:to>
      <xdr:col>8</xdr:col>
      <xdr:colOff>1474875</xdr:colOff>
      <xdr:row>222</xdr:row>
      <xdr:rowOff>1465350</xdr:rowOff>
    </xdr:to>
    <xdr:pic>
      <xdr:nvPicPr>
        <xdr:cNvPr id="1008" name="Имя " descr="Descr "/>
        <xdr:cNvPicPr>
          <a:picLocks noChangeAspect="1"/>
        </xdr:cNvPicPr>
      </xdr:nvPicPr>
      <xdr:blipFill>
        <a:blip xmlns:r="http://schemas.openxmlformats.org/officeDocument/2006/relationships" r:embed="rId474"/>
        <a:stretch>
          <a:fillRect/>
        </a:stretch>
      </xdr:blipFill>
      <xdr:spPr>
        <a:xfrm>
          <a:off x="5257800" y="45329475"/>
          <a:ext cx="1332000" cy="1332000"/>
        </a:xfrm>
        <a:prstGeom prst="rect">
          <a:avLst/>
        </a:prstGeom>
        <a:ln w="9525">
          <a:solidFill>
            <a:srgbClr val="000000"/>
          </a:solidFill>
          <a:prstDash val="solid"/>
        </a:ln>
      </xdr:spPr>
    </xdr:pic>
    <xdr:clientData/>
  </xdr:twoCellAnchor>
  <xdr:twoCellAnchor>
    <xdr:from>
      <xdr:col>8</xdr:col>
      <xdr:colOff>142875</xdr:colOff>
      <xdr:row>223</xdr:row>
      <xdr:rowOff>133350</xdr:rowOff>
    </xdr:from>
    <xdr:to>
      <xdr:col>8</xdr:col>
      <xdr:colOff>1474875</xdr:colOff>
      <xdr:row>223</xdr:row>
      <xdr:rowOff>1465350</xdr:rowOff>
    </xdr:to>
    <xdr:pic>
      <xdr:nvPicPr>
        <xdr:cNvPr id="1009" name="Имя " descr="Descr "/>
        <xdr:cNvPicPr>
          <a:picLocks noChangeAspect="1"/>
        </xdr:cNvPicPr>
      </xdr:nvPicPr>
      <xdr:blipFill>
        <a:blip xmlns:r="http://schemas.openxmlformats.org/officeDocument/2006/relationships" r:embed="rId475"/>
        <a:stretch>
          <a:fillRect/>
        </a:stretch>
      </xdr:blipFill>
      <xdr:spPr>
        <a:xfrm>
          <a:off x="5257800" y="46853475"/>
          <a:ext cx="1332000" cy="1332000"/>
        </a:xfrm>
        <a:prstGeom prst="rect">
          <a:avLst/>
        </a:prstGeom>
        <a:ln w="9525">
          <a:solidFill>
            <a:srgbClr val="000000"/>
          </a:solidFill>
          <a:prstDash val="solid"/>
        </a:ln>
      </xdr:spPr>
    </xdr:pic>
    <xdr:clientData/>
  </xdr:twoCellAnchor>
  <xdr:twoCellAnchor>
    <xdr:from>
      <xdr:col>8</xdr:col>
      <xdr:colOff>142875</xdr:colOff>
      <xdr:row>227</xdr:row>
      <xdr:rowOff>133350</xdr:rowOff>
    </xdr:from>
    <xdr:to>
      <xdr:col>8</xdr:col>
      <xdr:colOff>1474875</xdr:colOff>
      <xdr:row>227</xdr:row>
      <xdr:rowOff>1465350</xdr:rowOff>
    </xdr:to>
    <xdr:pic>
      <xdr:nvPicPr>
        <xdr:cNvPr id="1066" name="Имя " descr="Descr "/>
        <xdr:cNvPicPr>
          <a:picLocks noChangeAspect="1"/>
        </xdr:cNvPicPr>
      </xdr:nvPicPr>
      <xdr:blipFill>
        <a:blip xmlns:r="http://schemas.openxmlformats.org/officeDocument/2006/relationships" r:embed="rId476"/>
        <a:stretch>
          <a:fillRect/>
        </a:stretch>
      </xdr:blipFill>
      <xdr:spPr>
        <a:xfrm>
          <a:off x="5257800" y="48377475"/>
          <a:ext cx="1332000" cy="1332000"/>
        </a:xfrm>
        <a:prstGeom prst="rect">
          <a:avLst/>
        </a:prstGeom>
        <a:ln w="9525">
          <a:solidFill>
            <a:srgbClr val="000000"/>
          </a:solidFill>
          <a:prstDash val="solid"/>
        </a:ln>
      </xdr:spPr>
    </xdr:pic>
    <xdr:clientData/>
  </xdr:twoCellAnchor>
  <xdr:twoCellAnchor>
    <xdr:from>
      <xdr:col>8</xdr:col>
      <xdr:colOff>142875</xdr:colOff>
      <xdr:row>231</xdr:row>
      <xdr:rowOff>133350</xdr:rowOff>
    </xdr:from>
    <xdr:to>
      <xdr:col>8</xdr:col>
      <xdr:colOff>1474875</xdr:colOff>
      <xdr:row>231</xdr:row>
      <xdr:rowOff>1465350</xdr:rowOff>
    </xdr:to>
    <xdr:pic>
      <xdr:nvPicPr>
        <xdr:cNvPr id="1067" name="Имя " descr="Descr "/>
        <xdr:cNvPicPr>
          <a:picLocks noChangeAspect="1"/>
        </xdr:cNvPicPr>
      </xdr:nvPicPr>
      <xdr:blipFill>
        <a:blip xmlns:r="http://schemas.openxmlformats.org/officeDocument/2006/relationships" r:embed="rId477"/>
        <a:stretch>
          <a:fillRect/>
        </a:stretch>
      </xdr:blipFill>
      <xdr:spPr>
        <a:xfrm>
          <a:off x="5257800" y="49901475"/>
          <a:ext cx="1332000" cy="1332000"/>
        </a:xfrm>
        <a:prstGeom prst="rect">
          <a:avLst/>
        </a:prstGeom>
        <a:ln w="9525">
          <a:solidFill>
            <a:srgbClr val="000000"/>
          </a:solidFill>
          <a:prstDash val="solid"/>
        </a:ln>
      </xdr:spPr>
    </xdr:pic>
    <xdr:clientData/>
  </xdr:twoCellAnchor>
  <xdr:twoCellAnchor>
    <xdr:from>
      <xdr:col>8</xdr:col>
      <xdr:colOff>142875</xdr:colOff>
      <xdr:row>237</xdr:row>
      <xdr:rowOff>133350</xdr:rowOff>
    </xdr:from>
    <xdr:to>
      <xdr:col>8</xdr:col>
      <xdr:colOff>1474875</xdr:colOff>
      <xdr:row>237</xdr:row>
      <xdr:rowOff>1465350</xdr:rowOff>
    </xdr:to>
    <xdr:pic>
      <xdr:nvPicPr>
        <xdr:cNvPr id="1068" name="Имя " descr="Descr "/>
        <xdr:cNvPicPr>
          <a:picLocks noChangeAspect="1"/>
        </xdr:cNvPicPr>
      </xdr:nvPicPr>
      <xdr:blipFill>
        <a:blip xmlns:r="http://schemas.openxmlformats.org/officeDocument/2006/relationships" r:embed="rId478"/>
        <a:stretch>
          <a:fillRect/>
        </a:stretch>
      </xdr:blipFill>
      <xdr:spPr>
        <a:xfrm>
          <a:off x="5257800" y="51425475"/>
          <a:ext cx="1332000" cy="1332000"/>
        </a:xfrm>
        <a:prstGeom prst="rect">
          <a:avLst/>
        </a:prstGeom>
        <a:ln w="9525">
          <a:solidFill>
            <a:srgbClr val="000000"/>
          </a:solidFill>
          <a:prstDash val="solid"/>
        </a:ln>
      </xdr:spPr>
    </xdr:pic>
    <xdr:clientData/>
  </xdr:twoCellAnchor>
  <xdr:twoCellAnchor>
    <xdr:from>
      <xdr:col>8</xdr:col>
      <xdr:colOff>142875</xdr:colOff>
      <xdr:row>256</xdr:row>
      <xdr:rowOff>133350</xdr:rowOff>
    </xdr:from>
    <xdr:to>
      <xdr:col>8</xdr:col>
      <xdr:colOff>1474875</xdr:colOff>
      <xdr:row>256</xdr:row>
      <xdr:rowOff>1465350</xdr:rowOff>
    </xdr:to>
    <xdr:pic>
      <xdr:nvPicPr>
        <xdr:cNvPr id="1098" name="Имя " descr="Descr "/>
        <xdr:cNvPicPr>
          <a:picLocks noChangeAspect="1"/>
        </xdr:cNvPicPr>
      </xdr:nvPicPr>
      <xdr:blipFill>
        <a:blip xmlns:r="http://schemas.openxmlformats.org/officeDocument/2006/relationships" r:embed="rId479"/>
        <a:stretch>
          <a:fillRect/>
        </a:stretch>
      </xdr:blipFill>
      <xdr:spPr>
        <a:xfrm>
          <a:off x="5257800" y="52949475"/>
          <a:ext cx="1332000" cy="1332000"/>
        </a:xfrm>
        <a:prstGeom prst="rect">
          <a:avLst/>
        </a:prstGeom>
        <a:ln w="9525">
          <a:solidFill>
            <a:srgbClr val="000000"/>
          </a:solidFill>
          <a:prstDash val="solid"/>
        </a:ln>
      </xdr:spPr>
    </xdr:pic>
    <xdr:clientData/>
  </xdr:twoCellAnchor>
  <xdr:twoCellAnchor>
    <xdr:from>
      <xdr:col>8</xdr:col>
      <xdr:colOff>142875</xdr:colOff>
      <xdr:row>257</xdr:row>
      <xdr:rowOff>133350</xdr:rowOff>
    </xdr:from>
    <xdr:to>
      <xdr:col>8</xdr:col>
      <xdr:colOff>1474875</xdr:colOff>
      <xdr:row>257</xdr:row>
      <xdr:rowOff>1465350</xdr:rowOff>
    </xdr:to>
    <xdr:pic>
      <xdr:nvPicPr>
        <xdr:cNvPr id="1099" name="Имя " descr="Descr "/>
        <xdr:cNvPicPr>
          <a:picLocks noChangeAspect="1"/>
        </xdr:cNvPicPr>
      </xdr:nvPicPr>
      <xdr:blipFill>
        <a:blip xmlns:r="http://schemas.openxmlformats.org/officeDocument/2006/relationships" r:embed="rId480"/>
        <a:stretch>
          <a:fillRect/>
        </a:stretch>
      </xdr:blipFill>
      <xdr:spPr>
        <a:xfrm>
          <a:off x="5257800" y="54473475"/>
          <a:ext cx="1332000" cy="1332000"/>
        </a:xfrm>
        <a:prstGeom prst="rect">
          <a:avLst/>
        </a:prstGeom>
        <a:ln w="9525">
          <a:solidFill>
            <a:srgbClr val="000000"/>
          </a:solidFill>
          <a:prstDash val="solid"/>
        </a:ln>
      </xdr:spPr>
    </xdr:pic>
    <xdr:clientData/>
  </xdr:twoCellAnchor>
  <xdr:twoCellAnchor>
    <xdr:from>
      <xdr:col>8</xdr:col>
      <xdr:colOff>142875</xdr:colOff>
      <xdr:row>280</xdr:row>
      <xdr:rowOff>133350</xdr:rowOff>
    </xdr:from>
    <xdr:to>
      <xdr:col>8</xdr:col>
      <xdr:colOff>1474875</xdr:colOff>
      <xdr:row>280</xdr:row>
      <xdr:rowOff>1465350</xdr:rowOff>
    </xdr:to>
    <xdr:pic>
      <xdr:nvPicPr>
        <xdr:cNvPr id="1100" name="Имя " descr="Descr "/>
        <xdr:cNvPicPr>
          <a:picLocks noChangeAspect="1"/>
        </xdr:cNvPicPr>
      </xdr:nvPicPr>
      <xdr:blipFill>
        <a:blip xmlns:r="http://schemas.openxmlformats.org/officeDocument/2006/relationships" r:embed="rId481"/>
        <a:stretch>
          <a:fillRect/>
        </a:stretch>
      </xdr:blipFill>
      <xdr:spPr>
        <a:xfrm>
          <a:off x="5257800" y="55997475"/>
          <a:ext cx="1332000" cy="1332000"/>
        </a:xfrm>
        <a:prstGeom prst="rect">
          <a:avLst/>
        </a:prstGeom>
        <a:ln w="9525">
          <a:solidFill>
            <a:srgbClr val="000000"/>
          </a:solidFill>
          <a:prstDash val="solid"/>
        </a:ln>
      </xdr:spPr>
    </xdr:pic>
    <xdr:clientData/>
  </xdr:twoCellAnchor>
  <xdr:twoCellAnchor>
    <xdr:from>
      <xdr:col>8</xdr:col>
      <xdr:colOff>142875</xdr:colOff>
      <xdr:row>297</xdr:row>
      <xdr:rowOff>133350</xdr:rowOff>
    </xdr:from>
    <xdr:to>
      <xdr:col>8</xdr:col>
      <xdr:colOff>1474875</xdr:colOff>
      <xdr:row>297</xdr:row>
      <xdr:rowOff>1465350</xdr:rowOff>
    </xdr:to>
    <xdr:pic>
      <xdr:nvPicPr>
        <xdr:cNvPr id="1101" name="Имя " descr="Descr "/>
        <xdr:cNvPicPr>
          <a:picLocks noChangeAspect="1"/>
        </xdr:cNvPicPr>
      </xdr:nvPicPr>
      <xdr:blipFill>
        <a:blip xmlns:r="http://schemas.openxmlformats.org/officeDocument/2006/relationships" r:embed="rId482"/>
        <a:stretch>
          <a:fillRect/>
        </a:stretch>
      </xdr:blipFill>
      <xdr:spPr>
        <a:xfrm>
          <a:off x="5257800" y="57521475"/>
          <a:ext cx="1332000" cy="1332000"/>
        </a:xfrm>
        <a:prstGeom prst="rect">
          <a:avLst/>
        </a:prstGeom>
        <a:ln w="9525">
          <a:solidFill>
            <a:srgbClr val="000000"/>
          </a:solidFill>
          <a:prstDash val="solid"/>
        </a:ln>
      </xdr:spPr>
    </xdr:pic>
    <xdr:clientData/>
  </xdr:twoCellAnchor>
  <xdr:twoCellAnchor>
    <xdr:from>
      <xdr:col>8</xdr:col>
      <xdr:colOff>142875</xdr:colOff>
      <xdr:row>299</xdr:row>
      <xdr:rowOff>133350</xdr:rowOff>
    </xdr:from>
    <xdr:to>
      <xdr:col>8</xdr:col>
      <xdr:colOff>1474875</xdr:colOff>
      <xdr:row>299</xdr:row>
      <xdr:rowOff>1465350</xdr:rowOff>
    </xdr:to>
    <xdr:pic>
      <xdr:nvPicPr>
        <xdr:cNvPr id="1102" name="Имя " descr="Descr "/>
        <xdr:cNvPicPr>
          <a:picLocks noChangeAspect="1"/>
        </xdr:cNvPicPr>
      </xdr:nvPicPr>
      <xdr:blipFill>
        <a:blip xmlns:r="http://schemas.openxmlformats.org/officeDocument/2006/relationships" r:embed="rId483"/>
        <a:stretch>
          <a:fillRect/>
        </a:stretch>
      </xdr:blipFill>
      <xdr:spPr>
        <a:xfrm>
          <a:off x="5257800" y="59045475"/>
          <a:ext cx="1332000" cy="1332000"/>
        </a:xfrm>
        <a:prstGeom prst="rect">
          <a:avLst/>
        </a:prstGeom>
        <a:ln w="9525">
          <a:solidFill>
            <a:srgbClr val="000000"/>
          </a:solidFill>
          <a:prstDash val="solid"/>
        </a:ln>
      </xdr:spPr>
    </xdr:pic>
    <xdr:clientData/>
  </xdr:twoCellAnchor>
  <xdr:twoCellAnchor>
    <xdr:from>
      <xdr:col>8</xdr:col>
      <xdr:colOff>142875</xdr:colOff>
      <xdr:row>301</xdr:row>
      <xdr:rowOff>133350</xdr:rowOff>
    </xdr:from>
    <xdr:to>
      <xdr:col>8</xdr:col>
      <xdr:colOff>1474875</xdr:colOff>
      <xdr:row>301</xdr:row>
      <xdr:rowOff>1465350</xdr:rowOff>
    </xdr:to>
    <xdr:pic>
      <xdr:nvPicPr>
        <xdr:cNvPr id="1103" name="Имя " descr="Descr "/>
        <xdr:cNvPicPr>
          <a:picLocks noChangeAspect="1"/>
        </xdr:cNvPicPr>
      </xdr:nvPicPr>
      <xdr:blipFill>
        <a:blip xmlns:r="http://schemas.openxmlformats.org/officeDocument/2006/relationships" r:embed="rId484"/>
        <a:stretch>
          <a:fillRect/>
        </a:stretch>
      </xdr:blipFill>
      <xdr:spPr>
        <a:xfrm>
          <a:off x="5257800" y="60569475"/>
          <a:ext cx="1332000" cy="1332000"/>
        </a:xfrm>
        <a:prstGeom prst="rect">
          <a:avLst/>
        </a:prstGeom>
        <a:ln w="9525">
          <a:solidFill>
            <a:srgbClr val="000000"/>
          </a:solidFill>
          <a:prstDash val="solid"/>
        </a:ln>
      </xdr:spPr>
    </xdr:pic>
    <xdr:clientData/>
  </xdr:twoCellAnchor>
  <xdr:twoCellAnchor>
    <xdr:from>
      <xdr:col>8</xdr:col>
      <xdr:colOff>142875</xdr:colOff>
      <xdr:row>307</xdr:row>
      <xdr:rowOff>133350</xdr:rowOff>
    </xdr:from>
    <xdr:to>
      <xdr:col>8</xdr:col>
      <xdr:colOff>1474875</xdr:colOff>
      <xdr:row>307</xdr:row>
      <xdr:rowOff>1465350</xdr:rowOff>
    </xdr:to>
    <xdr:pic>
      <xdr:nvPicPr>
        <xdr:cNvPr id="1177" name="Имя " descr="Descr "/>
        <xdr:cNvPicPr>
          <a:picLocks noChangeAspect="1"/>
        </xdr:cNvPicPr>
      </xdr:nvPicPr>
      <xdr:blipFill>
        <a:blip xmlns:r="http://schemas.openxmlformats.org/officeDocument/2006/relationships" r:embed="rId485"/>
        <a:stretch>
          <a:fillRect/>
        </a:stretch>
      </xdr:blipFill>
      <xdr:spPr>
        <a:xfrm>
          <a:off x="5257800" y="62093475"/>
          <a:ext cx="1332000" cy="1332000"/>
        </a:xfrm>
        <a:prstGeom prst="rect">
          <a:avLst/>
        </a:prstGeom>
        <a:ln w="9525">
          <a:solidFill>
            <a:srgbClr val="000000"/>
          </a:solidFill>
          <a:prstDash val="solid"/>
        </a:ln>
      </xdr:spPr>
    </xdr:pic>
    <xdr:clientData/>
  </xdr:twoCellAnchor>
  <xdr:twoCellAnchor>
    <xdr:from>
      <xdr:col>8</xdr:col>
      <xdr:colOff>142875</xdr:colOff>
      <xdr:row>344</xdr:row>
      <xdr:rowOff>133350</xdr:rowOff>
    </xdr:from>
    <xdr:to>
      <xdr:col>8</xdr:col>
      <xdr:colOff>1474875</xdr:colOff>
      <xdr:row>344</xdr:row>
      <xdr:rowOff>1465350</xdr:rowOff>
    </xdr:to>
    <xdr:pic>
      <xdr:nvPicPr>
        <xdr:cNvPr id="1178" name="Имя " descr="Descr "/>
        <xdr:cNvPicPr>
          <a:picLocks noChangeAspect="1"/>
        </xdr:cNvPicPr>
      </xdr:nvPicPr>
      <xdr:blipFill>
        <a:blip xmlns:r="http://schemas.openxmlformats.org/officeDocument/2006/relationships" r:embed="rId486"/>
        <a:stretch>
          <a:fillRect/>
        </a:stretch>
      </xdr:blipFill>
      <xdr:spPr>
        <a:xfrm>
          <a:off x="5257800" y="63617475"/>
          <a:ext cx="1332000" cy="1332000"/>
        </a:xfrm>
        <a:prstGeom prst="rect">
          <a:avLst/>
        </a:prstGeom>
        <a:ln w="9525">
          <a:solidFill>
            <a:srgbClr val="000000"/>
          </a:solidFill>
          <a:prstDash val="solid"/>
        </a:ln>
      </xdr:spPr>
    </xdr:pic>
    <xdr:clientData/>
  </xdr:twoCellAnchor>
  <xdr:twoCellAnchor>
    <xdr:from>
      <xdr:col>8</xdr:col>
      <xdr:colOff>142875</xdr:colOff>
      <xdr:row>384</xdr:row>
      <xdr:rowOff>133350</xdr:rowOff>
    </xdr:from>
    <xdr:to>
      <xdr:col>8</xdr:col>
      <xdr:colOff>1474875</xdr:colOff>
      <xdr:row>384</xdr:row>
      <xdr:rowOff>1465350</xdr:rowOff>
    </xdr:to>
    <xdr:pic>
      <xdr:nvPicPr>
        <xdr:cNvPr id="1179" name="Имя " descr="Descr "/>
        <xdr:cNvPicPr>
          <a:picLocks noChangeAspect="1"/>
        </xdr:cNvPicPr>
      </xdr:nvPicPr>
      <xdr:blipFill>
        <a:blip xmlns:r="http://schemas.openxmlformats.org/officeDocument/2006/relationships" r:embed="rId487"/>
        <a:stretch>
          <a:fillRect/>
        </a:stretch>
      </xdr:blipFill>
      <xdr:spPr>
        <a:xfrm>
          <a:off x="5257800" y="65141475"/>
          <a:ext cx="1332000" cy="1332000"/>
        </a:xfrm>
        <a:prstGeom prst="rect">
          <a:avLst/>
        </a:prstGeom>
        <a:ln w="9525">
          <a:solidFill>
            <a:srgbClr val="000000"/>
          </a:solidFill>
          <a:prstDash val="solid"/>
        </a:ln>
      </xdr:spPr>
    </xdr:pic>
    <xdr:clientData/>
  </xdr:twoCellAnchor>
  <xdr:twoCellAnchor>
    <xdr:from>
      <xdr:col>8</xdr:col>
      <xdr:colOff>142875</xdr:colOff>
      <xdr:row>394</xdr:row>
      <xdr:rowOff>133350</xdr:rowOff>
    </xdr:from>
    <xdr:to>
      <xdr:col>8</xdr:col>
      <xdr:colOff>1474875</xdr:colOff>
      <xdr:row>394</xdr:row>
      <xdr:rowOff>1465350</xdr:rowOff>
    </xdr:to>
    <xdr:pic>
      <xdr:nvPicPr>
        <xdr:cNvPr id="1180" name="Имя " descr="Descr "/>
        <xdr:cNvPicPr>
          <a:picLocks noChangeAspect="1"/>
        </xdr:cNvPicPr>
      </xdr:nvPicPr>
      <xdr:blipFill>
        <a:blip xmlns:r="http://schemas.openxmlformats.org/officeDocument/2006/relationships" r:embed="rId488"/>
        <a:stretch>
          <a:fillRect/>
        </a:stretch>
      </xdr:blipFill>
      <xdr:spPr>
        <a:xfrm>
          <a:off x="5257800" y="66665475"/>
          <a:ext cx="1332000" cy="1332000"/>
        </a:xfrm>
        <a:prstGeom prst="rect">
          <a:avLst/>
        </a:prstGeom>
        <a:ln w="9525">
          <a:solidFill>
            <a:srgbClr val="000000"/>
          </a:solidFill>
          <a:prstDash val="solid"/>
        </a:ln>
      </xdr:spPr>
    </xdr:pic>
    <xdr:clientData/>
  </xdr:twoCellAnchor>
  <xdr:twoCellAnchor>
    <xdr:from>
      <xdr:col>8</xdr:col>
      <xdr:colOff>142875</xdr:colOff>
      <xdr:row>395</xdr:row>
      <xdr:rowOff>133350</xdr:rowOff>
    </xdr:from>
    <xdr:to>
      <xdr:col>8</xdr:col>
      <xdr:colOff>1474875</xdr:colOff>
      <xdr:row>395</xdr:row>
      <xdr:rowOff>1465350</xdr:rowOff>
    </xdr:to>
    <xdr:pic>
      <xdr:nvPicPr>
        <xdr:cNvPr id="1181" name="Имя " descr="Descr "/>
        <xdr:cNvPicPr>
          <a:picLocks noChangeAspect="1"/>
        </xdr:cNvPicPr>
      </xdr:nvPicPr>
      <xdr:blipFill>
        <a:blip xmlns:r="http://schemas.openxmlformats.org/officeDocument/2006/relationships" r:embed="rId489"/>
        <a:stretch>
          <a:fillRect/>
        </a:stretch>
      </xdr:blipFill>
      <xdr:spPr>
        <a:xfrm>
          <a:off x="5257800" y="68189475"/>
          <a:ext cx="1332000" cy="1332000"/>
        </a:xfrm>
        <a:prstGeom prst="rect">
          <a:avLst/>
        </a:prstGeom>
        <a:ln w="9525">
          <a:solidFill>
            <a:srgbClr val="000000"/>
          </a:solidFill>
          <a:prstDash val="solid"/>
        </a:ln>
      </xdr:spPr>
    </xdr:pic>
    <xdr:clientData/>
  </xdr:twoCellAnchor>
  <xdr:twoCellAnchor>
    <xdr:from>
      <xdr:col>8</xdr:col>
      <xdr:colOff>142875</xdr:colOff>
      <xdr:row>396</xdr:row>
      <xdr:rowOff>133350</xdr:rowOff>
    </xdr:from>
    <xdr:to>
      <xdr:col>8</xdr:col>
      <xdr:colOff>1474875</xdr:colOff>
      <xdr:row>396</xdr:row>
      <xdr:rowOff>1465350</xdr:rowOff>
    </xdr:to>
    <xdr:pic>
      <xdr:nvPicPr>
        <xdr:cNvPr id="1182" name="Имя " descr="Descr "/>
        <xdr:cNvPicPr>
          <a:picLocks noChangeAspect="1"/>
        </xdr:cNvPicPr>
      </xdr:nvPicPr>
      <xdr:blipFill>
        <a:blip xmlns:r="http://schemas.openxmlformats.org/officeDocument/2006/relationships" r:embed="rId490"/>
        <a:stretch>
          <a:fillRect/>
        </a:stretch>
      </xdr:blipFill>
      <xdr:spPr>
        <a:xfrm>
          <a:off x="5257800" y="69713475"/>
          <a:ext cx="1332000" cy="1332000"/>
        </a:xfrm>
        <a:prstGeom prst="rect">
          <a:avLst/>
        </a:prstGeom>
        <a:ln w="9525">
          <a:solidFill>
            <a:srgbClr val="000000"/>
          </a:solidFill>
          <a:prstDash val="solid"/>
        </a:ln>
      </xdr:spPr>
    </xdr:pic>
    <xdr:clientData/>
  </xdr:twoCellAnchor>
  <xdr:twoCellAnchor>
    <xdr:from>
      <xdr:col>8</xdr:col>
      <xdr:colOff>142875</xdr:colOff>
      <xdr:row>398</xdr:row>
      <xdr:rowOff>133350</xdr:rowOff>
    </xdr:from>
    <xdr:to>
      <xdr:col>8</xdr:col>
      <xdr:colOff>1474875</xdr:colOff>
      <xdr:row>398</xdr:row>
      <xdr:rowOff>1465350</xdr:rowOff>
    </xdr:to>
    <xdr:pic>
      <xdr:nvPicPr>
        <xdr:cNvPr id="1183" name="Имя " descr="Descr "/>
        <xdr:cNvPicPr>
          <a:picLocks noChangeAspect="1"/>
        </xdr:cNvPicPr>
      </xdr:nvPicPr>
      <xdr:blipFill>
        <a:blip xmlns:r="http://schemas.openxmlformats.org/officeDocument/2006/relationships" r:embed="rId491"/>
        <a:stretch>
          <a:fillRect/>
        </a:stretch>
      </xdr:blipFill>
      <xdr:spPr>
        <a:xfrm>
          <a:off x="5257800" y="71237475"/>
          <a:ext cx="1332000" cy="1332000"/>
        </a:xfrm>
        <a:prstGeom prst="rect">
          <a:avLst/>
        </a:prstGeom>
        <a:ln w="9525">
          <a:solidFill>
            <a:srgbClr val="000000"/>
          </a:solidFill>
          <a:prstDash val="solid"/>
        </a:ln>
      </xdr:spPr>
    </xdr:pic>
    <xdr:clientData/>
  </xdr:twoCellAnchor>
  <xdr:twoCellAnchor>
    <xdr:from>
      <xdr:col>8</xdr:col>
      <xdr:colOff>142875</xdr:colOff>
      <xdr:row>401</xdr:row>
      <xdr:rowOff>133350</xdr:rowOff>
    </xdr:from>
    <xdr:to>
      <xdr:col>8</xdr:col>
      <xdr:colOff>1474875</xdr:colOff>
      <xdr:row>401</xdr:row>
      <xdr:rowOff>1465350</xdr:rowOff>
    </xdr:to>
    <xdr:pic>
      <xdr:nvPicPr>
        <xdr:cNvPr id="1184" name="Имя " descr="Descr "/>
        <xdr:cNvPicPr>
          <a:picLocks noChangeAspect="1"/>
        </xdr:cNvPicPr>
      </xdr:nvPicPr>
      <xdr:blipFill>
        <a:blip xmlns:r="http://schemas.openxmlformats.org/officeDocument/2006/relationships" r:embed="rId492"/>
        <a:stretch>
          <a:fillRect/>
        </a:stretch>
      </xdr:blipFill>
      <xdr:spPr>
        <a:xfrm>
          <a:off x="5257800" y="72761475"/>
          <a:ext cx="1332000" cy="1332000"/>
        </a:xfrm>
        <a:prstGeom prst="rect">
          <a:avLst/>
        </a:prstGeom>
        <a:ln w="9525">
          <a:solidFill>
            <a:srgbClr val="000000"/>
          </a:solidFill>
          <a:prstDash val="solid"/>
        </a:ln>
      </xdr:spPr>
    </xdr:pic>
    <xdr:clientData/>
  </xdr:twoCellAnchor>
  <xdr:twoCellAnchor>
    <xdr:from>
      <xdr:col>8</xdr:col>
      <xdr:colOff>142875</xdr:colOff>
      <xdr:row>410</xdr:row>
      <xdr:rowOff>133350</xdr:rowOff>
    </xdr:from>
    <xdr:to>
      <xdr:col>8</xdr:col>
      <xdr:colOff>1474875</xdr:colOff>
      <xdr:row>410</xdr:row>
      <xdr:rowOff>1465350</xdr:rowOff>
    </xdr:to>
    <xdr:pic>
      <xdr:nvPicPr>
        <xdr:cNvPr id="1185" name="Имя " descr="Descr "/>
        <xdr:cNvPicPr>
          <a:picLocks noChangeAspect="1"/>
        </xdr:cNvPicPr>
      </xdr:nvPicPr>
      <xdr:blipFill>
        <a:blip xmlns:r="http://schemas.openxmlformats.org/officeDocument/2006/relationships" r:embed="rId493"/>
        <a:stretch>
          <a:fillRect/>
        </a:stretch>
      </xdr:blipFill>
      <xdr:spPr>
        <a:xfrm>
          <a:off x="5257800" y="74285475"/>
          <a:ext cx="1332000" cy="1332000"/>
        </a:xfrm>
        <a:prstGeom prst="rect">
          <a:avLst/>
        </a:prstGeom>
        <a:ln w="9525">
          <a:solidFill>
            <a:srgbClr val="000000"/>
          </a:solidFill>
          <a:prstDash val="solid"/>
        </a:ln>
      </xdr:spPr>
    </xdr:pic>
    <xdr:clientData/>
  </xdr:twoCellAnchor>
  <xdr:twoCellAnchor>
    <xdr:from>
      <xdr:col>8</xdr:col>
      <xdr:colOff>142875</xdr:colOff>
      <xdr:row>412</xdr:row>
      <xdr:rowOff>133350</xdr:rowOff>
    </xdr:from>
    <xdr:to>
      <xdr:col>8</xdr:col>
      <xdr:colOff>1474875</xdr:colOff>
      <xdr:row>412</xdr:row>
      <xdr:rowOff>1465350</xdr:rowOff>
    </xdr:to>
    <xdr:pic>
      <xdr:nvPicPr>
        <xdr:cNvPr id="1186" name="Имя " descr="Descr "/>
        <xdr:cNvPicPr>
          <a:picLocks noChangeAspect="1"/>
        </xdr:cNvPicPr>
      </xdr:nvPicPr>
      <xdr:blipFill>
        <a:blip xmlns:r="http://schemas.openxmlformats.org/officeDocument/2006/relationships" r:embed="rId494"/>
        <a:stretch>
          <a:fillRect/>
        </a:stretch>
      </xdr:blipFill>
      <xdr:spPr>
        <a:xfrm>
          <a:off x="5257800" y="75809475"/>
          <a:ext cx="1332000" cy="1332000"/>
        </a:xfrm>
        <a:prstGeom prst="rect">
          <a:avLst/>
        </a:prstGeom>
        <a:ln w="9525">
          <a:solidFill>
            <a:srgbClr val="000000"/>
          </a:solidFill>
          <a:prstDash val="solid"/>
        </a:ln>
      </xdr:spPr>
    </xdr:pic>
    <xdr:clientData/>
  </xdr:twoCellAnchor>
  <xdr:twoCellAnchor>
    <xdr:from>
      <xdr:col>8</xdr:col>
      <xdr:colOff>142875</xdr:colOff>
      <xdr:row>413</xdr:row>
      <xdr:rowOff>133350</xdr:rowOff>
    </xdr:from>
    <xdr:to>
      <xdr:col>8</xdr:col>
      <xdr:colOff>1474875</xdr:colOff>
      <xdr:row>413</xdr:row>
      <xdr:rowOff>1465350</xdr:rowOff>
    </xdr:to>
    <xdr:pic>
      <xdr:nvPicPr>
        <xdr:cNvPr id="1187" name="Имя " descr="Descr "/>
        <xdr:cNvPicPr>
          <a:picLocks noChangeAspect="1"/>
        </xdr:cNvPicPr>
      </xdr:nvPicPr>
      <xdr:blipFill>
        <a:blip xmlns:r="http://schemas.openxmlformats.org/officeDocument/2006/relationships" r:embed="rId495"/>
        <a:stretch>
          <a:fillRect/>
        </a:stretch>
      </xdr:blipFill>
      <xdr:spPr>
        <a:xfrm>
          <a:off x="5257800" y="77333475"/>
          <a:ext cx="1332000" cy="1332000"/>
        </a:xfrm>
        <a:prstGeom prst="rect">
          <a:avLst/>
        </a:prstGeom>
        <a:ln w="9525">
          <a:solidFill>
            <a:srgbClr val="000000"/>
          </a:solidFill>
          <a:prstDash val="solid"/>
        </a:ln>
      </xdr:spPr>
    </xdr:pic>
    <xdr:clientData/>
  </xdr:twoCellAnchor>
  <xdr:twoCellAnchor>
    <xdr:from>
      <xdr:col>8</xdr:col>
      <xdr:colOff>142875</xdr:colOff>
      <xdr:row>421</xdr:row>
      <xdr:rowOff>133350</xdr:rowOff>
    </xdr:from>
    <xdr:to>
      <xdr:col>8</xdr:col>
      <xdr:colOff>1474875</xdr:colOff>
      <xdr:row>421</xdr:row>
      <xdr:rowOff>1465350</xdr:rowOff>
    </xdr:to>
    <xdr:pic>
      <xdr:nvPicPr>
        <xdr:cNvPr id="1188" name="Имя " descr="Descr "/>
        <xdr:cNvPicPr>
          <a:picLocks noChangeAspect="1"/>
        </xdr:cNvPicPr>
      </xdr:nvPicPr>
      <xdr:blipFill>
        <a:blip xmlns:r="http://schemas.openxmlformats.org/officeDocument/2006/relationships" r:embed="rId496"/>
        <a:stretch>
          <a:fillRect/>
        </a:stretch>
      </xdr:blipFill>
      <xdr:spPr>
        <a:xfrm>
          <a:off x="5257800" y="78857475"/>
          <a:ext cx="1332000" cy="1332000"/>
        </a:xfrm>
        <a:prstGeom prst="rect">
          <a:avLst/>
        </a:prstGeom>
        <a:ln w="9525">
          <a:solidFill>
            <a:srgbClr val="000000"/>
          </a:solidFill>
          <a:prstDash val="solid"/>
        </a:ln>
      </xdr:spPr>
    </xdr:pic>
    <xdr:clientData/>
  </xdr:twoCellAnchor>
  <xdr:twoCellAnchor>
    <xdr:from>
      <xdr:col>8</xdr:col>
      <xdr:colOff>142875</xdr:colOff>
      <xdr:row>422</xdr:row>
      <xdr:rowOff>133350</xdr:rowOff>
    </xdr:from>
    <xdr:to>
      <xdr:col>8</xdr:col>
      <xdr:colOff>1474875</xdr:colOff>
      <xdr:row>422</xdr:row>
      <xdr:rowOff>1465350</xdr:rowOff>
    </xdr:to>
    <xdr:pic>
      <xdr:nvPicPr>
        <xdr:cNvPr id="1189" name="Имя " descr="Descr "/>
        <xdr:cNvPicPr>
          <a:picLocks noChangeAspect="1"/>
        </xdr:cNvPicPr>
      </xdr:nvPicPr>
      <xdr:blipFill>
        <a:blip xmlns:r="http://schemas.openxmlformats.org/officeDocument/2006/relationships" r:embed="rId497"/>
        <a:stretch>
          <a:fillRect/>
        </a:stretch>
      </xdr:blipFill>
      <xdr:spPr>
        <a:xfrm>
          <a:off x="5257800" y="80381475"/>
          <a:ext cx="1332000" cy="1332000"/>
        </a:xfrm>
        <a:prstGeom prst="rect">
          <a:avLst/>
        </a:prstGeom>
        <a:ln w="9525">
          <a:solidFill>
            <a:srgbClr val="000000"/>
          </a:solidFill>
          <a:prstDash val="solid"/>
        </a:ln>
      </xdr:spPr>
    </xdr:pic>
    <xdr:clientData/>
  </xdr:twoCellAnchor>
  <xdr:twoCellAnchor>
    <xdr:from>
      <xdr:col>8</xdr:col>
      <xdr:colOff>142875</xdr:colOff>
      <xdr:row>424</xdr:row>
      <xdr:rowOff>133350</xdr:rowOff>
    </xdr:from>
    <xdr:to>
      <xdr:col>8</xdr:col>
      <xdr:colOff>1474875</xdr:colOff>
      <xdr:row>424</xdr:row>
      <xdr:rowOff>1465350</xdr:rowOff>
    </xdr:to>
    <xdr:pic>
      <xdr:nvPicPr>
        <xdr:cNvPr id="1190" name="Имя " descr="Descr "/>
        <xdr:cNvPicPr>
          <a:picLocks noChangeAspect="1"/>
        </xdr:cNvPicPr>
      </xdr:nvPicPr>
      <xdr:blipFill>
        <a:blip xmlns:r="http://schemas.openxmlformats.org/officeDocument/2006/relationships" r:embed="rId498"/>
        <a:stretch>
          <a:fillRect/>
        </a:stretch>
      </xdr:blipFill>
      <xdr:spPr>
        <a:xfrm>
          <a:off x="5257800" y="81905475"/>
          <a:ext cx="1332000" cy="1332000"/>
        </a:xfrm>
        <a:prstGeom prst="rect">
          <a:avLst/>
        </a:prstGeom>
        <a:ln w="9525">
          <a:solidFill>
            <a:srgbClr val="000000"/>
          </a:solidFill>
          <a:prstDash val="solid"/>
        </a:ln>
      </xdr:spPr>
    </xdr:pic>
    <xdr:clientData/>
  </xdr:twoCellAnchor>
  <xdr:twoCellAnchor>
    <xdr:from>
      <xdr:col>8</xdr:col>
      <xdr:colOff>142875</xdr:colOff>
      <xdr:row>440</xdr:row>
      <xdr:rowOff>133350</xdr:rowOff>
    </xdr:from>
    <xdr:to>
      <xdr:col>8</xdr:col>
      <xdr:colOff>1474875</xdr:colOff>
      <xdr:row>440</xdr:row>
      <xdr:rowOff>1465350</xdr:rowOff>
    </xdr:to>
    <xdr:pic>
      <xdr:nvPicPr>
        <xdr:cNvPr id="1191" name="Имя " descr="Descr "/>
        <xdr:cNvPicPr>
          <a:picLocks noChangeAspect="1"/>
        </xdr:cNvPicPr>
      </xdr:nvPicPr>
      <xdr:blipFill>
        <a:blip xmlns:r="http://schemas.openxmlformats.org/officeDocument/2006/relationships" r:embed="rId499"/>
        <a:stretch>
          <a:fillRect/>
        </a:stretch>
      </xdr:blipFill>
      <xdr:spPr>
        <a:xfrm>
          <a:off x="5257800" y="83429475"/>
          <a:ext cx="1332000" cy="1332000"/>
        </a:xfrm>
        <a:prstGeom prst="rect">
          <a:avLst/>
        </a:prstGeom>
        <a:ln w="9525">
          <a:solidFill>
            <a:srgbClr val="000000"/>
          </a:solidFill>
          <a:prstDash val="solid"/>
        </a:ln>
      </xdr:spPr>
    </xdr:pic>
    <xdr:clientData/>
  </xdr:twoCellAnchor>
  <xdr:twoCellAnchor>
    <xdr:from>
      <xdr:col>8</xdr:col>
      <xdr:colOff>142875</xdr:colOff>
      <xdr:row>445</xdr:row>
      <xdr:rowOff>133350</xdr:rowOff>
    </xdr:from>
    <xdr:to>
      <xdr:col>8</xdr:col>
      <xdr:colOff>1474875</xdr:colOff>
      <xdr:row>445</xdr:row>
      <xdr:rowOff>1465350</xdr:rowOff>
    </xdr:to>
    <xdr:pic>
      <xdr:nvPicPr>
        <xdr:cNvPr id="1192" name="Имя " descr="Descr "/>
        <xdr:cNvPicPr>
          <a:picLocks noChangeAspect="1"/>
        </xdr:cNvPicPr>
      </xdr:nvPicPr>
      <xdr:blipFill>
        <a:blip xmlns:r="http://schemas.openxmlformats.org/officeDocument/2006/relationships" r:embed="rId500"/>
        <a:stretch>
          <a:fillRect/>
        </a:stretch>
      </xdr:blipFill>
      <xdr:spPr>
        <a:xfrm>
          <a:off x="5257800" y="84953475"/>
          <a:ext cx="1332000" cy="1332000"/>
        </a:xfrm>
        <a:prstGeom prst="rect">
          <a:avLst/>
        </a:prstGeom>
        <a:ln w="9525">
          <a:solidFill>
            <a:srgbClr val="000000"/>
          </a:solidFill>
          <a:prstDash val="solid"/>
        </a:ln>
      </xdr:spPr>
    </xdr:pic>
    <xdr:clientData/>
  </xdr:twoCellAnchor>
  <xdr:twoCellAnchor>
    <xdr:from>
      <xdr:col>8</xdr:col>
      <xdr:colOff>142875</xdr:colOff>
      <xdr:row>454</xdr:row>
      <xdr:rowOff>133350</xdr:rowOff>
    </xdr:from>
    <xdr:to>
      <xdr:col>8</xdr:col>
      <xdr:colOff>1474875</xdr:colOff>
      <xdr:row>454</xdr:row>
      <xdr:rowOff>1465350</xdr:rowOff>
    </xdr:to>
    <xdr:pic>
      <xdr:nvPicPr>
        <xdr:cNvPr id="1193" name="Имя " descr="Descr "/>
        <xdr:cNvPicPr>
          <a:picLocks noChangeAspect="1"/>
        </xdr:cNvPicPr>
      </xdr:nvPicPr>
      <xdr:blipFill>
        <a:blip xmlns:r="http://schemas.openxmlformats.org/officeDocument/2006/relationships" r:embed="rId501"/>
        <a:stretch>
          <a:fillRect/>
        </a:stretch>
      </xdr:blipFill>
      <xdr:spPr>
        <a:xfrm>
          <a:off x="5257800" y="86477475"/>
          <a:ext cx="1332000" cy="1332000"/>
        </a:xfrm>
        <a:prstGeom prst="rect">
          <a:avLst/>
        </a:prstGeom>
        <a:ln w="9525">
          <a:solidFill>
            <a:srgbClr val="000000"/>
          </a:solidFill>
          <a:prstDash val="solid"/>
        </a:ln>
      </xdr:spPr>
    </xdr:pic>
    <xdr:clientData/>
  </xdr:twoCellAnchor>
  <xdr:twoCellAnchor>
    <xdr:from>
      <xdr:col>8</xdr:col>
      <xdr:colOff>142875</xdr:colOff>
      <xdr:row>456</xdr:row>
      <xdr:rowOff>133350</xdr:rowOff>
    </xdr:from>
    <xdr:to>
      <xdr:col>8</xdr:col>
      <xdr:colOff>1474875</xdr:colOff>
      <xdr:row>456</xdr:row>
      <xdr:rowOff>1465350</xdr:rowOff>
    </xdr:to>
    <xdr:pic>
      <xdr:nvPicPr>
        <xdr:cNvPr id="1194" name="Имя " descr="Descr "/>
        <xdr:cNvPicPr>
          <a:picLocks noChangeAspect="1"/>
        </xdr:cNvPicPr>
      </xdr:nvPicPr>
      <xdr:blipFill>
        <a:blip xmlns:r="http://schemas.openxmlformats.org/officeDocument/2006/relationships" r:embed="rId502"/>
        <a:stretch>
          <a:fillRect/>
        </a:stretch>
      </xdr:blipFill>
      <xdr:spPr>
        <a:xfrm>
          <a:off x="5257800" y="88001475"/>
          <a:ext cx="1332000" cy="1332000"/>
        </a:xfrm>
        <a:prstGeom prst="rect">
          <a:avLst/>
        </a:prstGeom>
        <a:ln w="9525">
          <a:solidFill>
            <a:srgbClr val="000000"/>
          </a:solidFill>
          <a:prstDash val="solid"/>
        </a:ln>
      </xdr:spPr>
    </xdr:pic>
    <xdr:clientData/>
  </xdr:twoCellAnchor>
  <xdr:twoCellAnchor>
    <xdr:from>
      <xdr:col>8</xdr:col>
      <xdr:colOff>142875</xdr:colOff>
      <xdr:row>474</xdr:row>
      <xdr:rowOff>133350</xdr:rowOff>
    </xdr:from>
    <xdr:to>
      <xdr:col>8</xdr:col>
      <xdr:colOff>1474875</xdr:colOff>
      <xdr:row>474</xdr:row>
      <xdr:rowOff>1465350</xdr:rowOff>
    </xdr:to>
    <xdr:pic>
      <xdr:nvPicPr>
        <xdr:cNvPr id="1195" name="Имя " descr="Descr "/>
        <xdr:cNvPicPr>
          <a:picLocks noChangeAspect="1"/>
        </xdr:cNvPicPr>
      </xdr:nvPicPr>
      <xdr:blipFill>
        <a:blip xmlns:r="http://schemas.openxmlformats.org/officeDocument/2006/relationships" r:embed="rId503"/>
        <a:stretch>
          <a:fillRect/>
        </a:stretch>
      </xdr:blipFill>
      <xdr:spPr>
        <a:xfrm>
          <a:off x="5257800" y="89525475"/>
          <a:ext cx="1332000" cy="1332000"/>
        </a:xfrm>
        <a:prstGeom prst="rect">
          <a:avLst/>
        </a:prstGeom>
        <a:ln w="9525">
          <a:solidFill>
            <a:srgbClr val="000000"/>
          </a:solidFill>
          <a:prstDash val="solid"/>
        </a:ln>
      </xdr:spPr>
    </xdr:pic>
    <xdr:clientData/>
  </xdr:twoCellAnchor>
  <xdr:twoCellAnchor>
    <xdr:from>
      <xdr:col>8</xdr:col>
      <xdr:colOff>142875</xdr:colOff>
      <xdr:row>491</xdr:row>
      <xdr:rowOff>133350</xdr:rowOff>
    </xdr:from>
    <xdr:to>
      <xdr:col>8</xdr:col>
      <xdr:colOff>1474875</xdr:colOff>
      <xdr:row>491</xdr:row>
      <xdr:rowOff>1465350</xdr:rowOff>
    </xdr:to>
    <xdr:pic>
      <xdr:nvPicPr>
        <xdr:cNvPr id="1196" name="Имя " descr="Descr "/>
        <xdr:cNvPicPr>
          <a:picLocks noChangeAspect="1"/>
        </xdr:cNvPicPr>
      </xdr:nvPicPr>
      <xdr:blipFill>
        <a:blip xmlns:r="http://schemas.openxmlformats.org/officeDocument/2006/relationships" r:embed="rId504"/>
        <a:stretch>
          <a:fillRect/>
        </a:stretch>
      </xdr:blipFill>
      <xdr:spPr>
        <a:xfrm>
          <a:off x="5257800" y="91049475"/>
          <a:ext cx="1332000" cy="1332000"/>
        </a:xfrm>
        <a:prstGeom prst="rect">
          <a:avLst/>
        </a:prstGeom>
        <a:ln w="9525">
          <a:solidFill>
            <a:srgbClr val="000000"/>
          </a:solidFill>
          <a:prstDash val="solid"/>
        </a:ln>
      </xdr:spPr>
    </xdr:pic>
    <xdr:clientData/>
  </xdr:twoCellAnchor>
  <xdr:twoCellAnchor>
    <xdr:from>
      <xdr:col>8</xdr:col>
      <xdr:colOff>142875</xdr:colOff>
      <xdr:row>492</xdr:row>
      <xdr:rowOff>133350</xdr:rowOff>
    </xdr:from>
    <xdr:to>
      <xdr:col>8</xdr:col>
      <xdr:colOff>1474875</xdr:colOff>
      <xdr:row>492</xdr:row>
      <xdr:rowOff>1465350</xdr:rowOff>
    </xdr:to>
    <xdr:pic>
      <xdr:nvPicPr>
        <xdr:cNvPr id="1197" name="Имя " descr="Descr "/>
        <xdr:cNvPicPr>
          <a:picLocks noChangeAspect="1"/>
        </xdr:cNvPicPr>
      </xdr:nvPicPr>
      <xdr:blipFill>
        <a:blip xmlns:r="http://schemas.openxmlformats.org/officeDocument/2006/relationships" r:embed="rId505"/>
        <a:stretch>
          <a:fillRect/>
        </a:stretch>
      </xdr:blipFill>
      <xdr:spPr>
        <a:xfrm>
          <a:off x="5257800" y="92573475"/>
          <a:ext cx="1332000" cy="1332000"/>
        </a:xfrm>
        <a:prstGeom prst="rect">
          <a:avLst/>
        </a:prstGeom>
        <a:ln w="9525">
          <a:solidFill>
            <a:srgbClr val="000000"/>
          </a:solidFill>
          <a:prstDash val="solid"/>
        </a:ln>
      </xdr:spPr>
    </xdr:pic>
    <xdr:clientData/>
  </xdr:twoCellAnchor>
  <xdr:twoCellAnchor>
    <xdr:from>
      <xdr:col>8</xdr:col>
      <xdr:colOff>142875</xdr:colOff>
      <xdr:row>493</xdr:row>
      <xdr:rowOff>133350</xdr:rowOff>
    </xdr:from>
    <xdr:to>
      <xdr:col>8</xdr:col>
      <xdr:colOff>1474875</xdr:colOff>
      <xdr:row>493</xdr:row>
      <xdr:rowOff>1465350</xdr:rowOff>
    </xdr:to>
    <xdr:pic>
      <xdr:nvPicPr>
        <xdr:cNvPr id="1198" name="Имя " descr="Descr "/>
        <xdr:cNvPicPr>
          <a:picLocks noChangeAspect="1"/>
        </xdr:cNvPicPr>
      </xdr:nvPicPr>
      <xdr:blipFill>
        <a:blip xmlns:r="http://schemas.openxmlformats.org/officeDocument/2006/relationships" r:embed="rId506"/>
        <a:stretch>
          <a:fillRect/>
        </a:stretch>
      </xdr:blipFill>
      <xdr:spPr>
        <a:xfrm>
          <a:off x="5257800" y="94097475"/>
          <a:ext cx="1332000" cy="1332000"/>
        </a:xfrm>
        <a:prstGeom prst="rect">
          <a:avLst/>
        </a:prstGeom>
        <a:ln w="9525">
          <a:solidFill>
            <a:srgbClr val="000000"/>
          </a:solidFill>
          <a:prstDash val="solid"/>
        </a:ln>
      </xdr:spPr>
    </xdr:pic>
    <xdr:clientData/>
  </xdr:twoCellAnchor>
  <xdr:twoCellAnchor>
    <xdr:from>
      <xdr:col>8</xdr:col>
      <xdr:colOff>142875</xdr:colOff>
      <xdr:row>494</xdr:row>
      <xdr:rowOff>133350</xdr:rowOff>
    </xdr:from>
    <xdr:to>
      <xdr:col>8</xdr:col>
      <xdr:colOff>1474875</xdr:colOff>
      <xdr:row>494</xdr:row>
      <xdr:rowOff>1465350</xdr:rowOff>
    </xdr:to>
    <xdr:pic>
      <xdr:nvPicPr>
        <xdr:cNvPr id="1199" name="Имя " descr="Descr "/>
        <xdr:cNvPicPr>
          <a:picLocks noChangeAspect="1"/>
        </xdr:cNvPicPr>
      </xdr:nvPicPr>
      <xdr:blipFill>
        <a:blip xmlns:r="http://schemas.openxmlformats.org/officeDocument/2006/relationships" r:embed="rId507"/>
        <a:stretch>
          <a:fillRect/>
        </a:stretch>
      </xdr:blipFill>
      <xdr:spPr>
        <a:xfrm>
          <a:off x="5257800" y="95621475"/>
          <a:ext cx="1332000" cy="1332000"/>
        </a:xfrm>
        <a:prstGeom prst="rect">
          <a:avLst/>
        </a:prstGeom>
        <a:ln w="9525">
          <a:solidFill>
            <a:srgbClr val="000000"/>
          </a:solidFill>
          <a:prstDash val="solid"/>
        </a:ln>
      </xdr:spPr>
    </xdr:pic>
    <xdr:clientData/>
  </xdr:twoCellAnchor>
  <xdr:twoCellAnchor>
    <xdr:from>
      <xdr:col>8</xdr:col>
      <xdr:colOff>142875</xdr:colOff>
      <xdr:row>495</xdr:row>
      <xdr:rowOff>133350</xdr:rowOff>
    </xdr:from>
    <xdr:to>
      <xdr:col>8</xdr:col>
      <xdr:colOff>1474875</xdr:colOff>
      <xdr:row>495</xdr:row>
      <xdr:rowOff>1465350</xdr:rowOff>
    </xdr:to>
    <xdr:pic>
      <xdr:nvPicPr>
        <xdr:cNvPr id="1200" name="Имя " descr="Descr "/>
        <xdr:cNvPicPr>
          <a:picLocks noChangeAspect="1"/>
        </xdr:cNvPicPr>
      </xdr:nvPicPr>
      <xdr:blipFill>
        <a:blip xmlns:r="http://schemas.openxmlformats.org/officeDocument/2006/relationships" r:embed="rId508"/>
        <a:stretch>
          <a:fillRect/>
        </a:stretch>
      </xdr:blipFill>
      <xdr:spPr>
        <a:xfrm>
          <a:off x="5257800" y="97145475"/>
          <a:ext cx="1332000" cy="1332000"/>
        </a:xfrm>
        <a:prstGeom prst="rect">
          <a:avLst/>
        </a:prstGeom>
        <a:ln w="9525">
          <a:solidFill>
            <a:srgbClr val="000000"/>
          </a:solidFill>
          <a:prstDash val="solid"/>
        </a:ln>
      </xdr:spPr>
    </xdr:pic>
    <xdr:clientData/>
  </xdr:twoCellAnchor>
  <xdr:twoCellAnchor>
    <xdr:from>
      <xdr:col>8</xdr:col>
      <xdr:colOff>142875</xdr:colOff>
      <xdr:row>499</xdr:row>
      <xdr:rowOff>133350</xdr:rowOff>
    </xdr:from>
    <xdr:to>
      <xdr:col>8</xdr:col>
      <xdr:colOff>1474875</xdr:colOff>
      <xdr:row>499</xdr:row>
      <xdr:rowOff>1465350</xdr:rowOff>
    </xdr:to>
    <xdr:pic>
      <xdr:nvPicPr>
        <xdr:cNvPr id="1201" name="Имя " descr="Descr "/>
        <xdr:cNvPicPr>
          <a:picLocks noChangeAspect="1"/>
        </xdr:cNvPicPr>
      </xdr:nvPicPr>
      <xdr:blipFill>
        <a:blip xmlns:r="http://schemas.openxmlformats.org/officeDocument/2006/relationships" r:embed="rId509"/>
        <a:stretch>
          <a:fillRect/>
        </a:stretch>
      </xdr:blipFill>
      <xdr:spPr>
        <a:xfrm>
          <a:off x="5257800" y="98669475"/>
          <a:ext cx="1332000" cy="1332000"/>
        </a:xfrm>
        <a:prstGeom prst="rect">
          <a:avLst/>
        </a:prstGeom>
        <a:ln w="9525">
          <a:solidFill>
            <a:srgbClr val="000000"/>
          </a:solidFill>
          <a:prstDash val="solid"/>
        </a:ln>
      </xdr:spPr>
    </xdr:pic>
    <xdr:clientData/>
  </xdr:twoCellAnchor>
  <xdr:twoCellAnchor>
    <xdr:from>
      <xdr:col>8</xdr:col>
      <xdr:colOff>142875</xdr:colOff>
      <xdr:row>501</xdr:row>
      <xdr:rowOff>133350</xdr:rowOff>
    </xdr:from>
    <xdr:to>
      <xdr:col>8</xdr:col>
      <xdr:colOff>1474875</xdr:colOff>
      <xdr:row>501</xdr:row>
      <xdr:rowOff>1465350</xdr:rowOff>
    </xdr:to>
    <xdr:pic>
      <xdr:nvPicPr>
        <xdr:cNvPr id="1202" name="Имя " descr="Descr "/>
        <xdr:cNvPicPr>
          <a:picLocks noChangeAspect="1"/>
        </xdr:cNvPicPr>
      </xdr:nvPicPr>
      <xdr:blipFill>
        <a:blip xmlns:r="http://schemas.openxmlformats.org/officeDocument/2006/relationships" r:embed="rId510"/>
        <a:stretch>
          <a:fillRect/>
        </a:stretch>
      </xdr:blipFill>
      <xdr:spPr>
        <a:xfrm>
          <a:off x="5257800" y="100193475"/>
          <a:ext cx="1332000" cy="1332000"/>
        </a:xfrm>
        <a:prstGeom prst="rect">
          <a:avLst/>
        </a:prstGeom>
        <a:ln w="9525">
          <a:solidFill>
            <a:srgbClr val="000000"/>
          </a:solidFill>
          <a:prstDash val="solid"/>
        </a:ln>
      </xdr:spPr>
    </xdr:pic>
    <xdr:clientData/>
  </xdr:twoCellAnchor>
  <xdr:twoCellAnchor>
    <xdr:from>
      <xdr:col>8</xdr:col>
      <xdr:colOff>142875</xdr:colOff>
      <xdr:row>506</xdr:row>
      <xdr:rowOff>133350</xdr:rowOff>
    </xdr:from>
    <xdr:to>
      <xdr:col>8</xdr:col>
      <xdr:colOff>1474875</xdr:colOff>
      <xdr:row>506</xdr:row>
      <xdr:rowOff>1465350</xdr:rowOff>
    </xdr:to>
    <xdr:pic>
      <xdr:nvPicPr>
        <xdr:cNvPr id="1203" name="Имя " descr="Descr "/>
        <xdr:cNvPicPr>
          <a:picLocks noChangeAspect="1"/>
        </xdr:cNvPicPr>
      </xdr:nvPicPr>
      <xdr:blipFill>
        <a:blip xmlns:r="http://schemas.openxmlformats.org/officeDocument/2006/relationships" r:embed="rId511"/>
        <a:stretch>
          <a:fillRect/>
        </a:stretch>
      </xdr:blipFill>
      <xdr:spPr>
        <a:xfrm>
          <a:off x="5257800" y="101717475"/>
          <a:ext cx="1332000" cy="1332000"/>
        </a:xfrm>
        <a:prstGeom prst="rect">
          <a:avLst/>
        </a:prstGeom>
        <a:ln w="9525">
          <a:solidFill>
            <a:srgbClr val="000000"/>
          </a:solidFill>
          <a:prstDash val="solid"/>
        </a:ln>
      </xdr:spPr>
    </xdr:pic>
    <xdr:clientData/>
  </xdr:twoCellAnchor>
  <xdr:twoCellAnchor>
    <xdr:from>
      <xdr:col>8</xdr:col>
      <xdr:colOff>142875</xdr:colOff>
      <xdr:row>522</xdr:row>
      <xdr:rowOff>133350</xdr:rowOff>
    </xdr:from>
    <xdr:to>
      <xdr:col>8</xdr:col>
      <xdr:colOff>1474875</xdr:colOff>
      <xdr:row>522</xdr:row>
      <xdr:rowOff>1465350</xdr:rowOff>
    </xdr:to>
    <xdr:pic>
      <xdr:nvPicPr>
        <xdr:cNvPr id="1204" name="Имя " descr="Descr "/>
        <xdr:cNvPicPr>
          <a:picLocks noChangeAspect="1"/>
        </xdr:cNvPicPr>
      </xdr:nvPicPr>
      <xdr:blipFill>
        <a:blip xmlns:r="http://schemas.openxmlformats.org/officeDocument/2006/relationships" r:embed="rId512"/>
        <a:stretch>
          <a:fillRect/>
        </a:stretch>
      </xdr:blipFill>
      <xdr:spPr>
        <a:xfrm>
          <a:off x="5257800" y="103241475"/>
          <a:ext cx="1332000" cy="1332000"/>
        </a:xfrm>
        <a:prstGeom prst="rect">
          <a:avLst/>
        </a:prstGeom>
        <a:ln w="9525">
          <a:solidFill>
            <a:srgbClr val="000000"/>
          </a:solidFill>
          <a:prstDash val="solid"/>
        </a:ln>
      </xdr:spPr>
    </xdr:pic>
    <xdr:clientData/>
  </xdr:twoCellAnchor>
  <xdr:twoCellAnchor>
    <xdr:from>
      <xdr:col>8</xdr:col>
      <xdr:colOff>142875</xdr:colOff>
      <xdr:row>524</xdr:row>
      <xdr:rowOff>133350</xdr:rowOff>
    </xdr:from>
    <xdr:to>
      <xdr:col>8</xdr:col>
      <xdr:colOff>1474875</xdr:colOff>
      <xdr:row>524</xdr:row>
      <xdr:rowOff>1465350</xdr:rowOff>
    </xdr:to>
    <xdr:pic>
      <xdr:nvPicPr>
        <xdr:cNvPr id="1205" name="Имя " descr="Descr "/>
        <xdr:cNvPicPr>
          <a:picLocks noChangeAspect="1"/>
        </xdr:cNvPicPr>
      </xdr:nvPicPr>
      <xdr:blipFill>
        <a:blip xmlns:r="http://schemas.openxmlformats.org/officeDocument/2006/relationships" r:embed="rId513"/>
        <a:stretch>
          <a:fillRect/>
        </a:stretch>
      </xdr:blipFill>
      <xdr:spPr>
        <a:xfrm>
          <a:off x="5257800" y="104765475"/>
          <a:ext cx="1332000" cy="1332000"/>
        </a:xfrm>
        <a:prstGeom prst="rect">
          <a:avLst/>
        </a:prstGeom>
        <a:ln w="9525">
          <a:solidFill>
            <a:srgbClr val="000000"/>
          </a:solidFill>
          <a:prstDash val="solid"/>
        </a:ln>
      </xdr:spPr>
    </xdr:pic>
    <xdr:clientData/>
  </xdr:twoCellAnchor>
  <xdr:twoCellAnchor>
    <xdr:from>
      <xdr:col>8</xdr:col>
      <xdr:colOff>142875</xdr:colOff>
      <xdr:row>526</xdr:row>
      <xdr:rowOff>133350</xdr:rowOff>
    </xdr:from>
    <xdr:to>
      <xdr:col>8</xdr:col>
      <xdr:colOff>1474875</xdr:colOff>
      <xdr:row>526</xdr:row>
      <xdr:rowOff>1465350</xdr:rowOff>
    </xdr:to>
    <xdr:pic>
      <xdr:nvPicPr>
        <xdr:cNvPr id="1206" name="Имя " descr="Descr "/>
        <xdr:cNvPicPr>
          <a:picLocks noChangeAspect="1"/>
        </xdr:cNvPicPr>
      </xdr:nvPicPr>
      <xdr:blipFill>
        <a:blip xmlns:r="http://schemas.openxmlformats.org/officeDocument/2006/relationships" r:embed="rId514"/>
        <a:stretch>
          <a:fillRect/>
        </a:stretch>
      </xdr:blipFill>
      <xdr:spPr>
        <a:xfrm>
          <a:off x="5257800" y="106289475"/>
          <a:ext cx="1332000" cy="1332000"/>
        </a:xfrm>
        <a:prstGeom prst="rect">
          <a:avLst/>
        </a:prstGeom>
        <a:ln w="9525">
          <a:solidFill>
            <a:srgbClr val="000000"/>
          </a:solidFill>
          <a:prstDash val="solid"/>
        </a:ln>
      </xdr:spPr>
    </xdr:pic>
    <xdr:clientData/>
  </xdr:twoCellAnchor>
  <xdr:twoCellAnchor>
    <xdr:from>
      <xdr:col>8</xdr:col>
      <xdr:colOff>142875</xdr:colOff>
      <xdr:row>542</xdr:row>
      <xdr:rowOff>133350</xdr:rowOff>
    </xdr:from>
    <xdr:to>
      <xdr:col>8</xdr:col>
      <xdr:colOff>1474875</xdr:colOff>
      <xdr:row>542</xdr:row>
      <xdr:rowOff>1465350</xdr:rowOff>
    </xdr:to>
    <xdr:pic>
      <xdr:nvPicPr>
        <xdr:cNvPr id="1207" name="Имя " descr="Descr "/>
        <xdr:cNvPicPr>
          <a:picLocks noChangeAspect="1"/>
        </xdr:cNvPicPr>
      </xdr:nvPicPr>
      <xdr:blipFill>
        <a:blip xmlns:r="http://schemas.openxmlformats.org/officeDocument/2006/relationships" r:embed="rId515"/>
        <a:stretch>
          <a:fillRect/>
        </a:stretch>
      </xdr:blipFill>
      <xdr:spPr>
        <a:xfrm>
          <a:off x="5257800" y="107813475"/>
          <a:ext cx="1332000" cy="1332000"/>
        </a:xfrm>
        <a:prstGeom prst="rect">
          <a:avLst/>
        </a:prstGeom>
        <a:ln w="9525">
          <a:solidFill>
            <a:srgbClr val="000000"/>
          </a:solidFill>
          <a:prstDash val="solid"/>
        </a:ln>
      </xdr:spPr>
    </xdr:pic>
    <xdr:clientData/>
  </xdr:twoCellAnchor>
  <xdr:twoCellAnchor>
    <xdr:from>
      <xdr:col>8</xdr:col>
      <xdr:colOff>142875</xdr:colOff>
      <xdr:row>544</xdr:row>
      <xdr:rowOff>133350</xdr:rowOff>
    </xdr:from>
    <xdr:to>
      <xdr:col>8</xdr:col>
      <xdr:colOff>1474875</xdr:colOff>
      <xdr:row>544</xdr:row>
      <xdr:rowOff>1465350</xdr:rowOff>
    </xdr:to>
    <xdr:pic>
      <xdr:nvPicPr>
        <xdr:cNvPr id="1208" name="Имя " descr="Descr "/>
        <xdr:cNvPicPr>
          <a:picLocks noChangeAspect="1"/>
        </xdr:cNvPicPr>
      </xdr:nvPicPr>
      <xdr:blipFill>
        <a:blip xmlns:r="http://schemas.openxmlformats.org/officeDocument/2006/relationships" r:embed="rId516"/>
        <a:stretch>
          <a:fillRect/>
        </a:stretch>
      </xdr:blipFill>
      <xdr:spPr>
        <a:xfrm>
          <a:off x="5257800" y="109337475"/>
          <a:ext cx="1332000" cy="1332000"/>
        </a:xfrm>
        <a:prstGeom prst="rect">
          <a:avLst/>
        </a:prstGeom>
        <a:ln w="9525">
          <a:solidFill>
            <a:srgbClr val="000000"/>
          </a:solidFill>
          <a:prstDash val="solid"/>
        </a:ln>
      </xdr:spPr>
    </xdr:pic>
    <xdr:clientData/>
  </xdr:twoCellAnchor>
  <xdr:twoCellAnchor>
    <xdr:from>
      <xdr:col>8</xdr:col>
      <xdr:colOff>142875</xdr:colOff>
      <xdr:row>551</xdr:row>
      <xdr:rowOff>133350</xdr:rowOff>
    </xdr:from>
    <xdr:to>
      <xdr:col>8</xdr:col>
      <xdr:colOff>1474875</xdr:colOff>
      <xdr:row>551</xdr:row>
      <xdr:rowOff>1465350</xdr:rowOff>
    </xdr:to>
    <xdr:pic>
      <xdr:nvPicPr>
        <xdr:cNvPr id="1209" name="Имя " descr="Descr "/>
        <xdr:cNvPicPr>
          <a:picLocks noChangeAspect="1"/>
        </xdr:cNvPicPr>
      </xdr:nvPicPr>
      <xdr:blipFill>
        <a:blip xmlns:r="http://schemas.openxmlformats.org/officeDocument/2006/relationships" r:embed="rId517"/>
        <a:stretch>
          <a:fillRect/>
        </a:stretch>
      </xdr:blipFill>
      <xdr:spPr>
        <a:xfrm>
          <a:off x="5257800" y="110861475"/>
          <a:ext cx="1332000" cy="1332000"/>
        </a:xfrm>
        <a:prstGeom prst="rect">
          <a:avLst/>
        </a:prstGeom>
        <a:ln w="9525">
          <a:solidFill>
            <a:srgbClr val="000000"/>
          </a:solidFill>
          <a:prstDash val="solid"/>
        </a:ln>
      </xdr:spPr>
    </xdr:pic>
    <xdr:clientData/>
  </xdr:twoCellAnchor>
  <xdr:twoCellAnchor>
    <xdr:from>
      <xdr:col>8</xdr:col>
      <xdr:colOff>142875</xdr:colOff>
      <xdr:row>563</xdr:row>
      <xdr:rowOff>133350</xdr:rowOff>
    </xdr:from>
    <xdr:to>
      <xdr:col>8</xdr:col>
      <xdr:colOff>1474875</xdr:colOff>
      <xdr:row>563</xdr:row>
      <xdr:rowOff>1465350</xdr:rowOff>
    </xdr:to>
    <xdr:pic>
      <xdr:nvPicPr>
        <xdr:cNvPr id="1210" name="Имя " descr="Descr "/>
        <xdr:cNvPicPr>
          <a:picLocks noChangeAspect="1"/>
        </xdr:cNvPicPr>
      </xdr:nvPicPr>
      <xdr:blipFill>
        <a:blip xmlns:r="http://schemas.openxmlformats.org/officeDocument/2006/relationships" r:embed="rId518"/>
        <a:stretch>
          <a:fillRect/>
        </a:stretch>
      </xdr:blipFill>
      <xdr:spPr>
        <a:xfrm>
          <a:off x="5257800" y="112385475"/>
          <a:ext cx="1332000" cy="1332000"/>
        </a:xfrm>
        <a:prstGeom prst="rect">
          <a:avLst/>
        </a:prstGeom>
        <a:ln w="9525">
          <a:solidFill>
            <a:srgbClr val="000000"/>
          </a:solidFill>
          <a:prstDash val="solid"/>
        </a:ln>
      </xdr:spPr>
    </xdr:pic>
    <xdr:clientData/>
  </xdr:twoCellAnchor>
  <xdr:twoCellAnchor>
    <xdr:from>
      <xdr:col>8</xdr:col>
      <xdr:colOff>142875</xdr:colOff>
      <xdr:row>566</xdr:row>
      <xdr:rowOff>133350</xdr:rowOff>
    </xdr:from>
    <xdr:to>
      <xdr:col>8</xdr:col>
      <xdr:colOff>1474875</xdr:colOff>
      <xdr:row>566</xdr:row>
      <xdr:rowOff>1465350</xdr:rowOff>
    </xdr:to>
    <xdr:pic>
      <xdr:nvPicPr>
        <xdr:cNvPr id="1211" name="Имя " descr="Descr "/>
        <xdr:cNvPicPr>
          <a:picLocks noChangeAspect="1"/>
        </xdr:cNvPicPr>
      </xdr:nvPicPr>
      <xdr:blipFill>
        <a:blip xmlns:r="http://schemas.openxmlformats.org/officeDocument/2006/relationships" r:embed="rId519"/>
        <a:stretch>
          <a:fillRect/>
        </a:stretch>
      </xdr:blipFill>
      <xdr:spPr>
        <a:xfrm>
          <a:off x="5257800" y="113909475"/>
          <a:ext cx="1332000" cy="1332000"/>
        </a:xfrm>
        <a:prstGeom prst="rect">
          <a:avLst/>
        </a:prstGeom>
        <a:ln w="9525">
          <a:solidFill>
            <a:srgbClr val="000000"/>
          </a:solidFill>
          <a:prstDash val="solid"/>
        </a:ln>
      </xdr:spPr>
    </xdr:pic>
    <xdr:clientData/>
  </xdr:twoCellAnchor>
  <xdr:twoCellAnchor>
    <xdr:from>
      <xdr:col>8</xdr:col>
      <xdr:colOff>142875</xdr:colOff>
      <xdr:row>582</xdr:row>
      <xdr:rowOff>133350</xdr:rowOff>
    </xdr:from>
    <xdr:to>
      <xdr:col>8</xdr:col>
      <xdr:colOff>1474875</xdr:colOff>
      <xdr:row>582</xdr:row>
      <xdr:rowOff>1465350</xdr:rowOff>
    </xdr:to>
    <xdr:pic>
      <xdr:nvPicPr>
        <xdr:cNvPr id="1212" name="Имя " descr="Descr "/>
        <xdr:cNvPicPr>
          <a:picLocks noChangeAspect="1"/>
        </xdr:cNvPicPr>
      </xdr:nvPicPr>
      <xdr:blipFill>
        <a:blip xmlns:r="http://schemas.openxmlformats.org/officeDocument/2006/relationships" r:embed="rId520"/>
        <a:stretch>
          <a:fillRect/>
        </a:stretch>
      </xdr:blipFill>
      <xdr:spPr>
        <a:xfrm>
          <a:off x="5257800" y="115433475"/>
          <a:ext cx="1332000" cy="1332000"/>
        </a:xfrm>
        <a:prstGeom prst="rect">
          <a:avLst/>
        </a:prstGeom>
        <a:ln w="9525">
          <a:solidFill>
            <a:srgbClr val="000000"/>
          </a:solidFill>
          <a:prstDash val="solid"/>
        </a:ln>
      </xdr:spPr>
    </xdr:pic>
    <xdr:clientData/>
  </xdr:twoCellAnchor>
  <xdr:twoCellAnchor>
    <xdr:from>
      <xdr:col>8</xdr:col>
      <xdr:colOff>142875</xdr:colOff>
      <xdr:row>583</xdr:row>
      <xdr:rowOff>133350</xdr:rowOff>
    </xdr:from>
    <xdr:to>
      <xdr:col>8</xdr:col>
      <xdr:colOff>1474875</xdr:colOff>
      <xdr:row>583</xdr:row>
      <xdr:rowOff>1465350</xdr:rowOff>
    </xdr:to>
    <xdr:pic>
      <xdr:nvPicPr>
        <xdr:cNvPr id="1213" name="Имя " descr="Descr "/>
        <xdr:cNvPicPr>
          <a:picLocks noChangeAspect="1"/>
        </xdr:cNvPicPr>
      </xdr:nvPicPr>
      <xdr:blipFill>
        <a:blip xmlns:r="http://schemas.openxmlformats.org/officeDocument/2006/relationships" r:embed="rId521"/>
        <a:stretch>
          <a:fillRect/>
        </a:stretch>
      </xdr:blipFill>
      <xdr:spPr>
        <a:xfrm>
          <a:off x="5257800" y="116957475"/>
          <a:ext cx="1332000" cy="1332000"/>
        </a:xfrm>
        <a:prstGeom prst="rect">
          <a:avLst/>
        </a:prstGeom>
        <a:ln w="9525">
          <a:solidFill>
            <a:srgbClr val="000000"/>
          </a:solidFill>
          <a:prstDash val="solid"/>
        </a:ln>
      </xdr:spPr>
    </xdr:pic>
    <xdr:clientData/>
  </xdr:twoCellAnchor>
  <xdr:twoCellAnchor>
    <xdr:from>
      <xdr:col>8</xdr:col>
      <xdr:colOff>142875</xdr:colOff>
      <xdr:row>584</xdr:row>
      <xdr:rowOff>133350</xdr:rowOff>
    </xdr:from>
    <xdr:to>
      <xdr:col>8</xdr:col>
      <xdr:colOff>1474875</xdr:colOff>
      <xdr:row>584</xdr:row>
      <xdr:rowOff>1465350</xdr:rowOff>
    </xdr:to>
    <xdr:pic>
      <xdr:nvPicPr>
        <xdr:cNvPr id="1214" name="Имя " descr="Descr "/>
        <xdr:cNvPicPr>
          <a:picLocks noChangeAspect="1"/>
        </xdr:cNvPicPr>
      </xdr:nvPicPr>
      <xdr:blipFill>
        <a:blip xmlns:r="http://schemas.openxmlformats.org/officeDocument/2006/relationships" r:embed="rId522"/>
        <a:stretch>
          <a:fillRect/>
        </a:stretch>
      </xdr:blipFill>
      <xdr:spPr>
        <a:xfrm>
          <a:off x="5257800" y="118481475"/>
          <a:ext cx="1332000" cy="1332000"/>
        </a:xfrm>
        <a:prstGeom prst="rect">
          <a:avLst/>
        </a:prstGeom>
        <a:ln w="9525">
          <a:solidFill>
            <a:srgbClr val="000000"/>
          </a:solidFill>
          <a:prstDash val="solid"/>
        </a:ln>
      </xdr:spPr>
    </xdr:pic>
    <xdr:clientData/>
  </xdr:twoCellAnchor>
  <xdr:twoCellAnchor>
    <xdr:from>
      <xdr:col>8</xdr:col>
      <xdr:colOff>142875</xdr:colOff>
      <xdr:row>587</xdr:row>
      <xdr:rowOff>133350</xdr:rowOff>
    </xdr:from>
    <xdr:to>
      <xdr:col>8</xdr:col>
      <xdr:colOff>1474875</xdr:colOff>
      <xdr:row>587</xdr:row>
      <xdr:rowOff>1465350</xdr:rowOff>
    </xdr:to>
    <xdr:pic>
      <xdr:nvPicPr>
        <xdr:cNvPr id="1215" name="Имя " descr="Descr "/>
        <xdr:cNvPicPr>
          <a:picLocks noChangeAspect="1"/>
        </xdr:cNvPicPr>
      </xdr:nvPicPr>
      <xdr:blipFill>
        <a:blip xmlns:r="http://schemas.openxmlformats.org/officeDocument/2006/relationships" r:embed="rId523"/>
        <a:stretch>
          <a:fillRect/>
        </a:stretch>
      </xdr:blipFill>
      <xdr:spPr>
        <a:xfrm>
          <a:off x="5257800" y="120005475"/>
          <a:ext cx="1332000" cy="1332000"/>
        </a:xfrm>
        <a:prstGeom prst="rect">
          <a:avLst/>
        </a:prstGeom>
        <a:ln w="9525">
          <a:solidFill>
            <a:srgbClr val="000000"/>
          </a:solidFill>
          <a:prstDash val="solid"/>
        </a:ln>
      </xdr:spPr>
    </xdr:pic>
    <xdr:clientData/>
  </xdr:twoCellAnchor>
  <xdr:twoCellAnchor>
    <xdr:from>
      <xdr:col>8</xdr:col>
      <xdr:colOff>142875</xdr:colOff>
      <xdr:row>588</xdr:row>
      <xdr:rowOff>133350</xdr:rowOff>
    </xdr:from>
    <xdr:to>
      <xdr:col>8</xdr:col>
      <xdr:colOff>1474875</xdr:colOff>
      <xdr:row>588</xdr:row>
      <xdr:rowOff>1465350</xdr:rowOff>
    </xdr:to>
    <xdr:pic>
      <xdr:nvPicPr>
        <xdr:cNvPr id="1216" name="Имя " descr="Descr "/>
        <xdr:cNvPicPr>
          <a:picLocks noChangeAspect="1"/>
        </xdr:cNvPicPr>
      </xdr:nvPicPr>
      <xdr:blipFill>
        <a:blip xmlns:r="http://schemas.openxmlformats.org/officeDocument/2006/relationships" r:embed="rId524"/>
        <a:stretch>
          <a:fillRect/>
        </a:stretch>
      </xdr:blipFill>
      <xdr:spPr>
        <a:xfrm>
          <a:off x="5257800" y="121529475"/>
          <a:ext cx="1332000" cy="1332000"/>
        </a:xfrm>
        <a:prstGeom prst="rect">
          <a:avLst/>
        </a:prstGeom>
        <a:ln w="9525">
          <a:solidFill>
            <a:srgbClr val="000000"/>
          </a:solidFill>
          <a:prstDash val="solid"/>
        </a:ln>
      </xdr:spPr>
    </xdr:pic>
    <xdr:clientData/>
  </xdr:twoCellAnchor>
  <xdr:twoCellAnchor>
    <xdr:from>
      <xdr:col>8</xdr:col>
      <xdr:colOff>142875</xdr:colOff>
      <xdr:row>589</xdr:row>
      <xdr:rowOff>133350</xdr:rowOff>
    </xdr:from>
    <xdr:to>
      <xdr:col>8</xdr:col>
      <xdr:colOff>1474875</xdr:colOff>
      <xdr:row>589</xdr:row>
      <xdr:rowOff>1465350</xdr:rowOff>
    </xdr:to>
    <xdr:pic>
      <xdr:nvPicPr>
        <xdr:cNvPr id="1217" name="Имя " descr="Descr "/>
        <xdr:cNvPicPr>
          <a:picLocks noChangeAspect="1"/>
        </xdr:cNvPicPr>
      </xdr:nvPicPr>
      <xdr:blipFill>
        <a:blip xmlns:r="http://schemas.openxmlformats.org/officeDocument/2006/relationships" r:embed="rId525"/>
        <a:stretch>
          <a:fillRect/>
        </a:stretch>
      </xdr:blipFill>
      <xdr:spPr>
        <a:xfrm>
          <a:off x="5257800" y="123053475"/>
          <a:ext cx="1332000" cy="1332000"/>
        </a:xfrm>
        <a:prstGeom prst="rect">
          <a:avLst/>
        </a:prstGeom>
        <a:ln w="9525">
          <a:solidFill>
            <a:srgbClr val="000000"/>
          </a:solidFill>
          <a:prstDash val="solid"/>
        </a:ln>
      </xdr:spPr>
    </xdr:pic>
    <xdr:clientData/>
  </xdr:twoCellAnchor>
  <xdr:twoCellAnchor>
    <xdr:from>
      <xdr:col>8</xdr:col>
      <xdr:colOff>142875</xdr:colOff>
      <xdr:row>600</xdr:row>
      <xdr:rowOff>133350</xdr:rowOff>
    </xdr:from>
    <xdr:to>
      <xdr:col>8</xdr:col>
      <xdr:colOff>1474875</xdr:colOff>
      <xdr:row>600</xdr:row>
      <xdr:rowOff>1465350</xdr:rowOff>
    </xdr:to>
    <xdr:pic>
      <xdr:nvPicPr>
        <xdr:cNvPr id="1218" name="Имя " descr="Descr "/>
        <xdr:cNvPicPr>
          <a:picLocks noChangeAspect="1"/>
        </xdr:cNvPicPr>
      </xdr:nvPicPr>
      <xdr:blipFill>
        <a:blip xmlns:r="http://schemas.openxmlformats.org/officeDocument/2006/relationships" r:embed="rId526"/>
        <a:stretch>
          <a:fillRect/>
        </a:stretch>
      </xdr:blipFill>
      <xdr:spPr>
        <a:xfrm>
          <a:off x="5257800" y="124577475"/>
          <a:ext cx="1332000" cy="1332000"/>
        </a:xfrm>
        <a:prstGeom prst="rect">
          <a:avLst/>
        </a:prstGeom>
        <a:ln w="9525">
          <a:solidFill>
            <a:srgbClr val="000000"/>
          </a:solidFill>
          <a:prstDash val="solid"/>
        </a:ln>
      </xdr:spPr>
    </xdr:pic>
    <xdr:clientData/>
  </xdr:twoCellAnchor>
  <xdr:twoCellAnchor>
    <xdr:from>
      <xdr:col>8</xdr:col>
      <xdr:colOff>142875</xdr:colOff>
      <xdr:row>601</xdr:row>
      <xdr:rowOff>133350</xdr:rowOff>
    </xdr:from>
    <xdr:to>
      <xdr:col>8</xdr:col>
      <xdr:colOff>1474875</xdr:colOff>
      <xdr:row>601</xdr:row>
      <xdr:rowOff>1465350</xdr:rowOff>
    </xdr:to>
    <xdr:pic>
      <xdr:nvPicPr>
        <xdr:cNvPr id="1219" name="Имя " descr="Descr "/>
        <xdr:cNvPicPr>
          <a:picLocks noChangeAspect="1"/>
        </xdr:cNvPicPr>
      </xdr:nvPicPr>
      <xdr:blipFill>
        <a:blip xmlns:r="http://schemas.openxmlformats.org/officeDocument/2006/relationships" r:embed="rId527"/>
        <a:stretch>
          <a:fillRect/>
        </a:stretch>
      </xdr:blipFill>
      <xdr:spPr>
        <a:xfrm>
          <a:off x="5257800" y="126101475"/>
          <a:ext cx="1332000" cy="1332000"/>
        </a:xfrm>
        <a:prstGeom prst="rect">
          <a:avLst/>
        </a:prstGeom>
        <a:ln w="9525">
          <a:solidFill>
            <a:srgbClr val="000000"/>
          </a:solidFill>
          <a:prstDash val="solid"/>
        </a:ln>
      </xdr:spPr>
    </xdr:pic>
    <xdr:clientData/>
  </xdr:twoCellAnchor>
  <xdr:twoCellAnchor>
    <xdr:from>
      <xdr:col>8</xdr:col>
      <xdr:colOff>114300</xdr:colOff>
      <xdr:row>27</xdr:row>
      <xdr:rowOff>95250</xdr:rowOff>
    </xdr:from>
    <xdr:to>
      <xdr:col>8</xdr:col>
      <xdr:colOff>1446300</xdr:colOff>
      <xdr:row>27</xdr:row>
      <xdr:rowOff>1427250</xdr:rowOff>
    </xdr:to>
    <xdr:pic>
      <xdr:nvPicPr>
        <xdr:cNvPr id="672" name="Рисунок 671"/>
        <xdr:cNvPicPr>
          <a:picLocks noChangeAspect="1"/>
        </xdr:cNvPicPr>
      </xdr:nvPicPr>
      <xdr:blipFill>
        <a:blip xmlns:r="http://schemas.openxmlformats.org/officeDocument/2006/relationships" r:embed="rId528">
          <a:extLst>
            <a:ext uri="{28A0092B-C50C-407E-A947-70E740481C1C}">
              <a14:useLocalDpi xmlns:a14="http://schemas.microsoft.com/office/drawing/2010/main" val="0"/>
            </a:ext>
          </a:extLst>
        </a:blip>
        <a:stretch>
          <a:fillRect/>
        </a:stretch>
      </xdr:blipFill>
      <xdr:spPr>
        <a:xfrm>
          <a:off x="5229225" y="2619375"/>
          <a:ext cx="1332000" cy="1332000"/>
        </a:xfrm>
        <a:prstGeom prst="rect">
          <a:avLst/>
        </a:prstGeom>
      </xdr:spPr>
    </xdr:pic>
    <xdr:clientData/>
  </xdr:twoCellAnchor>
  <xdr:twoCellAnchor>
    <xdr:from>
      <xdr:col>8</xdr:col>
      <xdr:colOff>114300</xdr:colOff>
      <xdr:row>56</xdr:row>
      <xdr:rowOff>95250</xdr:rowOff>
    </xdr:from>
    <xdr:to>
      <xdr:col>8</xdr:col>
      <xdr:colOff>1446300</xdr:colOff>
      <xdr:row>56</xdr:row>
      <xdr:rowOff>1427250</xdr:rowOff>
    </xdr:to>
    <xdr:pic>
      <xdr:nvPicPr>
        <xdr:cNvPr id="673" name="Рисунок 672"/>
        <xdr:cNvPicPr>
          <a:picLocks noChangeAspect="1"/>
        </xdr:cNvPicPr>
      </xdr:nvPicPr>
      <xdr:blipFill>
        <a:blip xmlns:r="http://schemas.openxmlformats.org/officeDocument/2006/relationships" r:embed="rId529">
          <a:extLst>
            <a:ext uri="{28A0092B-C50C-407E-A947-70E740481C1C}">
              <a14:useLocalDpi xmlns:a14="http://schemas.microsoft.com/office/drawing/2010/main" val="0"/>
            </a:ext>
          </a:extLst>
        </a:blip>
        <a:stretch>
          <a:fillRect/>
        </a:stretch>
      </xdr:blipFill>
      <xdr:spPr>
        <a:xfrm>
          <a:off x="5229225" y="4143375"/>
          <a:ext cx="1332000" cy="1332000"/>
        </a:xfrm>
        <a:prstGeom prst="rect">
          <a:avLst/>
        </a:prstGeom>
      </xdr:spPr>
    </xdr:pic>
    <xdr:clientData/>
  </xdr:twoCellAnchor>
  <xdr:twoCellAnchor>
    <xdr:from>
      <xdr:col>8</xdr:col>
      <xdr:colOff>114300</xdr:colOff>
      <xdr:row>78</xdr:row>
      <xdr:rowOff>95250</xdr:rowOff>
    </xdr:from>
    <xdr:to>
      <xdr:col>8</xdr:col>
      <xdr:colOff>1446300</xdr:colOff>
      <xdr:row>78</xdr:row>
      <xdr:rowOff>1427250</xdr:rowOff>
    </xdr:to>
    <xdr:pic>
      <xdr:nvPicPr>
        <xdr:cNvPr id="674" name="Рисунок 673"/>
        <xdr:cNvPicPr>
          <a:picLocks noChangeAspect="1"/>
        </xdr:cNvPicPr>
      </xdr:nvPicPr>
      <xdr:blipFill>
        <a:blip xmlns:r="http://schemas.openxmlformats.org/officeDocument/2006/relationships" r:embed="rId530">
          <a:extLst>
            <a:ext uri="{28A0092B-C50C-407E-A947-70E740481C1C}">
              <a14:useLocalDpi xmlns:a14="http://schemas.microsoft.com/office/drawing/2010/main" val="0"/>
            </a:ext>
          </a:extLst>
        </a:blip>
        <a:stretch>
          <a:fillRect/>
        </a:stretch>
      </xdr:blipFill>
      <xdr:spPr>
        <a:xfrm>
          <a:off x="5229225" y="5667375"/>
          <a:ext cx="1332000" cy="1332000"/>
        </a:xfrm>
        <a:prstGeom prst="rect">
          <a:avLst/>
        </a:prstGeom>
      </xdr:spPr>
    </xdr:pic>
    <xdr:clientData/>
  </xdr:twoCellAnchor>
  <xdr:twoCellAnchor>
    <xdr:from>
      <xdr:col>8</xdr:col>
      <xdr:colOff>114300</xdr:colOff>
      <xdr:row>83</xdr:row>
      <xdr:rowOff>95250</xdr:rowOff>
    </xdr:from>
    <xdr:to>
      <xdr:col>8</xdr:col>
      <xdr:colOff>1446300</xdr:colOff>
      <xdr:row>83</xdr:row>
      <xdr:rowOff>1427250</xdr:rowOff>
    </xdr:to>
    <xdr:pic>
      <xdr:nvPicPr>
        <xdr:cNvPr id="675" name="Рисунок 674"/>
        <xdr:cNvPicPr>
          <a:picLocks noChangeAspect="1"/>
        </xdr:cNvPicPr>
      </xdr:nvPicPr>
      <xdr:blipFill>
        <a:blip xmlns:r="http://schemas.openxmlformats.org/officeDocument/2006/relationships" r:embed="rId531">
          <a:extLst>
            <a:ext uri="{28A0092B-C50C-407E-A947-70E740481C1C}">
              <a14:useLocalDpi xmlns:a14="http://schemas.microsoft.com/office/drawing/2010/main" val="0"/>
            </a:ext>
          </a:extLst>
        </a:blip>
        <a:stretch>
          <a:fillRect/>
        </a:stretch>
      </xdr:blipFill>
      <xdr:spPr>
        <a:xfrm>
          <a:off x="5229225" y="7191375"/>
          <a:ext cx="1332000" cy="1332000"/>
        </a:xfrm>
        <a:prstGeom prst="rect">
          <a:avLst/>
        </a:prstGeom>
      </xdr:spPr>
    </xdr:pic>
    <xdr:clientData/>
  </xdr:twoCellAnchor>
  <xdr:twoCellAnchor>
    <xdr:from>
      <xdr:col>8</xdr:col>
      <xdr:colOff>114300</xdr:colOff>
      <xdr:row>91</xdr:row>
      <xdr:rowOff>95250</xdr:rowOff>
    </xdr:from>
    <xdr:to>
      <xdr:col>8</xdr:col>
      <xdr:colOff>1446300</xdr:colOff>
      <xdr:row>91</xdr:row>
      <xdr:rowOff>1427250</xdr:rowOff>
    </xdr:to>
    <xdr:pic>
      <xdr:nvPicPr>
        <xdr:cNvPr id="676" name="Рисунок 675"/>
        <xdr:cNvPicPr>
          <a:picLocks noChangeAspect="1"/>
        </xdr:cNvPicPr>
      </xdr:nvPicPr>
      <xdr:blipFill>
        <a:blip xmlns:r="http://schemas.openxmlformats.org/officeDocument/2006/relationships" r:embed="rId532">
          <a:extLst>
            <a:ext uri="{28A0092B-C50C-407E-A947-70E740481C1C}">
              <a14:useLocalDpi xmlns:a14="http://schemas.microsoft.com/office/drawing/2010/main" val="0"/>
            </a:ext>
          </a:extLst>
        </a:blip>
        <a:stretch>
          <a:fillRect/>
        </a:stretch>
      </xdr:blipFill>
      <xdr:spPr>
        <a:xfrm>
          <a:off x="5229225" y="8715375"/>
          <a:ext cx="1332000" cy="1332000"/>
        </a:xfrm>
        <a:prstGeom prst="rect">
          <a:avLst/>
        </a:prstGeom>
      </xdr:spPr>
    </xdr:pic>
    <xdr:clientData/>
  </xdr:twoCellAnchor>
  <xdr:twoCellAnchor>
    <xdr:from>
      <xdr:col>8</xdr:col>
      <xdr:colOff>114300</xdr:colOff>
      <xdr:row>119</xdr:row>
      <xdr:rowOff>95250</xdr:rowOff>
    </xdr:from>
    <xdr:to>
      <xdr:col>8</xdr:col>
      <xdr:colOff>1446300</xdr:colOff>
      <xdr:row>119</xdr:row>
      <xdr:rowOff>1427250</xdr:rowOff>
    </xdr:to>
    <xdr:pic>
      <xdr:nvPicPr>
        <xdr:cNvPr id="677" name="Рисунок 676"/>
        <xdr:cNvPicPr>
          <a:picLocks noChangeAspect="1"/>
        </xdr:cNvPicPr>
      </xdr:nvPicPr>
      <xdr:blipFill>
        <a:blip xmlns:r="http://schemas.openxmlformats.org/officeDocument/2006/relationships" r:embed="rId533">
          <a:extLst>
            <a:ext uri="{28A0092B-C50C-407E-A947-70E740481C1C}">
              <a14:useLocalDpi xmlns:a14="http://schemas.microsoft.com/office/drawing/2010/main" val="0"/>
            </a:ext>
          </a:extLst>
        </a:blip>
        <a:stretch>
          <a:fillRect/>
        </a:stretch>
      </xdr:blipFill>
      <xdr:spPr>
        <a:xfrm>
          <a:off x="5229225" y="10239375"/>
          <a:ext cx="1332000" cy="1332000"/>
        </a:xfrm>
        <a:prstGeom prst="rect">
          <a:avLst/>
        </a:prstGeom>
      </xdr:spPr>
    </xdr:pic>
    <xdr:clientData/>
  </xdr:twoCellAnchor>
  <xdr:twoCellAnchor>
    <xdr:from>
      <xdr:col>8</xdr:col>
      <xdr:colOff>114300</xdr:colOff>
      <xdr:row>122</xdr:row>
      <xdr:rowOff>95250</xdr:rowOff>
    </xdr:from>
    <xdr:to>
      <xdr:col>8</xdr:col>
      <xdr:colOff>1446300</xdr:colOff>
      <xdr:row>122</xdr:row>
      <xdr:rowOff>1427250</xdr:rowOff>
    </xdr:to>
    <xdr:pic>
      <xdr:nvPicPr>
        <xdr:cNvPr id="678" name="Рисунок 677"/>
        <xdr:cNvPicPr>
          <a:picLocks noChangeAspect="1"/>
        </xdr:cNvPicPr>
      </xdr:nvPicPr>
      <xdr:blipFill>
        <a:blip xmlns:r="http://schemas.openxmlformats.org/officeDocument/2006/relationships" r:embed="rId534">
          <a:extLst>
            <a:ext uri="{28A0092B-C50C-407E-A947-70E740481C1C}">
              <a14:useLocalDpi xmlns:a14="http://schemas.microsoft.com/office/drawing/2010/main" val="0"/>
            </a:ext>
          </a:extLst>
        </a:blip>
        <a:stretch>
          <a:fillRect/>
        </a:stretch>
      </xdr:blipFill>
      <xdr:spPr>
        <a:xfrm>
          <a:off x="5229225" y="11763375"/>
          <a:ext cx="1332000" cy="1332000"/>
        </a:xfrm>
        <a:prstGeom prst="rect">
          <a:avLst/>
        </a:prstGeom>
      </xdr:spPr>
    </xdr:pic>
    <xdr:clientData/>
  </xdr:twoCellAnchor>
  <xdr:twoCellAnchor>
    <xdr:from>
      <xdr:col>8</xdr:col>
      <xdr:colOff>114300</xdr:colOff>
      <xdr:row>123</xdr:row>
      <xdr:rowOff>95250</xdr:rowOff>
    </xdr:from>
    <xdr:to>
      <xdr:col>8</xdr:col>
      <xdr:colOff>1446300</xdr:colOff>
      <xdr:row>123</xdr:row>
      <xdr:rowOff>1427250</xdr:rowOff>
    </xdr:to>
    <xdr:pic>
      <xdr:nvPicPr>
        <xdr:cNvPr id="679" name="Рисунок 678"/>
        <xdr:cNvPicPr>
          <a:picLocks noChangeAspect="1"/>
        </xdr:cNvPicPr>
      </xdr:nvPicPr>
      <xdr:blipFill>
        <a:blip xmlns:r="http://schemas.openxmlformats.org/officeDocument/2006/relationships" r:embed="rId535">
          <a:extLst>
            <a:ext uri="{28A0092B-C50C-407E-A947-70E740481C1C}">
              <a14:useLocalDpi xmlns:a14="http://schemas.microsoft.com/office/drawing/2010/main" val="0"/>
            </a:ext>
          </a:extLst>
        </a:blip>
        <a:stretch>
          <a:fillRect/>
        </a:stretch>
      </xdr:blipFill>
      <xdr:spPr>
        <a:xfrm>
          <a:off x="5229225" y="13287375"/>
          <a:ext cx="1332000" cy="1332000"/>
        </a:xfrm>
        <a:prstGeom prst="rect">
          <a:avLst/>
        </a:prstGeom>
      </xdr:spPr>
    </xdr:pic>
    <xdr:clientData/>
  </xdr:twoCellAnchor>
  <xdr:twoCellAnchor>
    <xdr:from>
      <xdr:col>8</xdr:col>
      <xdr:colOff>114300</xdr:colOff>
      <xdr:row>133</xdr:row>
      <xdr:rowOff>95250</xdr:rowOff>
    </xdr:from>
    <xdr:to>
      <xdr:col>8</xdr:col>
      <xdr:colOff>1446300</xdr:colOff>
      <xdr:row>133</xdr:row>
      <xdr:rowOff>1427250</xdr:rowOff>
    </xdr:to>
    <xdr:pic>
      <xdr:nvPicPr>
        <xdr:cNvPr id="680" name="Рисунок 679"/>
        <xdr:cNvPicPr>
          <a:picLocks noChangeAspect="1"/>
        </xdr:cNvPicPr>
      </xdr:nvPicPr>
      <xdr:blipFill>
        <a:blip xmlns:r="http://schemas.openxmlformats.org/officeDocument/2006/relationships" r:embed="rId536">
          <a:extLst>
            <a:ext uri="{28A0092B-C50C-407E-A947-70E740481C1C}">
              <a14:useLocalDpi xmlns:a14="http://schemas.microsoft.com/office/drawing/2010/main" val="0"/>
            </a:ext>
          </a:extLst>
        </a:blip>
        <a:stretch>
          <a:fillRect/>
        </a:stretch>
      </xdr:blipFill>
      <xdr:spPr>
        <a:xfrm>
          <a:off x="5229225" y="14811375"/>
          <a:ext cx="1332000" cy="1332000"/>
        </a:xfrm>
        <a:prstGeom prst="rect">
          <a:avLst/>
        </a:prstGeom>
      </xdr:spPr>
    </xdr:pic>
    <xdr:clientData/>
  </xdr:twoCellAnchor>
  <xdr:twoCellAnchor>
    <xdr:from>
      <xdr:col>8</xdr:col>
      <xdr:colOff>114300</xdr:colOff>
      <xdr:row>149</xdr:row>
      <xdr:rowOff>95250</xdr:rowOff>
    </xdr:from>
    <xdr:to>
      <xdr:col>8</xdr:col>
      <xdr:colOff>1446300</xdr:colOff>
      <xdr:row>149</xdr:row>
      <xdr:rowOff>1427250</xdr:rowOff>
    </xdr:to>
    <xdr:pic>
      <xdr:nvPicPr>
        <xdr:cNvPr id="681" name="Рисунок 680"/>
        <xdr:cNvPicPr>
          <a:picLocks noChangeAspect="1"/>
        </xdr:cNvPicPr>
      </xdr:nvPicPr>
      <xdr:blipFill>
        <a:blip xmlns:r="http://schemas.openxmlformats.org/officeDocument/2006/relationships" r:embed="rId537">
          <a:extLst>
            <a:ext uri="{28A0092B-C50C-407E-A947-70E740481C1C}">
              <a14:useLocalDpi xmlns:a14="http://schemas.microsoft.com/office/drawing/2010/main" val="0"/>
            </a:ext>
          </a:extLst>
        </a:blip>
        <a:stretch>
          <a:fillRect/>
        </a:stretch>
      </xdr:blipFill>
      <xdr:spPr>
        <a:xfrm>
          <a:off x="5229225" y="16335375"/>
          <a:ext cx="1332000" cy="1332000"/>
        </a:xfrm>
        <a:prstGeom prst="rect">
          <a:avLst/>
        </a:prstGeom>
      </xdr:spPr>
    </xdr:pic>
    <xdr:clientData/>
  </xdr:twoCellAnchor>
  <xdr:twoCellAnchor>
    <xdr:from>
      <xdr:col>8</xdr:col>
      <xdr:colOff>114300</xdr:colOff>
      <xdr:row>157</xdr:row>
      <xdr:rowOff>95250</xdr:rowOff>
    </xdr:from>
    <xdr:to>
      <xdr:col>8</xdr:col>
      <xdr:colOff>1446300</xdr:colOff>
      <xdr:row>157</xdr:row>
      <xdr:rowOff>1427250</xdr:rowOff>
    </xdr:to>
    <xdr:pic>
      <xdr:nvPicPr>
        <xdr:cNvPr id="682" name="Рисунок 681"/>
        <xdr:cNvPicPr>
          <a:picLocks noChangeAspect="1"/>
        </xdr:cNvPicPr>
      </xdr:nvPicPr>
      <xdr:blipFill>
        <a:blip xmlns:r="http://schemas.openxmlformats.org/officeDocument/2006/relationships" r:embed="rId538">
          <a:extLst>
            <a:ext uri="{28A0092B-C50C-407E-A947-70E740481C1C}">
              <a14:useLocalDpi xmlns:a14="http://schemas.microsoft.com/office/drawing/2010/main" val="0"/>
            </a:ext>
          </a:extLst>
        </a:blip>
        <a:stretch>
          <a:fillRect/>
        </a:stretch>
      </xdr:blipFill>
      <xdr:spPr>
        <a:xfrm>
          <a:off x="5229225" y="17859375"/>
          <a:ext cx="1332000" cy="1332000"/>
        </a:xfrm>
        <a:prstGeom prst="rect">
          <a:avLst/>
        </a:prstGeom>
      </xdr:spPr>
    </xdr:pic>
    <xdr:clientData/>
  </xdr:twoCellAnchor>
  <xdr:twoCellAnchor>
    <xdr:from>
      <xdr:col>8</xdr:col>
      <xdr:colOff>114300</xdr:colOff>
      <xdr:row>158</xdr:row>
      <xdr:rowOff>95250</xdr:rowOff>
    </xdr:from>
    <xdr:to>
      <xdr:col>8</xdr:col>
      <xdr:colOff>1446300</xdr:colOff>
      <xdr:row>158</xdr:row>
      <xdr:rowOff>1427250</xdr:rowOff>
    </xdr:to>
    <xdr:pic>
      <xdr:nvPicPr>
        <xdr:cNvPr id="683" name="Рисунок 682"/>
        <xdr:cNvPicPr>
          <a:picLocks noChangeAspect="1"/>
        </xdr:cNvPicPr>
      </xdr:nvPicPr>
      <xdr:blipFill>
        <a:blip xmlns:r="http://schemas.openxmlformats.org/officeDocument/2006/relationships" r:embed="rId539">
          <a:extLst>
            <a:ext uri="{28A0092B-C50C-407E-A947-70E740481C1C}">
              <a14:useLocalDpi xmlns:a14="http://schemas.microsoft.com/office/drawing/2010/main" val="0"/>
            </a:ext>
          </a:extLst>
        </a:blip>
        <a:stretch>
          <a:fillRect/>
        </a:stretch>
      </xdr:blipFill>
      <xdr:spPr>
        <a:xfrm>
          <a:off x="5229225" y="19383375"/>
          <a:ext cx="1332000" cy="1332000"/>
        </a:xfrm>
        <a:prstGeom prst="rect">
          <a:avLst/>
        </a:prstGeom>
      </xdr:spPr>
    </xdr:pic>
    <xdr:clientData/>
  </xdr:twoCellAnchor>
  <xdr:twoCellAnchor>
    <xdr:from>
      <xdr:col>8</xdr:col>
      <xdr:colOff>114300</xdr:colOff>
      <xdr:row>172</xdr:row>
      <xdr:rowOff>95250</xdr:rowOff>
    </xdr:from>
    <xdr:to>
      <xdr:col>8</xdr:col>
      <xdr:colOff>1446300</xdr:colOff>
      <xdr:row>172</xdr:row>
      <xdr:rowOff>1427250</xdr:rowOff>
    </xdr:to>
    <xdr:pic>
      <xdr:nvPicPr>
        <xdr:cNvPr id="684" name="Рисунок 683"/>
        <xdr:cNvPicPr>
          <a:picLocks noChangeAspect="1"/>
        </xdr:cNvPicPr>
      </xdr:nvPicPr>
      <xdr:blipFill>
        <a:blip xmlns:r="http://schemas.openxmlformats.org/officeDocument/2006/relationships" r:embed="rId540">
          <a:extLst>
            <a:ext uri="{28A0092B-C50C-407E-A947-70E740481C1C}">
              <a14:useLocalDpi xmlns:a14="http://schemas.microsoft.com/office/drawing/2010/main" val="0"/>
            </a:ext>
          </a:extLst>
        </a:blip>
        <a:stretch>
          <a:fillRect/>
        </a:stretch>
      </xdr:blipFill>
      <xdr:spPr>
        <a:xfrm>
          <a:off x="5229225" y="20907375"/>
          <a:ext cx="1332000" cy="1332000"/>
        </a:xfrm>
        <a:prstGeom prst="rect">
          <a:avLst/>
        </a:prstGeom>
      </xdr:spPr>
    </xdr:pic>
    <xdr:clientData/>
  </xdr:twoCellAnchor>
  <xdr:twoCellAnchor>
    <xdr:from>
      <xdr:col>8</xdr:col>
      <xdr:colOff>114300</xdr:colOff>
      <xdr:row>188</xdr:row>
      <xdr:rowOff>95250</xdr:rowOff>
    </xdr:from>
    <xdr:to>
      <xdr:col>8</xdr:col>
      <xdr:colOff>1446300</xdr:colOff>
      <xdr:row>188</xdr:row>
      <xdr:rowOff>1427250</xdr:rowOff>
    </xdr:to>
    <xdr:pic>
      <xdr:nvPicPr>
        <xdr:cNvPr id="685" name="Рисунок 684"/>
        <xdr:cNvPicPr>
          <a:picLocks noChangeAspect="1"/>
        </xdr:cNvPicPr>
      </xdr:nvPicPr>
      <xdr:blipFill>
        <a:blip xmlns:r="http://schemas.openxmlformats.org/officeDocument/2006/relationships" r:embed="rId541">
          <a:extLst>
            <a:ext uri="{28A0092B-C50C-407E-A947-70E740481C1C}">
              <a14:useLocalDpi xmlns:a14="http://schemas.microsoft.com/office/drawing/2010/main" val="0"/>
            </a:ext>
          </a:extLst>
        </a:blip>
        <a:stretch>
          <a:fillRect/>
        </a:stretch>
      </xdr:blipFill>
      <xdr:spPr>
        <a:xfrm>
          <a:off x="5229225" y="22431375"/>
          <a:ext cx="1332000" cy="1332000"/>
        </a:xfrm>
        <a:prstGeom prst="rect">
          <a:avLst/>
        </a:prstGeom>
      </xdr:spPr>
    </xdr:pic>
    <xdr:clientData/>
  </xdr:twoCellAnchor>
  <xdr:twoCellAnchor>
    <xdr:from>
      <xdr:col>8</xdr:col>
      <xdr:colOff>114300</xdr:colOff>
      <xdr:row>208</xdr:row>
      <xdr:rowOff>95250</xdr:rowOff>
    </xdr:from>
    <xdr:to>
      <xdr:col>8</xdr:col>
      <xdr:colOff>1446300</xdr:colOff>
      <xdr:row>208</xdr:row>
      <xdr:rowOff>1427250</xdr:rowOff>
    </xdr:to>
    <xdr:pic>
      <xdr:nvPicPr>
        <xdr:cNvPr id="686" name="Рисунок 685"/>
        <xdr:cNvPicPr>
          <a:picLocks noChangeAspect="1"/>
        </xdr:cNvPicPr>
      </xdr:nvPicPr>
      <xdr:blipFill>
        <a:blip xmlns:r="http://schemas.openxmlformats.org/officeDocument/2006/relationships" r:embed="rId542">
          <a:extLst>
            <a:ext uri="{28A0092B-C50C-407E-A947-70E740481C1C}">
              <a14:useLocalDpi xmlns:a14="http://schemas.microsoft.com/office/drawing/2010/main" val="0"/>
            </a:ext>
          </a:extLst>
        </a:blip>
        <a:stretch>
          <a:fillRect/>
        </a:stretch>
      </xdr:blipFill>
      <xdr:spPr>
        <a:xfrm>
          <a:off x="5229225" y="23955375"/>
          <a:ext cx="1332000" cy="1332000"/>
        </a:xfrm>
        <a:prstGeom prst="rect">
          <a:avLst/>
        </a:prstGeom>
      </xdr:spPr>
    </xdr:pic>
    <xdr:clientData/>
  </xdr:twoCellAnchor>
  <xdr:twoCellAnchor>
    <xdr:from>
      <xdr:col>8</xdr:col>
      <xdr:colOff>114300</xdr:colOff>
      <xdr:row>215</xdr:row>
      <xdr:rowOff>95250</xdr:rowOff>
    </xdr:from>
    <xdr:to>
      <xdr:col>8</xdr:col>
      <xdr:colOff>1446300</xdr:colOff>
      <xdr:row>215</xdr:row>
      <xdr:rowOff>1427250</xdr:rowOff>
    </xdr:to>
    <xdr:pic>
      <xdr:nvPicPr>
        <xdr:cNvPr id="687" name="Рисунок 686"/>
        <xdr:cNvPicPr>
          <a:picLocks noChangeAspect="1"/>
        </xdr:cNvPicPr>
      </xdr:nvPicPr>
      <xdr:blipFill>
        <a:blip xmlns:r="http://schemas.openxmlformats.org/officeDocument/2006/relationships" r:embed="rId543">
          <a:extLst>
            <a:ext uri="{28A0092B-C50C-407E-A947-70E740481C1C}">
              <a14:useLocalDpi xmlns:a14="http://schemas.microsoft.com/office/drawing/2010/main" val="0"/>
            </a:ext>
          </a:extLst>
        </a:blip>
        <a:stretch>
          <a:fillRect/>
        </a:stretch>
      </xdr:blipFill>
      <xdr:spPr>
        <a:xfrm>
          <a:off x="5229225" y="25479375"/>
          <a:ext cx="1332000" cy="1332000"/>
        </a:xfrm>
        <a:prstGeom prst="rect">
          <a:avLst/>
        </a:prstGeom>
      </xdr:spPr>
    </xdr:pic>
    <xdr:clientData/>
  </xdr:twoCellAnchor>
  <xdr:twoCellAnchor>
    <xdr:from>
      <xdr:col>8</xdr:col>
      <xdr:colOff>114300</xdr:colOff>
      <xdr:row>226</xdr:row>
      <xdr:rowOff>95250</xdr:rowOff>
    </xdr:from>
    <xdr:to>
      <xdr:col>8</xdr:col>
      <xdr:colOff>1446300</xdr:colOff>
      <xdr:row>226</xdr:row>
      <xdr:rowOff>1427250</xdr:rowOff>
    </xdr:to>
    <xdr:pic>
      <xdr:nvPicPr>
        <xdr:cNvPr id="688" name="Рисунок 687"/>
        <xdr:cNvPicPr>
          <a:picLocks noChangeAspect="1"/>
        </xdr:cNvPicPr>
      </xdr:nvPicPr>
      <xdr:blipFill>
        <a:blip xmlns:r="http://schemas.openxmlformats.org/officeDocument/2006/relationships" r:embed="rId544">
          <a:extLst>
            <a:ext uri="{28A0092B-C50C-407E-A947-70E740481C1C}">
              <a14:useLocalDpi xmlns:a14="http://schemas.microsoft.com/office/drawing/2010/main" val="0"/>
            </a:ext>
          </a:extLst>
        </a:blip>
        <a:stretch>
          <a:fillRect/>
        </a:stretch>
      </xdr:blipFill>
      <xdr:spPr>
        <a:xfrm>
          <a:off x="5229225" y="27003375"/>
          <a:ext cx="1332000" cy="1332000"/>
        </a:xfrm>
        <a:prstGeom prst="rect">
          <a:avLst/>
        </a:prstGeom>
      </xdr:spPr>
    </xdr:pic>
    <xdr:clientData/>
  </xdr:twoCellAnchor>
  <xdr:twoCellAnchor>
    <xdr:from>
      <xdr:col>8</xdr:col>
      <xdr:colOff>114300</xdr:colOff>
      <xdr:row>232</xdr:row>
      <xdr:rowOff>95250</xdr:rowOff>
    </xdr:from>
    <xdr:to>
      <xdr:col>8</xdr:col>
      <xdr:colOff>1446300</xdr:colOff>
      <xdr:row>232</xdr:row>
      <xdr:rowOff>1427250</xdr:rowOff>
    </xdr:to>
    <xdr:pic>
      <xdr:nvPicPr>
        <xdr:cNvPr id="689" name="Рисунок 688"/>
        <xdr:cNvPicPr>
          <a:picLocks noChangeAspect="1"/>
        </xdr:cNvPicPr>
      </xdr:nvPicPr>
      <xdr:blipFill>
        <a:blip xmlns:r="http://schemas.openxmlformats.org/officeDocument/2006/relationships" r:embed="rId545">
          <a:extLst>
            <a:ext uri="{28A0092B-C50C-407E-A947-70E740481C1C}">
              <a14:useLocalDpi xmlns:a14="http://schemas.microsoft.com/office/drawing/2010/main" val="0"/>
            </a:ext>
          </a:extLst>
        </a:blip>
        <a:stretch>
          <a:fillRect/>
        </a:stretch>
      </xdr:blipFill>
      <xdr:spPr>
        <a:xfrm>
          <a:off x="5229225" y="28527375"/>
          <a:ext cx="1332000" cy="1332000"/>
        </a:xfrm>
        <a:prstGeom prst="rect">
          <a:avLst/>
        </a:prstGeom>
      </xdr:spPr>
    </xdr:pic>
    <xdr:clientData/>
  </xdr:twoCellAnchor>
  <xdr:twoCellAnchor>
    <xdr:from>
      <xdr:col>8</xdr:col>
      <xdr:colOff>114300</xdr:colOff>
      <xdr:row>249</xdr:row>
      <xdr:rowOff>95250</xdr:rowOff>
    </xdr:from>
    <xdr:to>
      <xdr:col>8</xdr:col>
      <xdr:colOff>1446300</xdr:colOff>
      <xdr:row>249</xdr:row>
      <xdr:rowOff>1427250</xdr:rowOff>
    </xdr:to>
    <xdr:pic>
      <xdr:nvPicPr>
        <xdr:cNvPr id="690" name="Рисунок 689"/>
        <xdr:cNvPicPr>
          <a:picLocks noChangeAspect="1"/>
        </xdr:cNvPicPr>
      </xdr:nvPicPr>
      <xdr:blipFill>
        <a:blip xmlns:r="http://schemas.openxmlformats.org/officeDocument/2006/relationships" r:embed="rId546">
          <a:extLst>
            <a:ext uri="{28A0092B-C50C-407E-A947-70E740481C1C}">
              <a14:useLocalDpi xmlns:a14="http://schemas.microsoft.com/office/drawing/2010/main" val="0"/>
            </a:ext>
          </a:extLst>
        </a:blip>
        <a:stretch>
          <a:fillRect/>
        </a:stretch>
      </xdr:blipFill>
      <xdr:spPr>
        <a:xfrm>
          <a:off x="5229225" y="30051375"/>
          <a:ext cx="1332000" cy="1332000"/>
        </a:xfrm>
        <a:prstGeom prst="rect">
          <a:avLst/>
        </a:prstGeom>
      </xdr:spPr>
    </xdr:pic>
    <xdr:clientData/>
  </xdr:twoCellAnchor>
  <xdr:twoCellAnchor>
    <xdr:from>
      <xdr:col>8</xdr:col>
      <xdr:colOff>114300</xdr:colOff>
      <xdr:row>252</xdr:row>
      <xdr:rowOff>95250</xdr:rowOff>
    </xdr:from>
    <xdr:to>
      <xdr:col>8</xdr:col>
      <xdr:colOff>1446300</xdr:colOff>
      <xdr:row>252</xdr:row>
      <xdr:rowOff>1427250</xdr:rowOff>
    </xdr:to>
    <xdr:pic>
      <xdr:nvPicPr>
        <xdr:cNvPr id="691" name="Рисунок 690"/>
        <xdr:cNvPicPr>
          <a:picLocks noChangeAspect="1"/>
        </xdr:cNvPicPr>
      </xdr:nvPicPr>
      <xdr:blipFill>
        <a:blip xmlns:r="http://schemas.openxmlformats.org/officeDocument/2006/relationships" r:embed="rId547">
          <a:extLst>
            <a:ext uri="{28A0092B-C50C-407E-A947-70E740481C1C}">
              <a14:useLocalDpi xmlns:a14="http://schemas.microsoft.com/office/drawing/2010/main" val="0"/>
            </a:ext>
          </a:extLst>
        </a:blip>
        <a:stretch>
          <a:fillRect/>
        </a:stretch>
      </xdr:blipFill>
      <xdr:spPr>
        <a:xfrm>
          <a:off x="5229225" y="31575375"/>
          <a:ext cx="1332000" cy="1332000"/>
        </a:xfrm>
        <a:prstGeom prst="rect">
          <a:avLst/>
        </a:prstGeom>
      </xdr:spPr>
    </xdr:pic>
    <xdr:clientData/>
  </xdr:twoCellAnchor>
  <xdr:twoCellAnchor>
    <xdr:from>
      <xdr:col>8</xdr:col>
      <xdr:colOff>114300</xdr:colOff>
      <xdr:row>259</xdr:row>
      <xdr:rowOff>95250</xdr:rowOff>
    </xdr:from>
    <xdr:to>
      <xdr:col>8</xdr:col>
      <xdr:colOff>1446300</xdr:colOff>
      <xdr:row>259</xdr:row>
      <xdr:rowOff>1427250</xdr:rowOff>
    </xdr:to>
    <xdr:pic>
      <xdr:nvPicPr>
        <xdr:cNvPr id="692" name="Рисунок 691"/>
        <xdr:cNvPicPr>
          <a:picLocks noChangeAspect="1"/>
        </xdr:cNvPicPr>
      </xdr:nvPicPr>
      <xdr:blipFill>
        <a:blip xmlns:r="http://schemas.openxmlformats.org/officeDocument/2006/relationships" r:embed="rId548">
          <a:extLst>
            <a:ext uri="{28A0092B-C50C-407E-A947-70E740481C1C}">
              <a14:useLocalDpi xmlns:a14="http://schemas.microsoft.com/office/drawing/2010/main" val="0"/>
            </a:ext>
          </a:extLst>
        </a:blip>
        <a:stretch>
          <a:fillRect/>
        </a:stretch>
      </xdr:blipFill>
      <xdr:spPr>
        <a:xfrm>
          <a:off x="5229225" y="33099375"/>
          <a:ext cx="1332000" cy="1332000"/>
        </a:xfrm>
        <a:prstGeom prst="rect">
          <a:avLst/>
        </a:prstGeom>
      </xdr:spPr>
    </xdr:pic>
    <xdr:clientData/>
  </xdr:twoCellAnchor>
  <xdr:twoCellAnchor>
    <xdr:from>
      <xdr:col>8</xdr:col>
      <xdr:colOff>114300</xdr:colOff>
      <xdr:row>274</xdr:row>
      <xdr:rowOff>95247</xdr:rowOff>
    </xdr:from>
    <xdr:to>
      <xdr:col>8</xdr:col>
      <xdr:colOff>1446300</xdr:colOff>
      <xdr:row>274</xdr:row>
      <xdr:rowOff>1427247</xdr:rowOff>
    </xdr:to>
    <xdr:pic>
      <xdr:nvPicPr>
        <xdr:cNvPr id="693" name="Рисунок 692"/>
        <xdr:cNvPicPr>
          <a:picLocks noChangeAspect="1"/>
        </xdr:cNvPicPr>
      </xdr:nvPicPr>
      <xdr:blipFill>
        <a:blip xmlns:r="http://schemas.openxmlformats.org/officeDocument/2006/relationships" r:embed="rId549">
          <a:extLst>
            <a:ext uri="{28A0092B-C50C-407E-A947-70E740481C1C}">
              <a14:useLocalDpi xmlns:a14="http://schemas.microsoft.com/office/drawing/2010/main" val="0"/>
            </a:ext>
          </a:extLst>
        </a:blip>
        <a:stretch>
          <a:fillRect/>
        </a:stretch>
      </xdr:blipFill>
      <xdr:spPr>
        <a:xfrm>
          <a:off x="5229225" y="34623372"/>
          <a:ext cx="1332000" cy="1332000"/>
        </a:xfrm>
        <a:prstGeom prst="rect">
          <a:avLst/>
        </a:prstGeom>
      </xdr:spPr>
    </xdr:pic>
    <xdr:clientData/>
  </xdr:twoCellAnchor>
  <xdr:twoCellAnchor>
    <xdr:from>
      <xdr:col>8</xdr:col>
      <xdr:colOff>114300</xdr:colOff>
      <xdr:row>278</xdr:row>
      <xdr:rowOff>95247</xdr:rowOff>
    </xdr:from>
    <xdr:to>
      <xdr:col>8</xdr:col>
      <xdr:colOff>1446300</xdr:colOff>
      <xdr:row>278</xdr:row>
      <xdr:rowOff>1427247</xdr:rowOff>
    </xdr:to>
    <xdr:pic>
      <xdr:nvPicPr>
        <xdr:cNvPr id="694" name="Рисунок 693"/>
        <xdr:cNvPicPr>
          <a:picLocks noChangeAspect="1"/>
        </xdr:cNvPicPr>
      </xdr:nvPicPr>
      <xdr:blipFill>
        <a:blip xmlns:r="http://schemas.openxmlformats.org/officeDocument/2006/relationships" r:embed="rId550">
          <a:extLst>
            <a:ext uri="{28A0092B-C50C-407E-A947-70E740481C1C}">
              <a14:useLocalDpi xmlns:a14="http://schemas.microsoft.com/office/drawing/2010/main" val="0"/>
            </a:ext>
          </a:extLst>
        </a:blip>
        <a:stretch>
          <a:fillRect/>
        </a:stretch>
      </xdr:blipFill>
      <xdr:spPr>
        <a:xfrm>
          <a:off x="5229225" y="36147372"/>
          <a:ext cx="1332000" cy="1332000"/>
        </a:xfrm>
        <a:prstGeom prst="rect">
          <a:avLst/>
        </a:prstGeom>
      </xdr:spPr>
    </xdr:pic>
    <xdr:clientData/>
  </xdr:twoCellAnchor>
  <xdr:twoCellAnchor>
    <xdr:from>
      <xdr:col>8</xdr:col>
      <xdr:colOff>114300</xdr:colOff>
      <xdr:row>295</xdr:row>
      <xdr:rowOff>95247</xdr:rowOff>
    </xdr:from>
    <xdr:to>
      <xdr:col>8</xdr:col>
      <xdr:colOff>1446300</xdr:colOff>
      <xdr:row>295</xdr:row>
      <xdr:rowOff>1427247</xdr:rowOff>
    </xdr:to>
    <xdr:pic>
      <xdr:nvPicPr>
        <xdr:cNvPr id="695" name="Рисунок 694"/>
        <xdr:cNvPicPr>
          <a:picLocks noChangeAspect="1"/>
        </xdr:cNvPicPr>
      </xdr:nvPicPr>
      <xdr:blipFill>
        <a:blip xmlns:r="http://schemas.openxmlformats.org/officeDocument/2006/relationships" r:embed="rId551">
          <a:extLst>
            <a:ext uri="{28A0092B-C50C-407E-A947-70E740481C1C}">
              <a14:useLocalDpi xmlns:a14="http://schemas.microsoft.com/office/drawing/2010/main" val="0"/>
            </a:ext>
          </a:extLst>
        </a:blip>
        <a:stretch>
          <a:fillRect/>
        </a:stretch>
      </xdr:blipFill>
      <xdr:spPr>
        <a:xfrm>
          <a:off x="5229225" y="37671372"/>
          <a:ext cx="1332000" cy="1332000"/>
        </a:xfrm>
        <a:prstGeom prst="rect">
          <a:avLst/>
        </a:prstGeom>
      </xdr:spPr>
    </xdr:pic>
    <xdr:clientData/>
  </xdr:twoCellAnchor>
  <xdr:twoCellAnchor>
    <xdr:from>
      <xdr:col>8</xdr:col>
      <xdr:colOff>114300</xdr:colOff>
      <xdr:row>308</xdr:row>
      <xdr:rowOff>95247</xdr:rowOff>
    </xdr:from>
    <xdr:to>
      <xdr:col>8</xdr:col>
      <xdr:colOff>1446300</xdr:colOff>
      <xdr:row>308</xdr:row>
      <xdr:rowOff>1427247</xdr:rowOff>
    </xdr:to>
    <xdr:pic>
      <xdr:nvPicPr>
        <xdr:cNvPr id="696" name="Рисунок 695"/>
        <xdr:cNvPicPr>
          <a:picLocks noChangeAspect="1"/>
        </xdr:cNvPicPr>
      </xdr:nvPicPr>
      <xdr:blipFill>
        <a:blip xmlns:r="http://schemas.openxmlformats.org/officeDocument/2006/relationships" r:embed="rId552">
          <a:extLst>
            <a:ext uri="{28A0092B-C50C-407E-A947-70E740481C1C}">
              <a14:useLocalDpi xmlns:a14="http://schemas.microsoft.com/office/drawing/2010/main" val="0"/>
            </a:ext>
          </a:extLst>
        </a:blip>
        <a:stretch>
          <a:fillRect/>
        </a:stretch>
      </xdr:blipFill>
      <xdr:spPr>
        <a:xfrm>
          <a:off x="5229225" y="39195372"/>
          <a:ext cx="1332000" cy="1332000"/>
        </a:xfrm>
        <a:prstGeom prst="rect">
          <a:avLst/>
        </a:prstGeom>
      </xdr:spPr>
    </xdr:pic>
    <xdr:clientData/>
  </xdr:twoCellAnchor>
  <xdr:twoCellAnchor>
    <xdr:from>
      <xdr:col>8</xdr:col>
      <xdr:colOff>114300</xdr:colOff>
      <xdr:row>313</xdr:row>
      <xdr:rowOff>95247</xdr:rowOff>
    </xdr:from>
    <xdr:to>
      <xdr:col>8</xdr:col>
      <xdr:colOff>1446300</xdr:colOff>
      <xdr:row>313</xdr:row>
      <xdr:rowOff>1427247</xdr:rowOff>
    </xdr:to>
    <xdr:pic>
      <xdr:nvPicPr>
        <xdr:cNvPr id="697" name="Рисунок 696"/>
        <xdr:cNvPicPr>
          <a:picLocks noChangeAspect="1"/>
        </xdr:cNvPicPr>
      </xdr:nvPicPr>
      <xdr:blipFill>
        <a:blip xmlns:r="http://schemas.openxmlformats.org/officeDocument/2006/relationships" r:embed="rId553">
          <a:extLst>
            <a:ext uri="{28A0092B-C50C-407E-A947-70E740481C1C}">
              <a14:useLocalDpi xmlns:a14="http://schemas.microsoft.com/office/drawing/2010/main" val="0"/>
            </a:ext>
          </a:extLst>
        </a:blip>
        <a:stretch>
          <a:fillRect/>
        </a:stretch>
      </xdr:blipFill>
      <xdr:spPr>
        <a:xfrm>
          <a:off x="5229225" y="40719372"/>
          <a:ext cx="1332000" cy="1332000"/>
        </a:xfrm>
        <a:prstGeom prst="rect">
          <a:avLst/>
        </a:prstGeom>
      </xdr:spPr>
    </xdr:pic>
    <xdr:clientData/>
  </xdr:twoCellAnchor>
  <xdr:twoCellAnchor>
    <xdr:from>
      <xdr:col>8</xdr:col>
      <xdr:colOff>114300</xdr:colOff>
      <xdr:row>323</xdr:row>
      <xdr:rowOff>95247</xdr:rowOff>
    </xdr:from>
    <xdr:to>
      <xdr:col>8</xdr:col>
      <xdr:colOff>1446300</xdr:colOff>
      <xdr:row>323</xdr:row>
      <xdr:rowOff>1427247</xdr:rowOff>
    </xdr:to>
    <xdr:pic>
      <xdr:nvPicPr>
        <xdr:cNvPr id="698" name="Рисунок 697"/>
        <xdr:cNvPicPr>
          <a:picLocks noChangeAspect="1"/>
        </xdr:cNvPicPr>
      </xdr:nvPicPr>
      <xdr:blipFill>
        <a:blip xmlns:r="http://schemas.openxmlformats.org/officeDocument/2006/relationships" r:embed="rId554">
          <a:extLst>
            <a:ext uri="{28A0092B-C50C-407E-A947-70E740481C1C}">
              <a14:useLocalDpi xmlns:a14="http://schemas.microsoft.com/office/drawing/2010/main" val="0"/>
            </a:ext>
          </a:extLst>
        </a:blip>
        <a:stretch>
          <a:fillRect/>
        </a:stretch>
      </xdr:blipFill>
      <xdr:spPr>
        <a:xfrm>
          <a:off x="5229225" y="42243372"/>
          <a:ext cx="1332000" cy="1332000"/>
        </a:xfrm>
        <a:prstGeom prst="rect">
          <a:avLst/>
        </a:prstGeom>
      </xdr:spPr>
    </xdr:pic>
    <xdr:clientData/>
  </xdr:twoCellAnchor>
  <xdr:twoCellAnchor>
    <xdr:from>
      <xdr:col>8</xdr:col>
      <xdr:colOff>114300</xdr:colOff>
      <xdr:row>325</xdr:row>
      <xdr:rowOff>95247</xdr:rowOff>
    </xdr:from>
    <xdr:to>
      <xdr:col>8</xdr:col>
      <xdr:colOff>1446300</xdr:colOff>
      <xdr:row>325</xdr:row>
      <xdr:rowOff>1427247</xdr:rowOff>
    </xdr:to>
    <xdr:pic>
      <xdr:nvPicPr>
        <xdr:cNvPr id="699" name="Рисунок 698"/>
        <xdr:cNvPicPr>
          <a:picLocks noChangeAspect="1"/>
        </xdr:cNvPicPr>
      </xdr:nvPicPr>
      <xdr:blipFill>
        <a:blip xmlns:r="http://schemas.openxmlformats.org/officeDocument/2006/relationships" r:embed="rId555">
          <a:extLst>
            <a:ext uri="{28A0092B-C50C-407E-A947-70E740481C1C}">
              <a14:useLocalDpi xmlns:a14="http://schemas.microsoft.com/office/drawing/2010/main" val="0"/>
            </a:ext>
          </a:extLst>
        </a:blip>
        <a:stretch>
          <a:fillRect/>
        </a:stretch>
      </xdr:blipFill>
      <xdr:spPr>
        <a:xfrm>
          <a:off x="5229225" y="43767372"/>
          <a:ext cx="1332000" cy="1332000"/>
        </a:xfrm>
        <a:prstGeom prst="rect">
          <a:avLst/>
        </a:prstGeom>
      </xdr:spPr>
    </xdr:pic>
    <xdr:clientData/>
  </xdr:twoCellAnchor>
  <xdr:twoCellAnchor>
    <xdr:from>
      <xdr:col>8</xdr:col>
      <xdr:colOff>114300</xdr:colOff>
      <xdr:row>338</xdr:row>
      <xdr:rowOff>95247</xdr:rowOff>
    </xdr:from>
    <xdr:to>
      <xdr:col>8</xdr:col>
      <xdr:colOff>1446300</xdr:colOff>
      <xdr:row>338</xdr:row>
      <xdr:rowOff>1427247</xdr:rowOff>
    </xdr:to>
    <xdr:pic>
      <xdr:nvPicPr>
        <xdr:cNvPr id="700" name="Рисунок 699"/>
        <xdr:cNvPicPr>
          <a:picLocks noChangeAspect="1"/>
        </xdr:cNvPicPr>
      </xdr:nvPicPr>
      <xdr:blipFill>
        <a:blip xmlns:r="http://schemas.openxmlformats.org/officeDocument/2006/relationships" r:embed="rId556">
          <a:extLst>
            <a:ext uri="{28A0092B-C50C-407E-A947-70E740481C1C}">
              <a14:useLocalDpi xmlns:a14="http://schemas.microsoft.com/office/drawing/2010/main" val="0"/>
            </a:ext>
          </a:extLst>
        </a:blip>
        <a:stretch>
          <a:fillRect/>
        </a:stretch>
      </xdr:blipFill>
      <xdr:spPr>
        <a:xfrm>
          <a:off x="5229225" y="45291372"/>
          <a:ext cx="1332000" cy="1332000"/>
        </a:xfrm>
        <a:prstGeom prst="rect">
          <a:avLst/>
        </a:prstGeom>
      </xdr:spPr>
    </xdr:pic>
    <xdr:clientData/>
  </xdr:twoCellAnchor>
  <xdr:twoCellAnchor>
    <xdr:from>
      <xdr:col>8</xdr:col>
      <xdr:colOff>114300</xdr:colOff>
      <xdr:row>340</xdr:row>
      <xdr:rowOff>95247</xdr:rowOff>
    </xdr:from>
    <xdr:to>
      <xdr:col>8</xdr:col>
      <xdr:colOff>1446300</xdr:colOff>
      <xdr:row>340</xdr:row>
      <xdr:rowOff>1427247</xdr:rowOff>
    </xdr:to>
    <xdr:pic>
      <xdr:nvPicPr>
        <xdr:cNvPr id="701" name="Рисунок 700"/>
        <xdr:cNvPicPr>
          <a:picLocks noChangeAspect="1"/>
        </xdr:cNvPicPr>
      </xdr:nvPicPr>
      <xdr:blipFill>
        <a:blip xmlns:r="http://schemas.openxmlformats.org/officeDocument/2006/relationships" r:embed="rId557">
          <a:extLst>
            <a:ext uri="{28A0092B-C50C-407E-A947-70E740481C1C}">
              <a14:useLocalDpi xmlns:a14="http://schemas.microsoft.com/office/drawing/2010/main" val="0"/>
            </a:ext>
          </a:extLst>
        </a:blip>
        <a:stretch>
          <a:fillRect/>
        </a:stretch>
      </xdr:blipFill>
      <xdr:spPr>
        <a:xfrm>
          <a:off x="5229225" y="46815372"/>
          <a:ext cx="1332000" cy="1332000"/>
        </a:xfrm>
        <a:prstGeom prst="rect">
          <a:avLst/>
        </a:prstGeom>
      </xdr:spPr>
    </xdr:pic>
    <xdr:clientData/>
  </xdr:twoCellAnchor>
  <xdr:twoCellAnchor>
    <xdr:from>
      <xdr:col>8</xdr:col>
      <xdr:colOff>114300</xdr:colOff>
      <xdr:row>354</xdr:row>
      <xdr:rowOff>95247</xdr:rowOff>
    </xdr:from>
    <xdr:to>
      <xdr:col>8</xdr:col>
      <xdr:colOff>1446300</xdr:colOff>
      <xdr:row>354</xdr:row>
      <xdr:rowOff>1427247</xdr:rowOff>
    </xdr:to>
    <xdr:pic>
      <xdr:nvPicPr>
        <xdr:cNvPr id="702" name="Рисунок 701"/>
        <xdr:cNvPicPr>
          <a:picLocks noChangeAspect="1"/>
        </xdr:cNvPicPr>
      </xdr:nvPicPr>
      <xdr:blipFill>
        <a:blip xmlns:r="http://schemas.openxmlformats.org/officeDocument/2006/relationships" r:embed="rId558">
          <a:extLst>
            <a:ext uri="{28A0092B-C50C-407E-A947-70E740481C1C}">
              <a14:useLocalDpi xmlns:a14="http://schemas.microsoft.com/office/drawing/2010/main" val="0"/>
            </a:ext>
          </a:extLst>
        </a:blip>
        <a:stretch>
          <a:fillRect/>
        </a:stretch>
      </xdr:blipFill>
      <xdr:spPr>
        <a:xfrm>
          <a:off x="5229225" y="48339372"/>
          <a:ext cx="1332000" cy="1332000"/>
        </a:xfrm>
        <a:prstGeom prst="rect">
          <a:avLst/>
        </a:prstGeom>
      </xdr:spPr>
    </xdr:pic>
    <xdr:clientData/>
  </xdr:twoCellAnchor>
  <xdr:twoCellAnchor>
    <xdr:from>
      <xdr:col>8</xdr:col>
      <xdr:colOff>114300</xdr:colOff>
      <xdr:row>368</xdr:row>
      <xdr:rowOff>95247</xdr:rowOff>
    </xdr:from>
    <xdr:to>
      <xdr:col>8</xdr:col>
      <xdr:colOff>1446300</xdr:colOff>
      <xdr:row>368</xdr:row>
      <xdr:rowOff>1427247</xdr:rowOff>
    </xdr:to>
    <xdr:pic>
      <xdr:nvPicPr>
        <xdr:cNvPr id="703" name="Рисунок 702"/>
        <xdr:cNvPicPr>
          <a:picLocks noChangeAspect="1"/>
        </xdr:cNvPicPr>
      </xdr:nvPicPr>
      <xdr:blipFill>
        <a:blip xmlns:r="http://schemas.openxmlformats.org/officeDocument/2006/relationships" r:embed="rId559">
          <a:extLst>
            <a:ext uri="{28A0092B-C50C-407E-A947-70E740481C1C}">
              <a14:useLocalDpi xmlns:a14="http://schemas.microsoft.com/office/drawing/2010/main" val="0"/>
            </a:ext>
          </a:extLst>
        </a:blip>
        <a:stretch>
          <a:fillRect/>
        </a:stretch>
      </xdr:blipFill>
      <xdr:spPr>
        <a:xfrm>
          <a:off x="5229225" y="49863372"/>
          <a:ext cx="1332000" cy="1332000"/>
        </a:xfrm>
        <a:prstGeom prst="rect">
          <a:avLst/>
        </a:prstGeom>
      </xdr:spPr>
    </xdr:pic>
    <xdr:clientData/>
  </xdr:twoCellAnchor>
  <xdr:twoCellAnchor>
    <xdr:from>
      <xdr:col>8</xdr:col>
      <xdr:colOff>114300</xdr:colOff>
      <xdr:row>370</xdr:row>
      <xdr:rowOff>95247</xdr:rowOff>
    </xdr:from>
    <xdr:to>
      <xdr:col>8</xdr:col>
      <xdr:colOff>1446300</xdr:colOff>
      <xdr:row>370</xdr:row>
      <xdr:rowOff>1427247</xdr:rowOff>
    </xdr:to>
    <xdr:pic>
      <xdr:nvPicPr>
        <xdr:cNvPr id="704" name="Рисунок 703"/>
        <xdr:cNvPicPr>
          <a:picLocks noChangeAspect="1"/>
        </xdr:cNvPicPr>
      </xdr:nvPicPr>
      <xdr:blipFill>
        <a:blip xmlns:r="http://schemas.openxmlformats.org/officeDocument/2006/relationships" r:embed="rId560">
          <a:extLst>
            <a:ext uri="{28A0092B-C50C-407E-A947-70E740481C1C}">
              <a14:useLocalDpi xmlns:a14="http://schemas.microsoft.com/office/drawing/2010/main" val="0"/>
            </a:ext>
          </a:extLst>
        </a:blip>
        <a:stretch>
          <a:fillRect/>
        </a:stretch>
      </xdr:blipFill>
      <xdr:spPr>
        <a:xfrm>
          <a:off x="5229225" y="51387372"/>
          <a:ext cx="1332000" cy="1332000"/>
        </a:xfrm>
        <a:prstGeom prst="rect">
          <a:avLst/>
        </a:prstGeom>
      </xdr:spPr>
    </xdr:pic>
    <xdr:clientData/>
  </xdr:twoCellAnchor>
  <xdr:twoCellAnchor>
    <xdr:from>
      <xdr:col>8</xdr:col>
      <xdr:colOff>114300</xdr:colOff>
      <xdr:row>372</xdr:row>
      <xdr:rowOff>95250</xdr:rowOff>
    </xdr:from>
    <xdr:to>
      <xdr:col>8</xdr:col>
      <xdr:colOff>1446300</xdr:colOff>
      <xdr:row>372</xdr:row>
      <xdr:rowOff>1427250</xdr:rowOff>
    </xdr:to>
    <xdr:pic>
      <xdr:nvPicPr>
        <xdr:cNvPr id="705" name="Рисунок 704"/>
        <xdr:cNvPicPr>
          <a:picLocks noChangeAspect="1"/>
        </xdr:cNvPicPr>
      </xdr:nvPicPr>
      <xdr:blipFill>
        <a:blip xmlns:r="http://schemas.openxmlformats.org/officeDocument/2006/relationships" r:embed="rId561">
          <a:extLst>
            <a:ext uri="{28A0092B-C50C-407E-A947-70E740481C1C}">
              <a14:useLocalDpi xmlns:a14="http://schemas.microsoft.com/office/drawing/2010/main" val="0"/>
            </a:ext>
          </a:extLst>
        </a:blip>
        <a:stretch>
          <a:fillRect/>
        </a:stretch>
      </xdr:blipFill>
      <xdr:spPr>
        <a:xfrm>
          <a:off x="5229225" y="52911375"/>
          <a:ext cx="1332000" cy="1332000"/>
        </a:xfrm>
        <a:prstGeom prst="rect">
          <a:avLst/>
        </a:prstGeom>
      </xdr:spPr>
    </xdr:pic>
    <xdr:clientData/>
  </xdr:twoCellAnchor>
  <xdr:twoCellAnchor>
    <xdr:from>
      <xdr:col>8</xdr:col>
      <xdr:colOff>114300</xdr:colOff>
      <xdr:row>400</xdr:row>
      <xdr:rowOff>95250</xdr:rowOff>
    </xdr:from>
    <xdr:to>
      <xdr:col>8</xdr:col>
      <xdr:colOff>1446300</xdr:colOff>
      <xdr:row>400</xdr:row>
      <xdr:rowOff>1427250</xdr:rowOff>
    </xdr:to>
    <xdr:pic>
      <xdr:nvPicPr>
        <xdr:cNvPr id="706" name="Рисунок 705"/>
        <xdr:cNvPicPr>
          <a:picLocks noChangeAspect="1"/>
        </xdr:cNvPicPr>
      </xdr:nvPicPr>
      <xdr:blipFill>
        <a:blip xmlns:r="http://schemas.openxmlformats.org/officeDocument/2006/relationships" r:embed="rId562">
          <a:extLst>
            <a:ext uri="{28A0092B-C50C-407E-A947-70E740481C1C}">
              <a14:useLocalDpi xmlns:a14="http://schemas.microsoft.com/office/drawing/2010/main" val="0"/>
            </a:ext>
          </a:extLst>
        </a:blip>
        <a:stretch>
          <a:fillRect/>
        </a:stretch>
      </xdr:blipFill>
      <xdr:spPr>
        <a:xfrm>
          <a:off x="5229225" y="54435375"/>
          <a:ext cx="1332000" cy="1332000"/>
        </a:xfrm>
        <a:prstGeom prst="rect">
          <a:avLst/>
        </a:prstGeom>
      </xdr:spPr>
    </xdr:pic>
    <xdr:clientData/>
  </xdr:twoCellAnchor>
  <xdr:twoCellAnchor>
    <xdr:from>
      <xdr:col>8</xdr:col>
      <xdr:colOff>114300</xdr:colOff>
      <xdr:row>402</xdr:row>
      <xdr:rowOff>95250</xdr:rowOff>
    </xdr:from>
    <xdr:to>
      <xdr:col>8</xdr:col>
      <xdr:colOff>1446300</xdr:colOff>
      <xdr:row>402</xdr:row>
      <xdr:rowOff>1427250</xdr:rowOff>
    </xdr:to>
    <xdr:pic>
      <xdr:nvPicPr>
        <xdr:cNvPr id="707" name="Рисунок 706"/>
        <xdr:cNvPicPr>
          <a:picLocks noChangeAspect="1"/>
        </xdr:cNvPicPr>
      </xdr:nvPicPr>
      <xdr:blipFill>
        <a:blip xmlns:r="http://schemas.openxmlformats.org/officeDocument/2006/relationships" r:embed="rId563">
          <a:extLst>
            <a:ext uri="{28A0092B-C50C-407E-A947-70E740481C1C}">
              <a14:useLocalDpi xmlns:a14="http://schemas.microsoft.com/office/drawing/2010/main" val="0"/>
            </a:ext>
          </a:extLst>
        </a:blip>
        <a:stretch>
          <a:fillRect/>
        </a:stretch>
      </xdr:blipFill>
      <xdr:spPr>
        <a:xfrm>
          <a:off x="5229225" y="55959375"/>
          <a:ext cx="1332000" cy="1332000"/>
        </a:xfrm>
        <a:prstGeom prst="rect">
          <a:avLst/>
        </a:prstGeom>
      </xdr:spPr>
    </xdr:pic>
    <xdr:clientData/>
  </xdr:twoCellAnchor>
  <xdr:twoCellAnchor>
    <xdr:from>
      <xdr:col>8</xdr:col>
      <xdr:colOff>114300</xdr:colOff>
      <xdr:row>411</xdr:row>
      <xdr:rowOff>95250</xdr:rowOff>
    </xdr:from>
    <xdr:to>
      <xdr:col>8</xdr:col>
      <xdr:colOff>1446300</xdr:colOff>
      <xdr:row>411</xdr:row>
      <xdr:rowOff>1427250</xdr:rowOff>
    </xdr:to>
    <xdr:pic>
      <xdr:nvPicPr>
        <xdr:cNvPr id="708" name="Рисунок 707"/>
        <xdr:cNvPicPr>
          <a:picLocks noChangeAspect="1"/>
        </xdr:cNvPicPr>
      </xdr:nvPicPr>
      <xdr:blipFill>
        <a:blip xmlns:r="http://schemas.openxmlformats.org/officeDocument/2006/relationships" r:embed="rId564">
          <a:extLst>
            <a:ext uri="{28A0092B-C50C-407E-A947-70E740481C1C}">
              <a14:useLocalDpi xmlns:a14="http://schemas.microsoft.com/office/drawing/2010/main" val="0"/>
            </a:ext>
          </a:extLst>
        </a:blip>
        <a:stretch>
          <a:fillRect/>
        </a:stretch>
      </xdr:blipFill>
      <xdr:spPr>
        <a:xfrm>
          <a:off x="5229225" y="57483375"/>
          <a:ext cx="1332000" cy="1332000"/>
        </a:xfrm>
        <a:prstGeom prst="rect">
          <a:avLst/>
        </a:prstGeom>
      </xdr:spPr>
    </xdr:pic>
    <xdr:clientData/>
  </xdr:twoCellAnchor>
  <xdr:twoCellAnchor>
    <xdr:from>
      <xdr:col>8</xdr:col>
      <xdr:colOff>114300</xdr:colOff>
      <xdr:row>423</xdr:row>
      <xdr:rowOff>95250</xdr:rowOff>
    </xdr:from>
    <xdr:to>
      <xdr:col>8</xdr:col>
      <xdr:colOff>1446300</xdr:colOff>
      <xdr:row>423</xdr:row>
      <xdr:rowOff>1427250</xdr:rowOff>
    </xdr:to>
    <xdr:pic>
      <xdr:nvPicPr>
        <xdr:cNvPr id="709" name="Рисунок 708"/>
        <xdr:cNvPicPr>
          <a:picLocks noChangeAspect="1"/>
        </xdr:cNvPicPr>
      </xdr:nvPicPr>
      <xdr:blipFill>
        <a:blip xmlns:r="http://schemas.openxmlformats.org/officeDocument/2006/relationships" r:embed="rId565">
          <a:extLst>
            <a:ext uri="{28A0092B-C50C-407E-A947-70E740481C1C}">
              <a14:useLocalDpi xmlns:a14="http://schemas.microsoft.com/office/drawing/2010/main" val="0"/>
            </a:ext>
          </a:extLst>
        </a:blip>
        <a:stretch>
          <a:fillRect/>
        </a:stretch>
      </xdr:blipFill>
      <xdr:spPr>
        <a:xfrm>
          <a:off x="5229225" y="59007375"/>
          <a:ext cx="1332000" cy="1332000"/>
        </a:xfrm>
        <a:prstGeom prst="rect">
          <a:avLst/>
        </a:prstGeom>
      </xdr:spPr>
    </xdr:pic>
    <xdr:clientData/>
  </xdr:twoCellAnchor>
  <xdr:twoCellAnchor>
    <xdr:from>
      <xdr:col>8</xdr:col>
      <xdr:colOff>114300</xdr:colOff>
      <xdr:row>447</xdr:row>
      <xdr:rowOff>95250</xdr:rowOff>
    </xdr:from>
    <xdr:to>
      <xdr:col>8</xdr:col>
      <xdr:colOff>1446300</xdr:colOff>
      <xdr:row>447</xdr:row>
      <xdr:rowOff>1427250</xdr:rowOff>
    </xdr:to>
    <xdr:pic>
      <xdr:nvPicPr>
        <xdr:cNvPr id="710" name="Рисунок 709"/>
        <xdr:cNvPicPr>
          <a:picLocks noChangeAspect="1"/>
        </xdr:cNvPicPr>
      </xdr:nvPicPr>
      <xdr:blipFill>
        <a:blip xmlns:r="http://schemas.openxmlformats.org/officeDocument/2006/relationships" r:embed="rId566">
          <a:extLst>
            <a:ext uri="{28A0092B-C50C-407E-A947-70E740481C1C}">
              <a14:useLocalDpi xmlns:a14="http://schemas.microsoft.com/office/drawing/2010/main" val="0"/>
            </a:ext>
          </a:extLst>
        </a:blip>
        <a:stretch>
          <a:fillRect/>
        </a:stretch>
      </xdr:blipFill>
      <xdr:spPr>
        <a:xfrm>
          <a:off x="5229225" y="60531375"/>
          <a:ext cx="1332000" cy="1332000"/>
        </a:xfrm>
        <a:prstGeom prst="rect">
          <a:avLst/>
        </a:prstGeom>
      </xdr:spPr>
    </xdr:pic>
    <xdr:clientData/>
  </xdr:twoCellAnchor>
  <xdr:twoCellAnchor>
    <xdr:from>
      <xdr:col>8</xdr:col>
      <xdr:colOff>114300</xdr:colOff>
      <xdr:row>457</xdr:row>
      <xdr:rowOff>95250</xdr:rowOff>
    </xdr:from>
    <xdr:to>
      <xdr:col>8</xdr:col>
      <xdr:colOff>1446300</xdr:colOff>
      <xdr:row>457</xdr:row>
      <xdr:rowOff>1427250</xdr:rowOff>
    </xdr:to>
    <xdr:pic>
      <xdr:nvPicPr>
        <xdr:cNvPr id="711" name="Рисунок 710"/>
        <xdr:cNvPicPr>
          <a:picLocks noChangeAspect="1"/>
        </xdr:cNvPicPr>
      </xdr:nvPicPr>
      <xdr:blipFill>
        <a:blip xmlns:r="http://schemas.openxmlformats.org/officeDocument/2006/relationships" r:embed="rId567">
          <a:extLst>
            <a:ext uri="{28A0092B-C50C-407E-A947-70E740481C1C}">
              <a14:useLocalDpi xmlns:a14="http://schemas.microsoft.com/office/drawing/2010/main" val="0"/>
            </a:ext>
          </a:extLst>
        </a:blip>
        <a:stretch>
          <a:fillRect/>
        </a:stretch>
      </xdr:blipFill>
      <xdr:spPr>
        <a:xfrm>
          <a:off x="5229225" y="62055375"/>
          <a:ext cx="1332000" cy="1332000"/>
        </a:xfrm>
        <a:prstGeom prst="rect">
          <a:avLst/>
        </a:prstGeom>
      </xdr:spPr>
    </xdr:pic>
    <xdr:clientData/>
  </xdr:twoCellAnchor>
  <xdr:twoCellAnchor>
    <xdr:from>
      <xdr:col>8</xdr:col>
      <xdr:colOff>114300</xdr:colOff>
      <xdr:row>470</xdr:row>
      <xdr:rowOff>95250</xdr:rowOff>
    </xdr:from>
    <xdr:to>
      <xdr:col>8</xdr:col>
      <xdr:colOff>1446300</xdr:colOff>
      <xdr:row>470</xdr:row>
      <xdr:rowOff>1427250</xdr:rowOff>
    </xdr:to>
    <xdr:pic>
      <xdr:nvPicPr>
        <xdr:cNvPr id="712" name="Рисунок 711"/>
        <xdr:cNvPicPr>
          <a:picLocks noChangeAspect="1"/>
        </xdr:cNvPicPr>
      </xdr:nvPicPr>
      <xdr:blipFill>
        <a:blip xmlns:r="http://schemas.openxmlformats.org/officeDocument/2006/relationships" r:embed="rId568">
          <a:extLst>
            <a:ext uri="{28A0092B-C50C-407E-A947-70E740481C1C}">
              <a14:useLocalDpi xmlns:a14="http://schemas.microsoft.com/office/drawing/2010/main" val="0"/>
            </a:ext>
          </a:extLst>
        </a:blip>
        <a:stretch>
          <a:fillRect/>
        </a:stretch>
      </xdr:blipFill>
      <xdr:spPr>
        <a:xfrm>
          <a:off x="5229225" y="63579375"/>
          <a:ext cx="1332000" cy="1332000"/>
        </a:xfrm>
        <a:prstGeom prst="rect">
          <a:avLst/>
        </a:prstGeom>
      </xdr:spPr>
    </xdr:pic>
    <xdr:clientData/>
  </xdr:twoCellAnchor>
  <xdr:twoCellAnchor>
    <xdr:from>
      <xdr:col>8</xdr:col>
      <xdr:colOff>114300</xdr:colOff>
      <xdr:row>471</xdr:row>
      <xdr:rowOff>95250</xdr:rowOff>
    </xdr:from>
    <xdr:to>
      <xdr:col>8</xdr:col>
      <xdr:colOff>1446300</xdr:colOff>
      <xdr:row>471</xdr:row>
      <xdr:rowOff>1427250</xdr:rowOff>
    </xdr:to>
    <xdr:pic>
      <xdr:nvPicPr>
        <xdr:cNvPr id="713" name="Рисунок 712"/>
        <xdr:cNvPicPr>
          <a:picLocks noChangeAspect="1"/>
        </xdr:cNvPicPr>
      </xdr:nvPicPr>
      <xdr:blipFill>
        <a:blip xmlns:r="http://schemas.openxmlformats.org/officeDocument/2006/relationships" r:embed="rId569">
          <a:extLst>
            <a:ext uri="{28A0092B-C50C-407E-A947-70E740481C1C}">
              <a14:useLocalDpi xmlns:a14="http://schemas.microsoft.com/office/drawing/2010/main" val="0"/>
            </a:ext>
          </a:extLst>
        </a:blip>
        <a:stretch>
          <a:fillRect/>
        </a:stretch>
      </xdr:blipFill>
      <xdr:spPr>
        <a:xfrm>
          <a:off x="5229225" y="65103375"/>
          <a:ext cx="1332000" cy="1332000"/>
        </a:xfrm>
        <a:prstGeom prst="rect">
          <a:avLst/>
        </a:prstGeom>
      </xdr:spPr>
    </xdr:pic>
    <xdr:clientData/>
  </xdr:twoCellAnchor>
  <xdr:twoCellAnchor>
    <xdr:from>
      <xdr:col>8</xdr:col>
      <xdr:colOff>114300</xdr:colOff>
      <xdr:row>479</xdr:row>
      <xdr:rowOff>95250</xdr:rowOff>
    </xdr:from>
    <xdr:to>
      <xdr:col>8</xdr:col>
      <xdr:colOff>1446300</xdr:colOff>
      <xdr:row>479</xdr:row>
      <xdr:rowOff>1427250</xdr:rowOff>
    </xdr:to>
    <xdr:pic>
      <xdr:nvPicPr>
        <xdr:cNvPr id="714" name="Рисунок 713"/>
        <xdr:cNvPicPr>
          <a:picLocks noChangeAspect="1"/>
        </xdr:cNvPicPr>
      </xdr:nvPicPr>
      <xdr:blipFill>
        <a:blip xmlns:r="http://schemas.openxmlformats.org/officeDocument/2006/relationships" r:embed="rId570">
          <a:extLst>
            <a:ext uri="{28A0092B-C50C-407E-A947-70E740481C1C}">
              <a14:useLocalDpi xmlns:a14="http://schemas.microsoft.com/office/drawing/2010/main" val="0"/>
            </a:ext>
          </a:extLst>
        </a:blip>
        <a:stretch>
          <a:fillRect/>
        </a:stretch>
      </xdr:blipFill>
      <xdr:spPr>
        <a:xfrm>
          <a:off x="5229225" y="66627375"/>
          <a:ext cx="1332000" cy="1332000"/>
        </a:xfrm>
        <a:prstGeom prst="rect">
          <a:avLst/>
        </a:prstGeom>
      </xdr:spPr>
    </xdr:pic>
    <xdr:clientData/>
  </xdr:twoCellAnchor>
  <xdr:twoCellAnchor>
    <xdr:from>
      <xdr:col>8</xdr:col>
      <xdr:colOff>114300</xdr:colOff>
      <xdr:row>480</xdr:row>
      <xdr:rowOff>95250</xdr:rowOff>
    </xdr:from>
    <xdr:to>
      <xdr:col>8</xdr:col>
      <xdr:colOff>1446300</xdr:colOff>
      <xdr:row>480</xdr:row>
      <xdr:rowOff>1427250</xdr:rowOff>
    </xdr:to>
    <xdr:pic>
      <xdr:nvPicPr>
        <xdr:cNvPr id="715" name="Рисунок 714"/>
        <xdr:cNvPicPr>
          <a:picLocks noChangeAspect="1"/>
        </xdr:cNvPicPr>
      </xdr:nvPicPr>
      <xdr:blipFill>
        <a:blip xmlns:r="http://schemas.openxmlformats.org/officeDocument/2006/relationships" r:embed="rId571">
          <a:extLst>
            <a:ext uri="{28A0092B-C50C-407E-A947-70E740481C1C}">
              <a14:useLocalDpi xmlns:a14="http://schemas.microsoft.com/office/drawing/2010/main" val="0"/>
            </a:ext>
          </a:extLst>
        </a:blip>
        <a:stretch>
          <a:fillRect/>
        </a:stretch>
      </xdr:blipFill>
      <xdr:spPr>
        <a:xfrm>
          <a:off x="5229225" y="68151375"/>
          <a:ext cx="1332000" cy="1332000"/>
        </a:xfrm>
        <a:prstGeom prst="rect">
          <a:avLst/>
        </a:prstGeom>
      </xdr:spPr>
    </xdr:pic>
    <xdr:clientData/>
  </xdr:twoCellAnchor>
  <xdr:twoCellAnchor>
    <xdr:from>
      <xdr:col>8</xdr:col>
      <xdr:colOff>114300</xdr:colOff>
      <xdr:row>481</xdr:row>
      <xdr:rowOff>95250</xdr:rowOff>
    </xdr:from>
    <xdr:to>
      <xdr:col>8</xdr:col>
      <xdr:colOff>1446300</xdr:colOff>
      <xdr:row>481</xdr:row>
      <xdr:rowOff>1427250</xdr:rowOff>
    </xdr:to>
    <xdr:pic>
      <xdr:nvPicPr>
        <xdr:cNvPr id="716" name="Рисунок 715"/>
        <xdr:cNvPicPr>
          <a:picLocks noChangeAspect="1"/>
        </xdr:cNvPicPr>
      </xdr:nvPicPr>
      <xdr:blipFill>
        <a:blip xmlns:r="http://schemas.openxmlformats.org/officeDocument/2006/relationships" r:embed="rId572">
          <a:extLst>
            <a:ext uri="{28A0092B-C50C-407E-A947-70E740481C1C}">
              <a14:useLocalDpi xmlns:a14="http://schemas.microsoft.com/office/drawing/2010/main" val="0"/>
            </a:ext>
          </a:extLst>
        </a:blip>
        <a:stretch>
          <a:fillRect/>
        </a:stretch>
      </xdr:blipFill>
      <xdr:spPr>
        <a:xfrm>
          <a:off x="5229225" y="69675375"/>
          <a:ext cx="1332000" cy="1332000"/>
        </a:xfrm>
        <a:prstGeom prst="rect">
          <a:avLst/>
        </a:prstGeom>
      </xdr:spPr>
    </xdr:pic>
    <xdr:clientData/>
  </xdr:twoCellAnchor>
  <xdr:twoCellAnchor>
    <xdr:from>
      <xdr:col>8</xdr:col>
      <xdr:colOff>114300</xdr:colOff>
      <xdr:row>482</xdr:row>
      <xdr:rowOff>95250</xdr:rowOff>
    </xdr:from>
    <xdr:to>
      <xdr:col>8</xdr:col>
      <xdr:colOff>1446300</xdr:colOff>
      <xdr:row>482</xdr:row>
      <xdr:rowOff>1427250</xdr:rowOff>
    </xdr:to>
    <xdr:pic>
      <xdr:nvPicPr>
        <xdr:cNvPr id="717" name="Рисунок 716"/>
        <xdr:cNvPicPr>
          <a:picLocks noChangeAspect="1"/>
        </xdr:cNvPicPr>
      </xdr:nvPicPr>
      <xdr:blipFill>
        <a:blip xmlns:r="http://schemas.openxmlformats.org/officeDocument/2006/relationships" r:embed="rId573">
          <a:extLst>
            <a:ext uri="{28A0092B-C50C-407E-A947-70E740481C1C}">
              <a14:useLocalDpi xmlns:a14="http://schemas.microsoft.com/office/drawing/2010/main" val="0"/>
            </a:ext>
          </a:extLst>
        </a:blip>
        <a:stretch>
          <a:fillRect/>
        </a:stretch>
      </xdr:blipFill>
      <xdr:spPr>
        <a:xfrm>
          <a:off x="5229225" y="71199375"/>
          <a:ext cx="1332000" cy="1332000"/>
        </a:xfrm>
        <a:prstGeom prst="rect">
          <a:avLst/>
        </a:prstGeom>
      </xdr:spPr>
    </xdr:pic>
    <xdr:clientData/>
  </xdr:twoCellAnchor>
  <xdr:twoCellAnchor>
    <xdr:from>
      <xdr:col>8</xdr:col>
      <xdr:colOff>114300</xdr:colOff>
      <xdr:row>486</xdr:row>
      <xdr:rowOff>95250</xdr:rowOff>
    </xdr:from>
    <xdr:to>
      <xdr:col>8</xdr:col>
      <xdr:colOff>1446300</xdr:colOff>
      <xdr:row>486</xdr:row>
      <xdr:rowOff>1427250</xdr:rowOff>
    </xdr:to>
    <xdr:pic>
      <xdr:nvPicPr>
        <xdr:cNvPr id="718" name="Рисунок 717"/>
        <xdr:cNvPicPr>
          <a:picLocks noChangeAspect="1"/>
        </xdr:cNvPicPr>
      </xdr:nvPicPr>
      <xdr:blipFill>
        <a:blip xmlns:r="http://schemas.openxmlformats.org/officeDocument/2006/relationships" r:embed="rId574">
          <a:extLst>
            <a:ext uri="{28A0092B-C50C-407E-A947-70E740481C1C}">
              <a14:useLocalDpi xmlns:a14="http://schemas.microsoft.com/office/drawing/2010/main" val="0"/>
            </a:ext>
          </a:extLst>
        </a:blip>
        <a:stretch>
          <a:fillRect/>
        </a:stretch>
      </xdr:blipFill>
      <xdr:spPr>
        <a:xfrm>
          <a:off x="5229225" y="72723375"/>
          <a:ext cx="1332000" cy="1332000"/>
        </a:xfrm>
        <a:prstGeom prst="rect">
          <a:avLst/>
        </a:prstGeom>
      </xdr:spPr>
    </xdr:pic>
    <xdr:clientData/>
  </xdr:twoCellAnchor>
  <xdr:twoCellAnchor>
    <xdr:from>
      <xdr:col>8</xdr:col>
      <xdr:colOff>114300</xdr:colOff>
      <xdr:row>487</xdr:row>
      <xdr:rowOff>95250</xdr:rowOff>
    </xdr:from>
    <xdr:to>
      <xdr:col>8</xdr:col>
      <xdr:colOff>1446300</xdr:colOff>
      <xdr:row>487</xdr:row>
      <xdr:rowOff>1427250</xdr:rowOff>
    </xdr:to>
    <xdr:pic>
      <xdr:nvPicPr>
        <xdr:cNvPr id="719" name="Рисунок 718"/>
        <xdr:cNvPicPr>
          <a:picLocks noChangeAspect="1"/>
        </xdr:cNvPicPr>
      </xdr:nvPicPr>
      <xdr:blipFill>
        <a:blip xmlns:r="http://schemas.openxmlformats.org/officeDocument/2006/relationships" r:embed="rId575">
          <a:extLst>
            <a:ext uri="{28A0092B-C50C-407E-A947-70E740481C1C}">
              <a14:useLocalDpi xmlns:a14="http://schemas.microsoft.com/office/drawing/2010/main" val="0"/>
            </a:ext>
          </a:extLst>
        </a:blip>
        <a:stretch>
          <a:fillRect/>
        </a:stretch>
      </xdr:blipFill>
      <xdr:spPr>
        <a:xfrm>
          <a:off x="5229225" y="74247375"/>
          <a:ext cx="1332000" cy="1332000"/>
        </a:xfrm>
        <a:prstGeom prst="rect">
          <a:avLst/>
        </a:prstGeom>
      </xdr:spPr>
    </xdr:pic>
    <xdr:clientData/>
  </xdr:twoCellAnchor>
  <xdr:twoCellAnchor>
    <xdr:from>
      <xdr:col>8</xdr:col>
      <xdr:colOff>114300</xdr:colOff>
      <xdr:row>504</xdr:row>
      <xdr:rowOff>95250</xdr:rowOff>
    </xdr:from>
    <xdr:to>
      <xdr:col>8</xdr:col>
      <xdr:colOff>1446300</xdr:colOff>
      <xdr:row>504</xdr:row>
      <xdr:rowOff>1427250</xdr:rowOff>
    </xdr:to>
    <xdr:pic>
      <xdr:nvPicPr>
        <xdr:cNvPr id="720" name="Рисунок 719"/>
        <xdr:cNvPicPr>
          <a:picLocks noChangeAspect="1"/>
        </xdr:cNvPicPr>
      </xdr:nvPicPr>
      <xdr:blipFill>
        <a:blip xmlns:r="http://schemas.openxmlformats.org/officeDocument/2006/relationships" r:embed="rId576">
          <a:extLst>
            <a:ext uri="{28A0092B-C50C-407E-A947-70E740481C1C}">
              <a14:useLocalDpi xmlns:a14="http://schemas.microsoft.com/office/drawing/2010/main" val="0"/>
            </a:ext>
          </a:extLst>
        </a:blip>
        <a:stretch>
          <a:fillRect/>
        </a:stretch>
      </xdr:blipFill>
      <xdr:spPr>
        <a:xfrm>
          <a:off x="5229225" y="75771375"/>
          <a:ext cx="1332000" cy="1332000"/>
        </a:xfrm>
        <a:prstGeom prst="rect">
          <a:avLst/>
        </a:prstGeom>
      </xdr:spPr>
    </xdr:pic>
    <xdr:clientData/>
  </xdr:twoCellAnchor>
  <xdr:twoCellAnchor>
    <xdr:from>
      <xdr:col>8</xdr:col>
      <xdr:colOff>114300</xdr:colOff>
      <xdr:row>505</xdr:row>
      <xdr:rowOff>95250</xdr:rowOff>
    </xdr:from>
    <xdr:to>
      <xdr:col>8</xdr:col>
      <xdr:colOff>1446300</xdr:colOff>
      <xdr:row>505</xdr:row>
      <xdr:rowOff>1427250</xdr:rowOff>
    </xdr:to>
    <xdr:pic>
      <xdr:nvPicPr>
        <xdr:cNvPr id="721" name="Рисунок 720"/>
        <xdr:cNvPicPr>
          <a:picLocks noChangeAspect="1"/>
        </xdr:cNvPicPr>
      </xdr:nvPicPr>
      <xdr:blipFill>
        <a:blip xmlns:r="http://schemas.openxmlformats.org/officeDocument/2006/relationships" r:embed="rId577">
          <a:extLst>
            <a:ext uri="{28A0092B-C50C-407E-A947-70E740481C1C}">
              <a14:useLocalDpi xmlns:a14="http://schemas.microsoft.com/office/drawing/2010/main" val="0"/>
            </a:ext>
          </a:extLst>
        </a:blip>
        <a:stretch>
          <a:fillRect/>
        </a:stretch>
      </xdr:blipFill>
      <xdr:spPr>
        <a:xfrm>
          <a:off x="5229225" y="77295375"/>
          <a:ext cx="1332000" cy="1332000"/>
        </a:xfrm>
        <a:prstGeom prst="rect">
          <a:avLst/>
        </a:prstGeom>
      </xdr:spPr>
    </xdr:pic>
    <xdr:clientData/>
  </xdr:twoCellAnchor>
  <xdr:twoCellAnchor>
    <xdr:from>
      <xdr:col>8</xdr:col>
      <xdr:colOff>114300</xdr:colOff>
      <xdr:row>517</xdr:row>
      <xdr:rowOff>95250</xdr:rowOff>
    </xdr:from>
    <xdr:to>
      <xdr:col>8</xdr:col>
      <xdr:colOff>1446300</xdr:colOff>
      <xdr:row>517</xdr:row>
      <xdr:rowOff>1427250</xdr:rowOff>
    </xdr:to>
    <xdr:pic>
      <xdr:nvPicPr>
        <xdr:cNvPr id="722" name="Рисунок 721"/>
        <xdr:cNvPicPr>
          <a:picLocks noChangeAspect="1"/>
        </xdr:cNvPicPr>
      </xdr:nvPicPr>
      <xdr:blipFill>
        <a:blip xmlns:r="http://schemas.openxmlformats.org/officeDocument/2006/relationships" r:embed="rId578">
          <a:extLst>
            <a:ext uri="{28A0092B-C50C-407E-A947-70E740481C1C}">
              <a14:useLocalDpi xmlns:a14="http://schemas.microsoft.com/office/drawing/2010/main" val="0"/>
            </a:ext>
          </a:extLst>
        </a:blip>
        <a:stretch>
          <a:fillRect/>
        </a:stretch>
      </xdr:blipFill>
      <xdr:spPr>
        <a:xfrm>
          <a:off x="5229225" y="78819375"/>
          <a:ext cx="1332000" cy="1332000"/>
        </a:xfrm>
        <a:prstGeom prst="rect">
          <a:avLst/>
        </a:prstGeom>
      </xdr:spPr>
    </xdr:pic>
    <xdr:clientData/>
  </xdr:twoCellAnchor>
  <xdr:twoCellAnchor>
    <xdr:from>
      <xdr:col>8</xdr:col>
      <xdr:colOff>114300</xdr:colOff>
      <xdr:row>523</xdr:row>
      <xdr:rowOff>95250</xdr:rowOff>
    </xdr:from>
    <xdr:to>
      <xdr:col>8</xdr:col>
      <xdr:colOff>1446300</xdr:colOff>
      <xdr:row>523</xdr:row>
      <xdr:rowOff>1427250</xdr:rowOff>
    </xdr:to>
    <xdr:pic>
      <xdr:nvPicPr>
        <xdr:cNvPr id="723" name="Рисунок 722"/>
        <xdr:cNvPicPr>
          <a:picLocks noChangeAspect="1"/>
        </xdr:cNvPicPr>
      </xdr:nvPicPr>
      <xdr:blipFill>
        <a:blip xmlns:r="http://schemas.openxmlformats.org/officeDocument/2006/relationships" r:embed="rId579">
          <a:extLst>
            <a:ext uri="{28A0092B-C50C-407E-A947-70E740481C1C}">
              <a14:useLocalDpi xmlns:a14="http://schemas.microsoft.com/office/drawing/2010/main" val="0"/>
            </a:ext>
          </a:extLst>
        </a:blip>
        <a:stretch>
          <a:fillRect/>
        </a:stretch>
      </xdr:blipFill>
      <xdr:spPr>
        <a:xfrm>
          <a:off x="5229225" y="80343375"/>
          <a:ext cx="1332000" cy="1332000"/>
        </a:xfrm>
        <a:prstGeom prst="rect">
          <a:avLst/>
        </a:prstGeom>
      </xdr:spPr>
    </xdr:pic>
    <xdr:clientData/>
  </xdr:twoCellAnchor>
  <xdr:twoCellAnchor>
    <xdr:from>
      <xdr:col>8</xdr:col>
      <xdr:colOff>114300</xdr:colOff>
      <xdr:row>525</xdr:row>
      <xdr:rowOff>95250</xdr:rowOff>
    </xdr:from>
    <xdr:to>
      <xdr:col>8</xdr:col>
      <xdr:colOff>1446300</xdr:colOff>
      <xdr:row>525</xdr:row>
      <xdr:rowOff>1427250</xdr:rowOff>
    </xdr:to>
    <xdr:pic>
      <xdr:nvPicPr>
        <xdr:cNvPr id="724" name="Рисунок 723"/>
        <xdr:cNvPicPr>
          <a:picLocks noChangeAspect="1"/>
        </xdr:cNvPicPr>
      </xdr:nvPicPr>
      <xdr:blipFill>
        <a:blip xmlns:r="http://schemas.openxmlformats.org/officeDocument/2006/relationships" r:embed="rId580">
          <a:extLst>
            <a:ext uri="{28A0092B-C50C-407E-A947-70E740481C1C}">
              <a14:useLocalDpi xmlns:a14="http://schemas.microsoft.com/office/drawing/2010/main" val="0"/>
            </a:ext>
          </a:extLst>
        </a:blip>
        <a:stretch>
          <a:fillRect/>
        </a:stretch>
      </xdr:blipFill>
      <xdr:spPr>
        <a:xfrm>
          <a:off x="5229225" y="81867375"/>
          <a:ext cx="1332000" cy="1332000"/>
        </a:xfrm>
        <a:prstGeom prst="rect">
          <a:avLst/>
        </a:prstGeom>
      </xdr:spPr>
    </xdr:pic>
    <xdr:clientData/>
  </xdr:twoCellAnchor>
  <xdr:twoCellAnchor>
    <xdr:from>
      <xdr:col>8</xdr:col>
      <xdr:colOff>114300</xdr:colOff>
      <xdr:row>532</xdr:row>
      <xdr:rowOff>95250</xdr:rowOff>
    </xdr:from>
    <xdr:to>
      <xdr:col>8</xdr:col>
      <xdr:colOff>1446300</xdr:colOff>
      <xdr:row>532</xdr:row>
      <xdr:rowOff>1427250</xdr:rowOff>
    </xdr:to>
    <xdr:pic>
      <xdr:nvPicPr>
        <xdr:cNvPr id="725" name="Рисунок 724"/>
        <xdr:cNvPicPr>
          <a:picLocks noChangeAspect="1"/>
        </xdr:cNvPicPr>
      </xdr:nvPicPr>
      <xdr:blipFill>
        <a:blip xmlns:r="http://schemas.openxmlformats.org/officeDocument/2006/relationships" r:embed="rId581">
          <a:extLst>
            <a:ext uri="{28A0092B-C50C-407E-A947-70E740481C1C}">
              <a14:useLocalDpi xmlns:a14="http://schemas.microsoft.com/office/drawing/2010/main" val="0"/>
            </a:ext>
          </a:extLst>
        </a:blip>
        <a:stretch>
          <a:fillRect/>
        </a:stretch>
      </xdr:blipFill>
      <xdr:spPr>
        <a:xfrm>
          <a:off x="5229225" y="83391375"/>
          <a:ext cx="1332000" cy="1332000"/>
        </a:xfrm>
        <a:prstGeom prst="rect">
          <a:avLst/>
        </a:prstGeom>
      </xdr:spPr>
    </xdr:pic>
    <xdr:clientData/>
  </xdr:twoCellAnchor>
  <xdr:twoCellAnchor>
    <xdr:from>
      <xdr:col>8</xdr:col>
      <xdr:colOff>114300</xdr:colOff>
      <xdr:row>533</xdr:row>
      <xdr:rowOff>95250</xdr:rowOff>
    </xdr:from>
    <xdr:to>
      <xdr:col>8</xdr:col>
      <xdr:colOff>1446300</xdr:colOff>
      <xdr:row>533</xdr:row>
      <xdr:rowOff>1427250</xdr:rowOff>
    </xdr:to>
    <xdr:pic>
      <xdr:nvPicPr>
        <xdr:cNvPr id="726" name="Рисунок 725"/>
        <xdr:cNvPicPr>
          <a:picLocks noChangeAspect="1"/>
        </xdr:cNvPicPr>
      </xdr:nvPicPr>
      <xdr:blipFill>
        <a:blip xmlns:r="http://schemas.openxmlformats.org/officeDocument/2006/relationships" r:embed="rId582">
          <a:extLst>
            <a:ext uri="{28A0092B-C50C-407E-A947-70E740481C1C}">
              <a14:useLocalDpi xmlns:a14="http://schemas.microsoft.com/office/drawing/2010/main" val="0"/>
            </a:ext>
          </a:extLst>
        </a:blip>
        <a:stretch>
          <a:fillRect/>
        </a:stretch>
      </xdr:blipFill>
      <xdr:spPr>
        <a:xfrm>
          <a:off x="5229225" y="84915375"/>
          <a:ext cx="1332000" cy="1332000"/>
        </a:xfrm>
        <a:prstGeom prst="rect">
          <a:avLst/>
        </a:prstGeom>
      </xdr:spPr>
    </xdr:pic>
    <xdr:clientData/>
  </xdr:twoCellAnchor>
  <xdr:twoCellAnchor>
    <xdr:from>
      <xdr:col>8</xdr:col>
      <xdr:colOff>114300</xdr:colOff>
      <xdr:row>534</xdr:row>
      <xdr:rowOff>95250</xdr:rowOff>
    </xdr:from>
    <xdr:to>
      <xdr:col>8</xdr:col>
      <xdr:colOff>1446300</xdr:colOff>
      <xdr:row>534</xdr:row>
      <xdr:rowOff>1427250</xdr:rowOff>
    </xdr:to>
    <xdr:pic>
      <xdr:nvPicPr>
        <xdr:cNvPr id="727" name="Рисунок 726"/>
        <xdr:cNvPicPr>
          <a:picLocks noChangeAspect="1"/>
        </xdr:cNvPicPr>
      </xdr:nvPicPr>
      <xdr:blipFill>
        <a:blip xmlns:r="http://schemas.openxmlformats.org/officeDocument/2006/relationships" r:embed="rId583">
          <a:extLst>
            <a:ext uri="{28A0092B-C50C-407E-A947-70E740481C1C}">
              <a14:useLocalDpi xmlns:a14="http://schemas.microsoft.com/office/drawing/2010/main" val="0"/>
            </a:ext>
          </a:extLst>
        </a:blip>
        <a:stretch>
          <a:fillRect/>
        </a:stretch>
      </xdr:blipFill>
      <xdr:spPr>
        <a:xfrm>
          <a:off x="5229225" y="86439375"/>
          <a:ext cx="1332000" cy="1332000"/>
        </a:xfrm>
        <a:prstGeom prst="rect">
          <a:avLst/>
        </a:prstGeom>
      </xdr:spPr>
    </xdr:pic>
    <xdr:clientData/>
  </xdr:twoCellAnchor>
  <xdr:twoCellAnchor>
    <xdr:from>
      <xdr:col>8</xdr:col>
      <xdr:colOff>114300</xdr:colOff>
      <xdr:row>535</xdr:row>
      <xdr:rowOff>95250</xdr:rowOff>
    </xdr:from>
    <xdr:to>
      <xdr:col>8</xdr:col>
      <xdr:colOff>1446300</xdr:colOff>
      <xdr:row>535</xdr:row>
      <xdr:rowOff>1427250</xdr:rowOff>
    </xdr:to>
    <xdr:pic>
      <xdr:nvPicPr>
        <xdr:cNvPr id="728" name="Рисунок 727"/>
        <xdr:cNvPicPr>
          <a:picLocks noChangeAspect="1"/>
        </xdr:cNvPicPr>
      </xdr:nvPicPr>
      <xdr:blipFill>
        <a:blip xmlns:r="http://schemas.openxmlformats.org/officeDocument/2006/relationships" r:embed="rId584">
          <a:extLst>
            <a:ext uri="{28A0092B-C50C-407E-A947-70E740481C1C}">
              <a14:useLocalDpi xmlns:a14="http://schemas.microsoft.com/office/drawing/2010/main" val="0"/>
            </a:ext>
          </a:extLst>
        </a:blip>
        <a:stretch>
          <a:fillRect/>
        </a:stretch>
      </xdr:blipFill>
      <xdr:spPr>
        <a:xfrm>
          <a:off x="5229225" y="87963375"/>
          <a:ext cx="1332000" cy="1332000"/>
        </a:xfrm>
        <a:prstGeom prst="rect">
          <a:avLst/>
        </a:prstGeom>
      </xdr:spPr>
    </xdr:pic>
    <xdr:clientData/>
  </xdr:twoCellAnchor>
  <xdr:twoCellAnchor>
    <xdr:from>
      <xdr:col>8</xdr:col>
      <xdr:colOff>114300</xdr:colOff>
      <xdr:row>536</xdr:row>
      <xdr:rowOff>95250</xdr:rowOff>
    </xdr:from>
    <xdr:to>
      <xdr:col>8</xdr:col>
      <xdr:colOff>1446300</xdr:colOff>
      <xdr:row>536</xdr:row>
      <xdr:rowOff>1427250</xdr:rowOff>
    </xdr:to>
    <xdr:pic>
      <xdr:nvPicPr>
        <xdr:cNvPr id="729" name="Рисунок 728"/>
        <xdr:cNvPicPr>
          <a:picLocks noChangeAspect="1"/>
        </xdr:cNvPicPr>
      </xdr:nvPicPr>
      <xdr:blipFill>
        <a:blip xmlns:r="http://schemas.openxmlformats.org/officeDocument/2006/relationships" r:embed="rId585">
          <a:extLst>
            <a:ext uri="{28A0092B-C50C-407E-A947-70E740481C1C}">
              <a14:useLocalDpi xmlns:a14="http://schemas.microsoft.com/office/drawing/2010/main" val="0"/>
            </a:ext>
          </a:extLst>
        </a:blip>
        <a:stretch>
          <a:fillRect/>
        </a:stretch>
      </xdr:blipFill>
      <xdr:spPr>
        <a:xfrm>
          <a:off x="5229225" y="89487375"/>
          <a:ext cx="1332000" cy="1332000"/>
        </a:xfrm>
        <a:prstGeom prst="rect">
          <a:avLst/>
        </a:prstGeom>
      </xdr:spPr>
    </xdr:pic>
    <xdr:clientData/>
  </xdr:twoCellAnchor>
  <xdr:twoCellAnchor>
    <xdr:from>
      <xdr:col>8</xdr:col>
      <xdr:colOff>114300</xdr:colOff>
      <xdr:row>541</xdr:row>
      <xdr:rowOff>95250</xdr:rowOff>
    </xdr:from>
    <xdr:to>
      <xdr:col>8</xdr:col>
      <xdr:colOff>1446300</xdr:colOff>
      <xdr:row>541</xdr:row>
      <xdr:rowOff>1427250</xdr:rowOff>
    </xdr:to>
    <xdr:pic>
      <xdr:nvPicPr>
        <xdr:cNvPr id="730" name="Рисунок 729"/>
        <xdr:cNvPicPr>
          <a:picLocks noChangeAspect="1"/>
        </xdr:cNvPicPr>
      </xdr:nvPicPr>
      <xdr:blipFill>
        <a:blip xmlns:r="http://schemas.openxmlformats.org/officeDocument/2006/relationships" r:embed="rId586">
          <a:extLst>
            <a:ext uri="{28A0092B-C50C-407E-A947-70E740481C1C}">
              <a14:useLocalDpi xmlns:a14="http://schemas.microsoft.com/office/drawing/2010/main" val="0"/>
            </a:ext>
          </a:extLst>
        </a:blip>
        <a:stretch>
          <a:fillRect/>
        </a:stretch>
      </xdr:blipFill>
      <xdr:spPr>
        <a:xfrm>
          <a:off x="5229225" y="91011375"/>
          <a:ext cx="1332000" cy="1332000"/>
        </a:xfrm>
        <a:prstGeom prst="rect">
          <a:avLst/>
        </a:prstGeom>
      </xdr:spPr>
    </xdr:pic>
    <xdr:clientData/>
  </xdr:twoCellAnchor>
  <xdr:twoCellAnchor>
    <xdr:from>
      <xdr:col>8</xdr:col>
      <xdr:colOff>114300</xdr:colOff>
      <xdr:row>546</xdr:row>
      <xdr:rowOff>95250</xdr:rowOff>
    </xdr:from>
    <xdr:to>
      <xdr:col>8</xdr:col>
      <xdr:colOff>1446300</xdr:colOff>
      <xdr:row>546</xdr:row>
      <xdr:rowOff>1427250</xdr:rowOff>
    </xdr:to>
    <xdr:pic>
      <xdr:nvPicPr>
        <xdr:cNvPr id="1220" name="Рисунок 1219"/>
        <xdr:cNvPicPr>
          <a:picLocks noChangeAspect="1"/>
        </xdr:cNvPicPr>
      </xdr:nvPicPr>
      <xdr:blipFill>
        <a:blip xmlns:r="http://schemas.openxmlformats.org/officeDocument/2006/relationships" r:embed="rId587">
          <a:extLst>
            <a:ext uri="{28A0092B-C50C-407E-A947-70E740481C1C}">
              <a14:useLocalDpi xmlns:a14="http://schemas.microsoft.com/office/drawing/2010/main" val="0"/>
            </a:ext>
          </a:extLst>
        </a:blip>
        <a:stretch>
          <a:fillRect/>
        </a:stretch>
      </xdr:blipFill>
      <xdr:spPr>
        <a:xfrm>
          <a:off x="5229225" y="92535375"/>
          <a:ext cx="1332000" cy="1332000"/>
        </a:xfrm>
        <a:prstGeom prst="rect">
          <a:avLst/>
        </a:prstGeom>
      </xdr:spPr>
    </xdr:pic>
    <xdr:clientData/>
  </xdr:twoCellAnchor>
  <xdr:twoCellAnchor>
    <xdr:from>
      <xdr:col>8</xdr:col>
      <xdr:colOff>114300</xdr:colOff>
      <xdr:row>553</xdr:row>
      <xdr:rowOff>95250</xdr:rowOff>
    </xdr:from>
    <xdr:to>
      <xdr:col>8</xdr:col>
      <xdr:colOff>1446300</xdr:colOff>
      <xdr:row>553</xdr:row>
      <xdr:rowOff>1427250</xdr:rowOff>
    </xdr:to>
    <xdr:pic>
      <xdr:nvPicPr>
        <xdr:cNvPr id="1221" name="Рисунок 1220"/>
        <xdr:cNvPicPr>
          <a:picLocks noChangeAspect="1"/>
        </xdr:cNvPicPr>
      </xdr:nvPicPr>
      <xdr:blipFill>
        <a:blip xmlns:r="http://schemas.openxmlformats.org/officeDocument/2006/relationships" r:embed="rId588">
          <a:extLst>
            <a:ext uri="{28A0092B-C50C-407E-A947-70E740481C1C}">
              <a14:useLocalDpi xmlns:a14="http://schemas.microsoft.com/office/drawing/2010/main" val="0"/>
            </a:ext>
          </a:extLst>
        </a:blip>
        <a:stretch>
          <a:fillRect/>
        </a:stretch>
      </xdr:blipFill>
      <xdr:spPr>
        <a:xfrm>
          <a:off x="5229225" y="94059375"/>
          <a:ext cx="1332000" cy="1332000"/>
        </a:xfrm>
        <a:prstGeom prst="rect">
          <a:avLst/>
        </a:prstGeom>
      </xdr:spPr>
    </xdr:pic>
    <xdr:clientData/>
  </xdr:twoCellAnchor>
  <xdr:twoCellAnchor>
    <xdr:from>
      <xdr:col>8</xdr:col>
      <xdr:colOff>114300</xdr:colOff>
      <xdr:row>561</xdr:row>
      <xdr:rowOff>95250</xdr:rowOff>
    </xdr:from>
    <xdr:to>
      <xdr:col>8</xdr:col>
      <xdr:colOff>1446300</xdr:colOff>
      <xdr:row>561</xdr:row>
      <xdr:rowOff>1427250</xdr:rowOff>
    </xdr:to>
    <xdr:pic>
      <xdr:nvPicPr>
        <xdr:cNvPr id="1222" name="Рисунок 1221"/>
        <xdr:cNvPicPr>
          <a:picLocks noChangeAspect="1"/>
        </xdr:cNvPicPr>
      </xdr:nvPicPr>
      <xdr:blipFill>
        <a:blip xmlns:r="http://schemas.openxmlformats.org/officeDocument/2006/relationships" r:embed="rId589">
          <a:extLst>
            <a:ext uri="{28A0092B-C50C-407E-A947-70E740481C1C}">
              <a14:useLocalDpi xmlns:a14="http://schemas.microsoft.com/office/drawing/2010/main" val="0"/>
            </a:ext>
          </a:extLst>
        </a:blip>
        <a:stretch>
          <a:fillRect/>
        </a:stretch>
      </xdr:blipFill>
      <xdr:spPr>
        <a:xfrm>
          <a:off x="5229225" y="95583375"/>
          <a:ext cx="1332000" cy="1332000"/>
        </a:xfrm>
        <a:prstGeom prst="rect">
          <a:avLst/>
        </a:prstGeom>
      </xdr:spPr>
    </xdr:pic>
    <xdr:clientData/>
  </xdr:twoCellAnchor>
  <xdr:twoCellAnchor>
    <xdr:from>
      <xdr:col>8</xdr:col>
      <xdr:colOff>114300</xdr:colOff>
      <xdr:row>562</xdr:row>
      <xdr:rowOff>95250</xdr:rowOff>
    </xdr:from>
    <xdr:to>
      <xdr:col>8</xdr:col>
      <xdr:colOff>1446300</xdr:colOff>
      <xdr:row>562</xdr:row>
      <xdr:rowOff>1427250</xdr:rowOff>
    </xdr:to>
    <xdr:pic>
      <xdr:nvPicPr>
        <xdr:cNvPr id="1223" name="Рисунок 1222"/>
        <xdr:cNvPicPr>
          <a:picLocks noChangeAspect="1"/>
        </xdr:cNvPicPr>
      </xdr:nvPicPr>
      <xdr:blipFill>
        <a:blip xmlns:r="http://schemas.openxmlformats.org/officeDocument/2006/relationships" r:embed="rId590">
          <a:extLst>
            <a:ext uri="{28A0092B-C50C-407E-A947-70E740481C1C}">
              <a14:useLocalDpi xmlns:a14="http://schemas.microsoft.com/office/drawing/2010/main" val="0"/>
            </a:ext>
          </a:extLst>
        </a:blip>
        <a:stretch>
          <a:fillRect/>
        </a:stretch>
      </xdr:blipFill>
      <xdr:spPr>
        <a:xfrm>
          <a:off x="5229225" y="97107375"/>
          <a:ext cx="1332000" cy="1332000"/>
        </a:xfrm>
        <a:prstGeom prst="rect">
          <a:avLst/>
        </a:prstGeom>
      </xdr:spPr>
    </xdr:pic>
    <xdr:clientData/>
  </xdr:twoCellAnchor>
  <xdr:twoCellAnchor>
    <xdr:from>
      <xdr:col>8</xdr:col>
      <xdr:colOff>114300</xdr:colOff>
      <xdr:row>564</xdr:row>
      <xdr:rowOff>95250</xdr:rowOff>
    </xdr:from>
    <xdr:to>
      <xdr:col>8</xdr:col>
      <xdr:colOff>1446300</xdr:colOff>
      <xdr:row>564</xdr:row>
      <xdr:rowOff>1427250</xdr:rowOff>
    </xdr:to>
    <xdr:pic>
      <xdr:nvPicPr>
        <xdr:cNvPr id="1224" name="Рисунок 1223"/>
        <xdr:cNvPicPr>
          <a:picLocks noChangeAspect="1"/>
        </xdr:cNvPicPr>
      </xdr:nvPicPr>
      <xdr:blipFill>
        <a:blip xmlns:r="http://schemas.openxmlformats.org/officeDocument/2006/relationships" r:embed="rId591">
          <a:extLst>
            <a:ext uri="{28A0092B-C50C-407E-A947-70E740481C1C}">
              <a14:useLocalDpi xmlns:a14="http://schemas.microsoft.com/office/drawing/2010/main" val="0"/>
            </a:ext>
          </a:extLst>
        </a:blip>
        <a:stretch>
          <a:fillRect/>
        </a:stretch>
      </xdr:blipFill>
      <xdr:spPr>
        <a:xfrm>
          <a:off x="5229225" y="98631375"/>
          <a:ext cx="1332000" cy="1332000"/>
        </a:xfrm>
        <a:prstGeom prst="rect">
          <a:avLst/>
        </a:prstGeom>
      </xdr:spPr>
    </xdr:pic>
    <xdr:clientData/>
  </xdr:twoCellAnchor>
  <xdr:twoCellAnchor>
    <xdr:from>
      <xdr:col>8</xdr:col>
      <xdr:colOff>114300</xdr:colOff>
      <xdr:row>568</xdr:row>
      <xdr:rowOff>95250</xdr:rowOff>
    </xdr:from>
    <xdr:to>
      <xdr:col>8</xdr:col>
      <xdr:colOff>1446300</xdr:colOff>
      <xdr:row>568</xdr:row>
      <xdr:rowOff>1427250</xdr:rowOff>
    </xdr:to>
    <xdr:pic>
      <xdr:nvPicPr>
        <xdr:cNvPr id="1225" name="Рисунок 1224"/>
        <xdr:cNvPicPr>
          <a:picLocks noChangeAspect="1"/>
        </xdr:cNvPicPr>
      </xdr:nvPicPr>
      <xdr:blipFill>
        <a:blip xmlns:r="http://schemas.openxmlformats.org/officeDocument/2006/relationships" r:embed="rId592">
          <a:extLst>
            <a:ext uri="{28A0092B-C50C-407E-A947-70E740481C1C}">
              <a14:useLocalDpi xmlns:a14="http://schemas.microsoft.com/office/drawing/2010/main" val="0"/>
            </a:ext>
          </a:extLst>
        </a:blip>
        <a:stretch>
          <a:fillRect/>
        </a:stretch>
      </xdr:blipFill>
      <xdr:spPr>
        <a:xfrm>
          <a:off x="5229225" y="100155375"/>
          <a:ext cx="1332000" cy="1332000"/>
        </a:xfrm>
        <a:prstGeom prst="rect">
          <a:avLst/>
        </a:prstGeom>
      </xdr:spPr>
    </xdr:pic>
    <xdr:clientData/>
  </xdr:twoCellAnchor>
  <xdr:twoCellAnchor>
    <xdr:from>
      <xdr:col>8</xdr:col>
      <xdr:colOff>114300</xdr:colOff>
      <xdr:row>571</xdr:row>
      <xdr:rowOff>95250</xdr:rowOff>
    </xdr:from>
    <xdr:to>
      <xdr:col>8</xdr:col>
      <xdr:colOff>1446300</xdr:colOff>
      <xdr:row>571</xdr:row>
      <xdr:rowOff>1427250</xdr:rowOff>
    </xdr:to>
    <xdr:pic>
      <xdr:nvPicPr>
        <xdr:cNvPr id="1226" name="Рисунок 1225"/>
        <xdr:cNvPicPr>
          <a:picLocks noChangeAspect="1"/>
        </xdr:cNvPicPr>
      </xdr:nvPicPr>
      <xdr:blipFill>
        <a:blip xmlns:r="http://schemas.openxmlformats.org/officeDocument/2006/relationships" r:embed="rId593">
          <a:extLst>
            <a:ext uri="{28A0092B-C50C-407E-A947-70E740481C1C}">
              <a14:useLocalDpi xmlns:a14="http://schemas.microsoft.com/office/drawing/2010/main" val="0"/>
            </a:ext>
          </a:extLst>
        </a:blip>
        <a:stretch>
          <a:fillRect/>
        </a:stretch>
      </xdr:blipFill>
      <xdr:spPr>
        <a:xfrm>
          <a:off x="5229225" y="101679375"/>
          <a:ext cx="1332000" cy="1332000"/>
        </a:xfrm>
        <a:prstGeom prst="rect">
          <a:avLst/>
        </a:prstGeom>
      </xdr:spPr>
    </xdr:pic>
    <xdr:clientData/>
  </xdr:twoCellAnchor>
  <xdr:twoCellAnchor>
    <xdr:from>
      <xdr:col>8</xdr:col>
      <xdr:colOff>114300</xdr:colOff>
      <xdr:row>574</xdr:row>
      <xdr:rowOff>95250</xdr:rowOff>
    </xdr:from>
    <xdr:to>
      <xdr:col>8</xdr:col>
      <xdr:colOff>1446300</xdr:colOff>
      <xdr:row>574</xdr:row>
      <xdr:rowOff>1427250</xdr:rowOff>
    </xdr:to>
    <xdr:pic>
      <xdr:nvPicPr>
        <xdr:cNvPr id="1227" name="Рисунок 1226"/>
        <xdr:cNvPicPr>
          <a:picLocks noChangeAspect="1"/>
        </xdr:cNvPicPr>
      </xdr:nvPicPr>
      <xdr:blipFill>
        <a:blip xmlns:r="http://schemas.openxmlformats.org/officeDocument/2006/relationships" r:embed="rId594">
          <a:extLst>
            <a:ext uri="{28A0092B-C50C-407E-A947-70E740481C1C}">
              <a14:useLocalDpi xmlns:a14="http://schemas.microsoft.com/office/drawing/2010/main" val="0"/>
            </a:ext>
          </a:extLst>
        </a:blip>
        <a:stretch>
          <a:fillRect/>
        </a:stretch>
      </xdr:blipFill>
      <xdr:spPr>
        <a:xfrm>
          <a:off x="5229225" y="103203375"/>
          <a:ext cx="1332000" cy="1332000"/>
        </a:xfrm>
        <a:prstGeom prst="rect">
          <a:avLst/>
        </a:prstGeom>
      </xdr:spPr>
    </xdr:pic>
    <xdr:clientData/>
  </xdr:twoCellAnchor>
  <xdr:twoCellAnchor>
    <xdr:from>
      <xdr:col>8</xdr:col>
      <xdr:colOff>114300</xdr:colOff>
      <xdr:row>576</xdr:row>
      <xdr:rowOff>95250</xdr:rowOff>
    </xdr:from>
    <xdr:to>
      <xdr:col>8</xdr:col>
      <xdr:colOff>1446300</xdr:colOff>
      <xdr:row>576</xdr:row>
      <xdr:rowOff>1427250</xdr:rowOff>
    </xdr:to>
    <xdr:pic>
      <xdr:nvPicPr>
        <xdr:cNvPr id="1228" name="Рисунок 1227"/>
        <xdr:cNvPicPr>
          <a:picLocks noChangeAspect="1"/>
        </xdr:cNvPicPr>
      </xdr:nvPicPr>
      <xdr:blipFill>
        <a:blip xmlns:r="http://schemas.openxmlformats.org/officeDocument/2006/relationships" r:embed="rId595">
          <a:extLst>
            <a:ext uri="{28A0092B-C50C-407E-A947-70E740481C1C}">
              <a14:useLocalDpi xmlns:a14="http://schemas.microsoft.com/office/drawing/2010/main" val="0"/>
            </a:ext>
          </a:extLst>
        </a:blip>
        <a:stretch>
          <a:fillRect/>
        </a:stretch>
      </xdr:blipFill>
      <xdr:spPr>
        <a:xfrm>
          <a:off x="5229225" y="104727375"/>
          <a:ext cx="1332000" cy="1332000"/>
        </a:xfrm>
        <a:prstGeom prst="rect">
          <a:avLst/>
        </a:prstGeom>
      </xdr:spPr>
    </xdr:pic>
    <xdr:clientData/>
  </xdr:twoCellAnchor>
  <xdr:twoCellAnchor>
    <xdr:from>
      <xdr:col>8</xdr:col>
      <xdr:colOff>114300</xdr:colOff>
      <xdr:row>580</xdr:row>
      <xdr:rowOff>95250</xdr:rowOff>
    </xdr:from>
    <xdr:to>
      <xdr:col>8</xdr:col>
      <xdr:colOff>1446300</xdr:colOff>
      <xdr:row>580</xdr:row>
      <xdr:rowOff>1427250</xdr:rowOff>
    </xdr:to>
    <xdr:pic>
      <xdr:nvPicPr>
        <xdr:cNvPr id="1229" name="Рисунок 1228"/>
        <xdr:cNvPicPr>
          <a:picLocks noChangeAspect="1"/>
        </xdr:cNvPicPr>
      </xdr:nvPicPr>
      <xdr:blipFill>
        <a:blip xmlns:r="http://schemas.openxmlformats.org/officeDocument/2006/relationships" r:embed="rId596">
          <a:extLst>
            <a:ext uri="{28A0092B-C50C-407E-A947-70E740481C1C}">
              <a14:useLocalDpi xmlns:a14="http://schemas.microsoft.com/office/drawing/2010/main" val="0"/>
            </a:ext>
          </a:extLst>
        </a:blip>
        <a:stretch>
          <a:fillRect/>
        </a:stretch>
      </xdr:blipFill>
      <xdr:spPr>
        <a:xfrm>
          <a:off x="5229225" y="106251375"/>
          <a:ext cx="1332000" cy="1332000"/>
        </a:xfrm>
        <a:prstGeom prst="rect">
          <a:avLst/>
        </a:prstGeom>
      </xdr:spPr>
    </xdr:pic>
    <xdr:clientData/>
  </xdr:twoCellAnchor>
  <xdr:twoCellAnchor>
    <xdr:from>
      <xdr:col>8</xdr:col>
      <xdr:colOff>114300</xdr:colOff>
      <xdr:row>595</xdr:row>
      <xdr:rowOff>95250</xdr:rowOff>
    </xdr:from>
    <xdr:to>
      <xdr:col>8</xdr:col>
      <xdr:colOff>1446300</xdr:colOff>
      <xdr:row>595</xdr:row>
      <xdr:rowOff>1427250</xdr:rowOff>
    </xdr:to>
    <xdr:pic>
      <xdr:nvPicPr>
        <xdr:cNvPr id="1230" name="Рисунок 1229"/>
        <xdr:cNvPicPr>
          <a:picLocks noChangeAspect="1"/>
        </xdr:cNvPicPr>
      </xdr:nvPicPr>
      <xdr:blipFill>
        <a:blip xmlns:r="http://schemas.openxmlformats.org/officeDocument/2006/relationships" r:embed="rId597">
          <a:extLst>
            <a:ext uri="{28A0092B-C50C-407E-A947-70E740481C1C}">
              <a14:useLocalDpi xmlns:a14="http://schemas.microsoft.com/office/drawing/2010/main" val="0"/>
            </a:ext>
          </a:extLst>
        </a:blip>
        <a:stretch>
          <a:fillRect/>
        </a:stretch>
      </xdr:blipFill>
      <xdr:spPr>
        <a:xfrm>
          <a:off x="5229225" y="107775375"/>
          <a:ext cx="1332000" cy="1332000"/>
        </a:xfrm>
        <a:prstGeom prst="rect">
          <a:avLst/>
        </a:prstGeom>
      </xdr:spPr>
    </xdr:pic>
    <xdr:clientData/>
  </xdr:twoCellAnchor>
  <xdr:twoCellAnchor>
    <xdr:from>
      <xdr:col>8</xdr:col>
      <xdr:colOff>114300</xdr:colOff>
      <xdr:row>605</xdr:row>
      <xdr:rowOff>95250</xdr:rowOff>
    </xdr:from>
    <xdr:to>
      <xdr:col>8</xdr:col>
      <xdr:colOff>1446300</xdr:colOff>
      <xdr:row>605</xdr:row>
      <xdr:rowOff>1427250</xdr:rowOff>
    </xdr:to>
    <xdr:pic>
      <xdr:nvPicPr>
        <xdr:cNvPr id="1231" name="Рисунок 1230"/>
        <xdr:cNvPicPr>
          <a:picLocks noChangeAspect="1"/>
        </xdr:cNvPicPr>
      </xdr:nvPicPr>
      <xdr:blipFill>
        <a:blip xmlns:r="http://schemas.openxmlformats.org/officeDocument/2006/relationships" r:embed="rId598">
          <a:extLst>
            <a:ext uri="{28A0092B-C50C-407E-A947-70E740481C1C}">
              <a14:useLocalDpi xmlns:a14="http://schemas.microsoft.com/office/drawing/2010/main" val="0"/>
            </a:ext>
          </a:extLst>
        </a:blip>
        <a:stretch>
          <a:fillRect/>
        </a:stretch>
      </xdr:blipFill>
      <xdr:spPr>
        <a:xfrm>
          <a:off x="5229225" y="109299375"/>
          <a:ext cx="1332000" cy="133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cdn.eksmo.ru/v2/ASE000000000850058/COVER/cover1.jpg" TargetMode="External"/><Relationship Id="rId299" Type="http://schemas.openxmlformats.org/officeDocument/2006/relationships/hyperlink" Target="http://cdn.eksmo.ru/v2/ASE000000000887912/COVER/cover1.jpg" TargetMode="External"/><Relationship Id="rId21" Type="http://schemas.openxmlformats.org/officeDocument/2006/relationships/hyperlink" Target="http://cdn.eksmo.ru/v2/ASE000000000870544/COVER/cover1.jpg" TargetMode="External"/><Relationship Id="rId63" Type="http://schemas.openxmlformats.org/officeDocument/2006/relationships/hyperlink" Target="http://cdn.eksmo.ru/v2/ASE000000000887591/COVER/cover1.jpg" TargetMode="External"/><Relationship Id="rId159" Type="http://schemas.openxmlformats.org/officeDocument/2006/relationships/hyperlink" Target="http://cdn.eksmo.ru/v2/ASE000000000887554/COVER/cover1.jpg" TargetMode="External"/><Relationship Id="rId324" Type="http://schemas.openxmlformats.org/officeDocument/2006/relationships/hyperlink" Target="http://cdn.eksmo.ru/v2/ASE000000000875593/COVER/cover1.jpg" TargetMode="External"/><Relationship Id="rId366" Type="http://schemas.openxmlformats.org/officeDocument/2006/relationships/hyperlink" Target="http://cdn.eksmo.ru/v2/ASE000000000868370/COVER/cover1.jpg" TargetMode="External"/><Relationship Id="rId170" Type="http://schemas.openxmlformats.org/officeDocument/2006/relationships/hyperlink" Target="http://cdn.eksmo.ru/v2/ASE000000000828986/COVER/cover1.jpg" TargetMode="External"/><Relationship Id="rId226" Type="http://schemas.openxmlformats.org/officeDocument/2006/relationships/hyperlink" Target="http://cdn.eksmo.ru/v2/ASE000000000871668/COVER/cover1.jpg" TargetMode="External"/><Relationship Id="rId433" Type="http://schemas.openxmlformats.org/officeDocument/2006/relationships/hyperlink" Target="http://cdn.eksmo.ru/v2/AST000000000130771/COVER/cover1.jpg" TargetMode="External"/><Relationship Id="rId268" Type="http://schemas.openxmlformats.org/officeDocument/2006/relationships/hyperlink" Target="http://cdn.eksmo.ru/v2/ASE000000000873024/COVER/cover1.jpg" TargetMode="External"/><Relationship Id="rId475" Type="http://schemas.openxmlformats.org/officeDocument/2006/relationships/hyperlink" Target="http://cdn.eksmo.ru/v2/ASE000000000849515/COVER/cover1.jpg" TargetMode="External"/><Relationship Id="rId32" Type="http://schemas.openxmlformats.org/officeDocument/2006/relationships/hyperlink" Target="http://cdn.eksmo.ru/v2/ASE000000000884472/COVER/cover1.jpg" TargetMode="External"/><Relationship Id="rId74" Type="http://schemas.openxmlformats.org/officeDocument/2006/relationships/hyperlink" Target="http://cdn.eksmo.ru/v2/ASE000000000829200/COVER/cover1.jpg" TargetMode="External"/><Relationship Id="rId128" Type="http://schemas.openxmlformats.org/officeDocument/2006/relationships/hyperlink" Target="http://cdn.eksmo.ru/v2/ASE000000000884846/COVER/cover1.jpg" TargetMode="External"/><Relationship Id="rId335" Type="http://schemas.openxmlformats.org/officeDocument/2006/relationships/hyperlink" Target="http://cdn.eksmo.ru/v2/ASE000000000886973/COVER/cover1.jpg" TargetMode="External"/><Relationship Id="rId377" Type="http://schemas.openxmlformats.org/officeDocument/2006/relationships/hyperlink" Target="http://cdn.eksmo.ru/v2/ASE000000000865918/COVER/cover1.jpg" TargetMode="External"/><Relationship Id="rId500" Type="http://schemas.openxmlformats.org/officeDocument/2006/relationships/hyperlink" Target="http://cdn.eksmo.ru/v2/ASE000000000884054/COVER/cover1.jpg" TargetMode="External"/><Relationship Id="rId5" Type="http://schemas.openxmlformats.org/officeDocument/2006/relationships/hyperlink" Target="http://cdn.eksmo.ru/v2/ASE000000000864854/COVER/cover1.jpg" TargetMode="External"/><Relationship Id="rId181" Type="http://schemas.openxmlformats.org/officeDocument/2006/relationships/hyperlink" Target="http://cdn.eksmo.ru/v2/ASE000000000874870/COVER/cover1.jpg" TargetMode="External"/><Relationship Id="rId237" Type="http://schemas.openxmlformats.org/officeDocument/2006/relationships/hyperlink" Target="http://cdn.eksmo.ru/v2/ASE000000000888776/COVER/cover1.jpg" TargetMode="External"/><Relationship Id="rId402" Type="http://schemas.openxmlformats.org/officeDocument/2006/relationships/hyperlink" Target="http://cdn.eksmo.ru/v2/ASE000000000854626/COVER/cover1.jpg" TargetMode="External"/><Relationship Id="rId279" Type="http://schemas.openxmlformats.org/officeDocument/2006/relationships/hyperlink" Target="http://cdn.eksmo.ru/v2/ASE000000000872828/COVER/cover1.jpg" TargetMode="External"/><Relationship Id="rId444" Type="http://schemas.openxmlformats.org/officeDocument/2006/relationships/hyperlink" Target="http://cdn.eksmo.ru/v2/ASE000000000852326/COVER/cover1.jpg" TargetMode="External"/><Relationship Id="rId486" Type="http://schemas.openxmlformats.org/officeDocument/2006/relationships/hyperlink" Target="http://cdn.eksmo.ru/v2/ASE000000000878801/COVER/cover1.jpg" TargetMode="External"/><Relationship Id="rId43" Type="http://schemas.openxmlformats.org/officeDocument/2006/relationships/hyperlink" Target="http://cdn.eksmo.ru/v2/ASE000000000720385/COVER/cover1.jpg" TargetMode="External"/><Relationship Id="rId139" Type="http://schemas.openxmlformats.org/officeDocument/2006/relationships/hyperlink" Target="http://cdn.eksmo.ru/v2/ASE000000000884523/COVER/cover1.jpg" TargetMode="External"/><Relationship Id="rId290" Type="http://schemas.openxmlformats.org/officeDocument/2006/relationships/hyperlink" Target="http://cdn.eksmo.ru/v2/ASE000000000887914/COVER/cover1.jpg" TargetMode="External"/><Relationship Id="rId304" Type="http://schemas.openxmlformats.org/officeDocument/2006/relationships/hyperlink" Target="http://cdn.eksmo.ru/v2/AST000000000025250/COVER/cover1.jpg" TargetMode="External"/><Relationship Id="rId346" Type="http://schemas.openxmlformats.org/officeDocument/2006/relationships/hyperlink" Target="http://cdn.eksmo.ru/v2/ASE000000000885145/COVER/cover1.jpg" TargetMode="External"/><Relationship Id="rId388" Type="http://schemas.openxmlformats.org/officeDocument/2006/relationships/hyperlink" Target="http://cdn.eksmo.ru/v2/ASE000000000883050/COVER/cover1.jpg" TargetMode="External"/><Relationship Id="rId511" Type="http://schemas.openxmlformats.org/officeDocument/2006/relationships/hyperlink" Target="http://cdn.eksmo.ru/v2/ASE000000000832813/COVER/cover1.jpg" TargetMode="External"/><Relationship Id="rId85" Type="http://schemas.openxmlformats.org/officeDocument/2006/relationships/hyperlink" Target="http://cdn.eksmo.ru/v2/ASE000000000880956/COVER/cover1.jpg" TargetMode="External"/><Relationship Id="rId150" Type="http://schemas.openxmlformats.org/officeDocument/2006/relationships/hyperlink" Target="http://cdn.eksmo.ru/v2/ASE000000000858159/COVER/cover1.jpg" TargetMode="External"/><Relationship Id="rId192" Type="http://schemas.openxmlformats.org/officeDocument/2006/relationships/hyperlink" Target="http://cdn.eksmo.ru/v2/ASE000000000878443/COVER/cover1.jpg" TargetMode="External"/><Relationship Id="rId206" Type="http://schemas.openxmlformats.org/officeDocument/2006/relationships/hyperlink" Target="http://cdn.eksmo.ru/v2/ASE000000000887723/COVER/cover1.jpg" TargetMode="External"/><Relationship Id="rId413" Type="http://schemas.openxmlformats.org/officeDocument/2006/relationships/hyperlink" Target="http://cdn.eksmo.ru/v2/ASE000000000877114/COVER/cover1.jpg" TargetMode="External"/><Relationship Id="rId248" Type="http://schemas.openxmlformats.org/officeDocument/2006/relationships/hyperlink" Target="http://cdn.eksmo.ru/v2/ASE000000000885169/COVER/cover1.jpg" TargetMode="External"/><Relationship Id="rId455" Type="http://schemas.openxmlformats.org/officeDocument/2006/relationships/hyperlink" Target="http://cdn.eksmo.ru/v2/ASE000000000724835/COVER/cover1.jpg" TargetMode="External"/><Relationship Id="rId497" Type="http://schemas.openxmlformats.org/officeDocument/2006/relationships/hyperlink" Target="http://cdn.eksmo.ru/v2/ASE000000000888992/COVER/cover1.jpg" TargetMode="External"/><Relationship Id="rId12" Type="http://schemas.openxmlformats.org/officeDocument/2006/relationships/hyperlink" Target="http://cdn.eksmo.ru/v2/ASE000000000859595/COVER/cover1.jpg" TargetMode="External"/><Relationship Id="rId108" Type="http://schemas.openxmlformats.org/officeDocument/2006/relationships/hyperlink" Target="http://cdn.eksmo.ru/v2/ASE000000000888056/COVER/cover1.jpg" TargetMode="External"/><Relationship Id="rId315" Type="http://schemas.openxmlformats.org/officeDocument/2006/relationships/hyperlink" Target="http://cdn.eksmo.ru/v2/ASE000000000884402/COVER/cover1.jpg" TargetMode="External"/><Relationship Id="rId357" Type="http://schemas.openxmlformats.org/officeDocument/2006/relationships/hyperlink" Target="http://cdn.eksmo.ru/v2/ASE000000000868639/COVER/cover1.jpg" TargetMode="External"/><Relationship Id="rId522" Type="http://schemas.openxmlformats.org/officeDocument/2006/relationships/hyperlink" Target="http://cdn.eksmo.ru/v2/ASE000000000868521/COVER/cover1.jpg" TargetMode="External"/><Relationship Id="rId54" Type="http://schemas.openxmlformats.org/officeDocument/2006/relationships/hyperlink" Target="http://cdn.eksmo.ru/v2/ASE000000000888670/COVER/cover1.jpg" TargetMode="External"/><Relationship Id="rId96" Type="http://schemas.openxmlformats.org/officeDocument/2006/relationships/hyperlink" Target="http://cdn.eksmo.ru/v2/ASE000000000853877/COVER/cover1.jpg" TargetMode="External"/><Relationship Id="rId161" Type="http://schemas.openxmlformats.org/officeDocument/2006/relationships/hyperlink" Target="http://cdn.eksmo.ru/v2/ASE000000000852750/COVER/cover1.jpg" TargetMode="External"/><Relationship Id="rId217" Type="http://schemas.openxmlformats.org/officeDocument/2006/relationships/hyperlink" Target="http://cdn.eksmo.ru/v2/ASE000000000844657/COVER/cover1.jpg" TargetMode="External"/><Relationship Id="rId399" Type="http://schemas.openxmlformats.org/officeDocument/2006/relationships/hyperlink" Target="http://cdn.eksmo.ru/v2/ASE000000000869964/COVER/cover1.jpg" TargetMode="External"/><Relationship Id="rId259" Type="http://schemas.openxmlformats.org/officeDocument/2006/relationships/hyperlink" Target="http://cdn.eksmo.ru/v2/ASE000000000866087/COVER/cover1.jpg" TargetMode="External"/><Relationship Id="rId424" Type="http://schemas.openxmlformats.org/officeDocument/2006/relationships/hyperlink" Target="http://cdn.eksmo.ru/v2/ASE000000000881497/COVER/cover1.jpg" TargetMode="External"/><Relationship Id="rId466" Type="http://schemas.openxmlformats.org/officeDocument/2006/relationships/hyperlink" Target="http://cdn.eksmo.ru/v2/ASE000000000885783/COVER/cover1.jpg" TargetMode="External"/><Relationship Id="rId23" Type="http://schemas.openxmlformats.org/officeDocument/2006/relationships/hyperlink" Target="http://cdn.eksmo.ru/v2/ASE000000000882194/COVER/cover1.jpg" TargetMode="External"/><Relationship Id="rId119" Type="http://schemas.openxmlformats.org/officeDocument/2006/relationships/hyperlink" Target="http://cdn.eksmo.ru/v2/ASE000000000885434/COVER/cover1.jpg" TargetMode="External"/><Relationship Id="rId270" Type="http://schemas.openxmlformats.org/officeDocument/2006/relationships/hyperlink" Target="http://cdn.eksmo.ru/v2/ASE000000000888179/COVER/cover1.jpg" TargetMode="External"/><Relationship Id="rId326" Type="http://schemas.openxmlformats.org/officeDocument/2006/relationships/hyperlink" Target="http://cdn.eksmo.ru/v2/ASE000000000886806/COVER/cover1.jpg" TargetMode="External"/><Relationship Id="rId65" Type="http://schemas.openxmlformats.org/officeDocument/2006/relationships/hyperlink" Target="http://cdn.eksmo.ru/v2/ASE000000000887585/COVER/cover1.jpg" TargetMode="External"/><Relationship Id="rId130" Type="http://schemas.openxmlformats.org/officeDocument/2006/relationships/hyperlink" Target="http://cdn.eksmo.ru/v2/ASE000000000850541/COVER/cover1.jpg" TargetMode="External"/><Relationship Id="rId368" Type="http://schemas.openxmlformats.org/officeDocument/2006/relationships/hyperlink" Target="http://cdn.eksmo.ru/v2/ASE000000000826113/COVER/cover1.jpg" TargetMode="External"/><Relationship Id="rId172" Type="http://schemas.openxmlformats.org/officeDocument/2006/relationships/hyperlink" Target="http://cdn.eksmo.ru/v2/ASE000000000874417/COVER/cover1.jpg" TargetMode="External"/><Relationship Id="rId228" Type="http://schemas.openxmlformats.org/officeDocument/2006/relationships/hyperlink" Target="http://cdn.eksmo.ru/v2/ASE000000000860631/COVER/cover1.jpg" TargetMode="External"/><Relationship Id="rId435" Type="http://schemas.openxmlformats.org/officeDocument/2006/relationships/hyperlink" Target="http://cdn.eksmo.ru/v2/ASE000000000878656/COVER/cover1.jpg" TargetMode="External"/><Relationship Id="rId477" Type="http://schemas.openxmlformats.org/officeDocument/2006/relationships/hyperlink" Target="http://cdn.eksmo.ru/v2/ASE000000000887452/COVER/cover1.jpg" TargetMode="External"/><Relationship Id="rId281" Type="http://schemas.openxmlformats.org/officeDocument/2006/relationships/hyperlink" Target="http://cdn.eksmo.ru/v2/ASE000000000877466/COVER/cover1.jpg" TargetMode="External"/><Relationship Id="rId337" Type="http://schemas.openxmlformats.org/officeDocument/2006/relationships/hyperlink" Target="http://cdn.eksmo.ru/v2/ASE000000000882340/COVER/cover1.jpg" TargetMode="External"/><Relationship Id="rId502" Type="http://schemas.openxmlformats.org/officeDocument/2006/relationships/hyperlink" Target="http://cdn.eksmo.ru/v2/ASE000000000888383/COVER/cover1.jpg" TargetMode="External"/><Relationship Id="rId34" Type="http://schemas.openxmlformats.org/officeDocument/2006/relationships/hyperlink" Target="http://cdn.eksmo.ru/v2/ASE000000000885892/COVER/cover1.jpg" TargetMode="External"/><Relationship Id="rId76" Type="http://schemas.openxmlformats.org/officeDocument/2006/relationships/hyperlink" Target="http://cdn.eksmo.ru/v2/ASE000000000865241/COVER/cover1.jpg" TargetMode="External"/><Relationship Id="rId141" Type="http://schemas.openxmlformats.org/officeDocument/2006/relationships/hyperlink" Target="http://cdn.eksmo.ru/v2/ASE000000000876357/COVER/cover1.jpg" TargetMode="External"/><Relationship Id="rId379" Type="http://schemas.openxmlformats.org/officeDocument/2006/relationships/hyperlink" Target="http://cdn.eksmo.ru/v2/ASE000000000873585/COVER/cover1.jpg" TargetMode="External"/><Relationship Id="rId7" Type="http://schemas.openxmlformats.org/officeDocument/2006/relationships/hyperlink" Target="http://cdn.eksmo.ru/v2/ASE000000000882853/COVER/cover1.jpg" TargetMode="External"/><Relationship Id="rId183" Type="http://schemas.openxmlformats.org/officeDocument/2006/relationships/hyperlink" Target="http://cdn.eksmo.ru/v2/ASE000000000881540/COVER/cover1.jpg" TargetMode="External"/><Relationship Id="rId239" Type="http://schemas.openxmlformats.org/officeDocument/2006/relationships/hyperlink" Target="http://cdn.eksmo.ru/v2/ASE000000000885301/COVER/cover1.jpg" TargetMode="External"/><Relationship Id="rId390" Type="http://schemas.openxmlformats.org/officeDocument/2006/relationships/hyperlink" Target="http://cdn.eksmo.ru/v2/ASE000000000864828/COVER/cover1.jpg" TargetMode="External"/><Relationship Id="rId404" Type="http://schemas.openxmlformats.org/officeDocument/2006/relationships/hyperlink" Target="http://cdn.eksmo.ru/v2/ASE000000000886001/COVER/cover1.jpg" TargetMode="External"/><Relationship Id="rId446" Type="http://schemas.openxmlformats.org/officeDocument/2006/relationships/hyperlink" Target="http://cdn.eksmo.ru/v2/AST000000000173430/COVER/cover1.jpg" TargetMode="External"/><Relationship Id="rId250" Type="http://schemas.openxmlformats.org/officeDocument/2006/relationships/hyperlink" Target="http://cdn.eksmo.ru/v2/ASE000000000878628/COVER/cover1.jpg" TargetMode="External"/><Relationship Id="rId292" Type="http://schemas.openxmlformats.org/officeDocument/2006/relationships/hyperlink" Target="http://cdn.eksmo.ru/v2/ASE000000000888772/COVER/cover1.jpg" TargetMode="External"/><Relationship Id="rId306" Type="http://schemas.openxmlformats.org/officeDocument/2006/relationships/hyperlink" Target="http://cdn.eksmo.ru/v2/ASE000000000886905/COVER/cover1.jpg" TargetMode="External"/><Relationship Id="rId488" Type="http://schemas.openxmlformats.org/officeDocument/2006/relationships/hyperlink" Target="http://cdn.eksmo.ru/v2/ASE000000000858563/COVER/cover1.jpg" TargetMode="External"/><Relationship Id="rId45" Type="http://schemas.openxmlformats.org/officeDocument/2006/relationships/hyperlink" Target="http://cdn.eksmo.ru/v2/ASE000000000860647/COVER/cover1.jpg" TargetMode="External"/><Relationship Id="rId87" Type="http://schemas.openxmlformats.org/officeDocument/2006/relationships/hyperlink" Target="http://cdn.eksmo.ru/v2/ASE000000000880961/COVER/cover1.jpg" TargetMode="External"/><Relationship Id="rId110" Type="http://schemas.openxmlformats.org/officeDocument/2006/relationships/hyperlink" Target="http://cdn.eksmo.ru/v2/ASE000000000889022/COVER/cover1.jpg" TargetMode="External"/><Relationship Id="rId348" Type="http://schemas.openxmlformats.org/officeDocument/2006/relationships/hyperlink" Target="http://cdn.eksmo.ru/v2/ASE000000000885147/COVER/cover1.jpg" TargetMode="External"/><Relationship Id="rId513" Type="http://schemas.openxmlformats.org/officeDocument/2006/relationships/hyperlink" Target="http://cdn.eksmo.ru/v2/ASE000000000877630/COVER/cover1.jpg" TargetMode="External"/><Relationship Id="rId152" Type="http://schemas.openxmlformats.org/officeDocument/2006/relationships/hyperlink" Target="http://cdn.eksmo.ru/v2/ASE000000000886101/COVER/cover1.jpg" TargetMode="External"/><Relationship Id="rId194" Type="http://schemas.openxmlformats.org/officeDocument/2006/relationships/hyperlink" Target="http://cdn.eksmo.ru/v2/ASE000000000884114/COVER/cover1.jpg" TargetMode="External"/><Relationship Id="rId208" Type="http://schemas.openxmlformats.org/officeDocument/2006/relationships/hyperlink" Target="http://cdn.eksmo.ru/v2/ASE000000000855111/COVER/cover1.jpg" TargetMode="External"/><Relationship Id="rId415" Type="http://schemas.openxmlformats.org/officeDocument/2006/relationships/hyperlink" Target="http://cdn.eksmo.ru/v2/ASE000000000887544/COVER/cover1.jpg" TargetMode="External"/><Relationship Id="rId457" Type="http://schemas.openxmlformats.org/officeDocument/2006/relationships/hyperlink" Target="http://cdn.eksmo.ru/v2/ASE000000000840867/COVER/cover1.jpg" TargetMode="External"/><Relationship Id="rId261" Type="http://schemas.openxmlformats.org/officeDocument/2006/relationships/hyperlink" Target="http://cdn.eksmo.ru/v2/ASE000000000887792/COVER/cover1.jpg" TargetMode="External"/><Relationship Id="rId499" Type="http://schemas.openxmlformats.org/officeDocument/2006/relationships/hyperlink" Target="http://cdn.eksmo.ru/v2/ASE000000000866392/COVER/cover1.jpg" TargetMode="External"/><Relationship Id="rId14" Type="http://schemas.openxmlformats.org/officeDocument/2006/relationships/hyperlink" Target="http://cdn.eksmo.ru/v2/ASE000000000876304/COVER/cover1.jpg" TargetMode="External"/><Relationship Id="rId56" Type="http://schemas.openxmlformats.org/officeDocument/2006/relationships/hyperlink" Target="http://cdn.eksmo.ru/v2/ASE000000000862609/COVER/cover1.jpg" TargetMode="External"/><Relationship Id="rId317" Type="http://schemas.openxmlformats.org/officeDocument/2006/relationships/hyperlink" Target="http://cdn.eksmo.ru/v2/ASE000000000872089/COVER/cover1.jpg" TargetMode="External"/><Relationship Id="rId359" Type="http://schemas.openxmlformats.org/officeDocument/2006/relationships/hyperlink" Target="http://cdn.eksmo.ru/v2/ASE000000000868863/COVER/cover1.jpg" TargetMode="External"/><Relationship Id="rId524" Type="http://schemas.openxmlformats.org/officeDocument/2006/relationships/printerSettings" Target="../printerSettings/printerSettings1.bin"/><Relationship Id="rId8" Type="http://schemas.openxmlformats.org/officeDocument/2006/relationships/hyperlink" Target="http://cdn.eksmo.ru/v2/ASE000000000858632/COVER/cover1.jpg" TargetMode="External"/><Relationship Id="rId98" Type="http://schemas.openxmlformats.org/officeDocument/2006/relationships/hyperlink" Target="http://cdn.eksmo.ru/v2/ASE000000000884440/COVER/cover1.jpg" TargetMode="External"/><Relationship Id="rId121" Type="http://schemas.openxmlformats.org/officeDocument/2006/relationships/hyperlink" Target="http://cdn.eksmo.ru/v2/ASE000000000863258/COVER/cover1.jpg" TargetMode="External"/><Relationship Id="rId142" Type="http://schemas.openxmlformats.org/officeDocument/2006/relationships/hyperlink" Target="http://cdn.eksmo.ru/v2/ASE000000000879276/COVER/cover1.jpg" TargetMode="External"/><Relationship Id="rId163" Type="http://schemas.openxmlformats.org/officeDocument/2006/relationships/hyperlink" Target="http://cdn.eksmo.ru/v2/ASE000000000828989/COVER/cover1.jpg" TargetMode="External"/><Relationship Id="rId184" Type="http://schemas.openxmlformats.org/officeDocument/2006/relationships/hyperlink" Target="http://cdn.eksmo.ru/v2/ASE000000000885372/COVER/cover1.jpg" TargetMode="External"/><Relationship Id="rId219" Type="http://schemas.openxmlformats.org/officeDocument/2006/relationships/hyperlink" Target="http://cdn.eksmo.ru/v2/ASE000000000862178/COVER/cover1.jpg" TargetMode="External"/><Relationship Id="rId370" Type="http://schemas.openxmlformats.org/officeDocument/2006/relationships/hyperlink" Target="http://cdn.eksmo.ru/v2/ASE000000000862998/COVER/cover1.jpg" TargetMode="External"/><Relationship Id="rId391" Type="http://schemas.openxmlformats.org/officeDocument/2006/relationships/hyperlink" Target="http://cdn.eksmo.ru/v2/ASE000000000880266/COVER/cover1.jpg" TargetMode="External"/><Relationship Id="rId405" Type="http://schemas.openxmlformats.org/officeDocument/2006/relationships/hyperlink" Target="http://cdn.eksmo.ru/v2/ASE000000000885976/COVER/cover1.jpg" TargetMode="External"/><Relationship Id="rId426" Type="http://schemas.openxmlformats.org/officeDocument/2006/relationships/hyperlink" Target="http://cdn.eksmo.ru/v2/ASE000000000837132/COVER/cover1.jpg" TargetMode="External"/><Relationship Id="rId447" Type="http://schemas.openxmlformats.org/officeDocument/2006/relationships/hyperlink" Target="http://cdn.eksmo.ru/v2/ASE000000000832375/COVER/cover1.jpg" TargetMode="External"/><Relationship Id="rId230" Type="http://schemas.openxmlformats.org/officeDocument/2006/relationships/hyperlink" Target="http://cdn.eksmo.ru/v2/ASE000000000888031/COVER/cover1.jpg" TargetMode="External"/><Relationship Id="rId251" Type="http://schemas.openxmlformats.org/officeDocument/2006/relationships/hyperlink" Target="http://cdn.eksmo.ru/v2/ASE000000000879197/COVER/cover1.jpg" TargetMode="External"/><Relationship Id="rId468" Type="http://schemas.openxmlformats.org/officeDocument/2006/relationships/hyperlink" Target="http://cdn.eksmo.ru/v2/ASE000000000860811/COVER/cover1.jpg" TargetMode="External"/><Relationship Id="rId489" Type="http://schemas.openxmlformats.org/officeDocument/2006/relationships/hyperlink" Target="http://cdn.eksmo.ru/v2/ASE000000000876208/COVER/cover1.jpg" TargetMode="External"/><Relationship Id="rId25" Type="http://schemas.openxmlformats.org/officeDocument/2006/relationships/hyperlink" Target="http://cdn.eksmo.ru/v2/ASE000000000888789/COVER/cover1.jpg" TargetMode="External"/><Relationship Id="rId46" Type="http://schemas.openxmlformats.org/officeDocument/2006/relationships/hyperlink" Target="http://cdn.eksmo.ru/v2/ASE000000000855109/COVER/cover1.jpg" TargetMode="External"/><Relationship Id="rId67" Type="http://schemas.openxmlformats.org/officeDocument/2006/relationships/hyperlink" Target="http://cdn.eksmo.ru/v2/ASE000000000887588/COVER/cover1.jpg" TargetMode="External"/><Relationship Id="rId272" Type="http://schemas.openxmlformats.org/officeDocument/2006/relationships/hyperlink" Target="http://cdn.eksmo.ru/v2/ASE000000000872371/COVER/cover1.jpg" TargetMode="External"/><Relationship Id="rId293" Type="http://schemas.openxmlformats.org/officeDocument/2006/relationships/hyperlink" Target="http://cdn.eksmo.ru/v2/ASE000000000887373/COVER/cover1.jpg" TargetMode="External"/><Relationship Id="rId307" Type="http://schemas.openxmlformats.org/officeDocument/2006/relationships/hyperlink" Target="http://cdn.eksmo.ru/v2/ASE000000000874917/COVER/cover1.jpg" TargetMode="External"/><Relationship Id="rId328" Type="http://schemas.openxmlformats.org/officeDocument/2006/relationships/hyperlink" Target="http://cdn.eksmo.ru/v2/ASE000000000831788/COVER/cover1.jpg" TargetMode="External"/><Relationship Id="rId349" Type="http://schemas.openxmlformats.org/officeDocument/2006/relationships/hyperlink" Target="http://cdn.eksmo.ru/v2/ASE000000000876007/COVER/cover1.jpg" TargetMode="External"/><Relationship Id="rId514" Type="http://schemas.openxmlformats.org/officeDocument/2006/relationships/hyperlink" Target="http://cdn.eksmo.ru/v2/ASE000000000851751/COVER/cover1.jpg" TargetMode="External"/><Relationship Id="rId88" Type="http://schemas.openxmlformats.org/officeDocument/2006/relationships/hyperlink" Target="http://cdn.eksmo.ru/v2/ASE000000000880962/COVER/cover1.jpg" TargetMode="External"/><Relationship Id="rId111" Type="http://schemas.openxmlformats.org/officeDocument/2006/relationships/hyperlink" Target="http://cdn.eksmo.ru/v2/ASE000000000887530/COVER/cover1.jpg" TargetMode="External"/><Relationship Id="rId132" Type="http://schemas.openxmlformats.org/officeDocument/2006/relationships/hyperlink" Target="http://cdn.eksmo.ru/v2/ASE000000000832197/COVER/cover1.jpg" TargetMode="External"/><Relationship Id="rId153" Type="http://schemas.openxmlformats.org/officeDocument/2006/relationships/hyperlink" Target="http://cdn.eksmo.ru/v2/ASE000000000878401/COVER/cover1.jpg" TargetMode="External"/><Relationship Id="rId174" Type="http://schemas.openxmlformats.org/officeDocument/2006/relationships/hyperlink" Target="http://cdn.eksmo.ru/v2/ASE000000000863724/COVER/cover1.jpg" TargetMode="External"/><Relationship Id="rId195" Type="http://schemas.openxmlformats.org/officeDocument/2006/relationships/hyperlink" Target="http://cdn.eksmo.ru/v2/ASE000000000888279/COVER/cover1.jpg" TargetMode="External"/><Relationship Id="rId209" Type="http://schemas.openxmlformats.org/officeDocument/2006/relationships/hyperlink" Target="http://cdn.eksmo.ru/v2/ASE000000000888220/COVER/cover1.jpg" TargetMode="External"/><Relationship Id="rId360" Type="http://schemas.openxmlformats.org/officeDocument/2006/relationships/hyperlink" Target="http://cdn.eksmo.ru/v2/ASE000000000888552/COVER/cover1.jpg" TargetMode="External"/><Relationship Id="rId381" Type="http://schemas.openxmlformats.org/officeDocument/2006/relationships/hyperlink" Target="http://cdn.eksmo.ru/v2/ASE000000000857477/COVER/cover1.jpg" TargetMode="External"/><Relationship Id="rId416" Type="http://schemas.openxmlformats.org/officeDocument/2006/relationships/hyperlink" Target="http://cdn.eksmo.ru/v2/AST000000000025820/COVER/cover1.jpg" TargetMode="External"/><Relationship Id="rId220" Type="http://schemas.openxmlformats.org/officeDocument/2006/relationships/hyperlink" Target="http://cdn.eksmo.ru/v2/ASE000000000881625/COVER/cover1.jpg" TargetMode="External"/><Relationship Id="rId241" Type="http://schemas.openxmlformats.org/officeDocument/2006/relationships/hyperlink" Target="http://cdn.eksmo.ru/v2/ASE000000000885175/COVER/cover1.jpg" TargetMode="External"/><Relationship Id="rId437" Type="http://schemas.openxmlformats.org/officeDocument/2006/relationships/hyperlink" Target="http://cdn.eksmo.ru/v2/ASE000000000860389/COVER/cover1.jpg" TargetMode="External"/><Relationship Id="rId458" Type="http://schemas.openxmlformats.org/officeDocument/2006/relationships/hyperlink" Target="http://cdn.eksmo.ru/v2/ASE000000000880467/COVER/cover1.jpg" TargetMode="External"/><Relationship Id="rId479" Type="http://schemas.openxmlformats.org/officeDocument/2006/relationships/hyperlink" Target="http://cdn.eksmo.ru/v2/ASE000000000887798/COVER/cover1.jpg" TargetMode="External"/><Relationship Id="rId15" Type="http://schemas.openxmlformats.org/officeDocument/2006/relationships/hyperlink" Target="http://cdn.eksmo.ru/v2/ASE000000000888489/COVER/cover1.jpg" TargetMode="External"/><Relationship Id="rId36" Type="http://schemas.openxmlformats.org/officeDocument/2006/relationships/hyperlink" Target="http://cdn.eksmo.ru/v2/ASE000000000725496/COVER/cover1.jpg" TargetMode="External"/><Relationship Id="rId57" Type="http://schemas.openxmlformats.org/officeDocument/2006/relationships/hyperlink" Target="http://cdn.eksmo.ru/v2/ASE000000000722950/COVER/cover1.jpg" TargetMode="External"/><Relationship Id="rId262" Type="http://schemas.openxmlformats.org/officeDocument/2006/relationships/hyperlink" Target="http://cdn.eksmo.ru/v2/ASE000000000887789/COVER/cover1.jpg" TargetMode="External"/><Relationship Id="rId283" Type="http://schemas.openxmlformats.org/officeDocument/2006/relationships/hyperlink" Target="http://cdn.eksmo.ru/v2/ASE000000000879333/COVER/cover1.jpg" TargetMode="External"/><Relationship Id="rId318" Type="http://schemas.openxmlformats.org/officeDocument/2006/relationships/hyperlink" Target="http://cdn.eksmo.ru/v2/ASE000000000842078/COVER/cover1.jpg" TargetMode="External"/><Relationship Id="rId339" Type="http://schemas.openxmlformats.org/officeDocument/2006/relationships/hyperlink" Target="http://cdn.eksmo.ru/v2/ASE000000000858531/COVER/cover1.jpg" TargetMode="External"/><Relationship Id="rId490" Type="http://schemas.openxmlformats.org/officeDocument/2006/relationships/hyperlink" Target="http://cdn.eksmo.ru/v2/ASE000000000887907/COVER/cover1.jpg" TargetMode="External"/><Relationship Id="rId504" Type="http://schemas.openxmlformats.org/officeDocument/2006/relationships/hyperlink" Target="http://cdn.eksmo.ru/v2/ASE000000000883806/COVER/cover1.jpg" TargetMode="External"/><Relationship Id="rId525" Type="http://schemas.openxmlformats.org/officeDocument/2006/relationships/drawing" Target="../drawings/drawing1.xml"/><Relationship Id="rId78" Type="http://schemas.openxmlformats.org/officeDocument/2006/relationships/hyperlink" Target="http://cdn.eksmo.ru/v2/ASE000000000888090/COVER/cover1.jpg" TargetMode="External"/><Relationship Id="rId99" Type="http://schemas.openxmlformats.org/officeDocument/2006/relationships/hyperlink" Target="http://cdn.eksmo.ru/v2/ASE000000000831259/COVER/cover1.jpg" TargetMode="External"/><Relationship Id="rId101" Type="http://schemas.openxmlformats.org/officeDocument/2006/relationships/hyperlink" Target="http://cdn.eksmo.ru/v2/ASE000000000875657/COVER/cover1.jpg" TargetMode="External"/><Relationship Id="rId122" Type="http://schemas.openxmlformats.org/officeDocument/2006/relationships/hyperlink" Target="http://cdn.eksmo.ru/v2/ASE000000000844633/COVER/cover1.jpg" TargetMode="External"/><Relationship Id="rId143" Type="http://schemas.openxmlformats.org/officeDocument/2006/relationships/hyperlink" Target="http://cdn.eksmo.ru/v2/ASE000000000874352/COVER/cover1.jpg" TargetMode="External"/><Relationship Id="rId164" Type="http://schemas.openxmlformats.org/officeDocument/2006/relationships/hyperlink" Target="http://cdn.eksmo.ru/v2/ASE000000000828984/COVER/cover1.jpg" TargetMode="External"/><Relationship Id="rId185" Type="http://schemas.openxmlformats.org/officeDocument/2006/relationships/hyperlink" Target="http://cdn.eksmo.ru/v2/ASE000000000871418/COVER/cover1.jpg" TargetMode="External"/><Relationship Id="rId350" Type="http://schemas.openxmlformats.org/officeDocument/2006/relationships/hyperlink" Target="http://cdn.eksmo.ru/v2/ASE000000000826742/COVER/cover1.jpg" TargetMode="External"/><Relationship Id="rId371" Type="http://schemas.openxmlformats.org/officeDocument/2006/relationships/hyperlink" Target="http://cdn.eksmo.ru/v2/ASE000000000888675/COVER/cover1.jpg" TargetMode="External"/><Relationship Id="rId406" Type="http://schemas.openxmlformats.org/officeDocument/2006/relationships/hyperlink" Target="http://cdn.eksmo.ru/v2/ASE000000000880843/COVER/cover1.jpg" TargetMode="External"/><Relationship Id="rId9" Type="http://schemas.openxmlformats.org/officeDocument/2006/relationships/hyperlink" Target="http://cdn.eksmo.ru/v2/ASE000000000878370/COVER/cover1.jpg" TargetMode="External"/><Relationship Id="rId210" Type="http://schemas.openxmlformats.org/officeDocument/2006/relationships/hyperlink" Target="http://cdn.eksmo.ru/v2/ASE000000000853812/COVER/cover1.jpg" TargetMode="External"/><Relationship Id="rId392" Type="http://schemas.openxmlformats.org/officeDocument/2006/relationships/hyperlink" Target="http://cdn.eksmo.ru/v2/AST000000000168145/COVER/cover1.jpg" TargetMode="External"/><Relationship Id="rId427" Type="http://schemas.openxmlformats.org/officeDocument/2006/relationships/hyperlink" Target="http://cdn.eksmo.ru/v2/ASE000000000847008/COVER/cover1.jpg" TargetMode="External"/><Relationship Id="rId448" Type="http://schemas.openxmlformats.org/officeDocument/2006/relationships/hyperlink" Target="http://cdn.eksmo.ru/v2/ASE000000000831686/COVER/cover1.jpg" TargetMode="External"/><Relationship Id="rId469" Type="http://schemas.openxmlformats.org/officeDocument/2006/relationships/hyperlink" Target="http://cdn.eksmo.ru/v2/ASE000000000877672/COVER/cover1.jpg" TargetMode="External"/><Relationship Id="rId26" Type="http://schemas.openxmlformats.org/officeDocument/2006/relationships/hyperlink" Target="http://cdn.eksmo.ru/v2/ASE000000000724766/COVER/cover1.jpg" TargetMode="External"/><Relationship Id="rId231" Type="http://schemas.openxmlformats.org/officeDocument/2006/relationships/hyperlink" Target="http://cdn.eksmo.ru/v2/ASE000000000866089/COVER/cover1.jpg" TargetMode="External"/><Relationship Id="rId252" Type="http://schemas.openxmlformats.org/officeDocument/2006/relationships/hyperlink" Target="http://cdn.eksmo.ru/v2/ASE000000000885811/COVER/cover1.jpg" TargetMode="External"/><Relationship Id="rId273" Type="http://schemas.openxmlformats.org/officeDocument/2006/relationships/hyperlink" Target="http://cdn.eksmo.ru/v2/ASE000000000870740/COVER/cover1.jpg" TargetMode="External"/><Relationship Id="rId294" Type="http://schemas.openxmlformats.org/officeDocument/2006/relationships/hyperlink" Target="http://cdn.eksmo.ru/v2/ASE000000000871059/COVER/cover1.jpg" TargetMode="External"/><Relationship Id="rId308" Type="http://schemas.openxmlformats.org/officeDocument/2006/relationships/hyperlink" Target="http://cdn.eksmo.ru/v2/ASE000000000862478/COVER/cover1.jpg" TargetMode="External"/><Relationship Id="rId329" Type="http://schemas.openxmlformats.org/officeDocument/2006/relationships/hyperlink" Target="http://cdn.eksmo.ru/v2/ASE000000000886580/COVER/cover1.jpg" TargetMode="External"/><Relationship Id="rId480" Type="http://schemas.openxmlformats.org/officeDocument/2006/relationships/hyperlink" Target="http://cdn.eksmo.ru/v2/ASE000000000887007/COVER/cover1.jpg" TargetMode="External"/><Relationship Id="rId515" Type="http://schemas.openxmlformats.org/officeDocument/2006/relationships/hyperlink" Target="http://cdn.eksmo.ru/v2/ASE000000000702122/COVER/cover1.jpg" TargetMode="External"/><Relationship Id="rId47" Type="http://schemas.openxmlformats.org/officeDocument/2006/relationships/hyperlink" Target="http://cdn.eksmo.ru/v2/ASE000000000869532/COVER/cover1.jpg" TargetMode="External"/><Relationship Id="rId68" Type="http://schemas.openxmlformats.org/officeDocument/2006/relationships/hyperlink" Target="http://cdn.eksmo.ru/v2/ASE000000000887590/COVER/cover1.jpg" TargetMode="External"/><Relationship Id="rId89" Type="http://schemas.openxmlformats.org/officeDocument/2006/relationships/hyperlink" Target="http://cdn.eksmo.ru/v2/ASE000000000849652/COVER/cover1.jpg" TargetMode="External"/><Relationship Id="rId112" Type="http://schemas.openxmlformats.org/officeDocument/2006/relationships/hyperlink" Target="http://cdn.eksmo.ru/v2/ASE000000000836138/COVER/cover1.jpg" TargetMode="External"/><Relationship Id="rId133" Type="http://schemas.openxmlformats.org/officeDocument/2006/relationships/hyperlink" Target="http://cdn.eksmo.ru/v2/ASE000000000866485/COVER/cover1.jpg" TargetMode="External"/><Relationship Id="rId154" Type="http://schemas.openxmlformats.org/officeDocument/2006/relationships/hyperlink" Target="http://cdn.eksmo.ru/v2/ASE000000000831285/COVER/cover1.jpg" TargetMode="External"/><Relationship Id="rId175" Type="http://schemas.openxmlformats.org/officeDocument/2006/relationships/hyperlink" Target="http://cdn.eksmo.ru/v2/ASE000000000868575/COVER/cover1.jpg" TargetMode="External"/><Relationship Id="rId340" Type="http://schemas.openxmlformats.org/officeDocument/2006/relationships/hyperlink" Target="http://cdn.eksmo.ru/v2/ASE000000000885405/COVER/cover1.jpg" TargetMode="External"/><Relationship Id="rId361" Type="http://schemas.openxmlformats.org/officeDocument/2006/relationships/hyperlink" Target="http://cdn.eksmo.ru/v2/ASE000000000884879/COVER/cover1.jpg" TargetMode="External"/><Relationship Id="rId196" Type="http://schemas.openxmlformats.org/officeDocument/2006/relationships/hyperlink" Target="http://cdn.eksmo.ru/v2/ASE000000000884200/COVER/cover1.jpg" TargetMode="External"/><Relationship Id="rId200" Type="http://schemas.openxmlformats.org/officeDocument/2006/relationships/hyperlink" Target="http://cdn.eksmo.ru/v2/ASE000000000886321/COVER/cover1.jpg" TargetMode="External"/><Relationship Id="rId382" Type="http://schemas.openxmlformats.org/officeDocument/2006/relationships/hyperlink" Target="http://cdn.eksmo.ru/v2/ASE000000000879212/COVER/cover1.jpg" TargetMode="External"/><Relationship Id="rId417" Type="http://schemas.openxmlformats.org/officeDocument/2006/relationships/hyperlink" Target="http://cdn.eksmo.ru/v2/ASE000000000872752/COVER/cover1.jpg" TargetMode="External"/><Relationship Id="rId438" Type="http://schemas.openxmlformats.org/officeDocument/2006/relationships/hyperlink" Target="http://cdn.eksmo.ru/v2/ASE000000000886150/COVER/cover1.jpg" TargetMode="External"/><Relationship Id="rId459" Type="http://schemas.openxmlformats.org/officeDocument/2006/relationships/hyperlink" Target="http://cdn.eksmo.ru/v2/ASE000000000874595/COVER/cover1.jpg" TargetMode="External"/><Relationship Id="rId16" Type="http://schemas.openxmlformats.org/officeDocument/2006/relationships/hyperlink" Target="http://cdn.eksmo.ru/v2/ASE000000000876306/COVER/cover1.jpg" TargetMode="External"/><Relationship Id="rId221" Type="http://schemas.openxmlformats.org/officeDocument/2006/relationships/hyperlink" Target="http://cdn.eksmo.ru/v2/ASE000000000883202/COVER/cover1.jpg" TargetMode="External"/><Relationship Id="rId242" Type="http://schemas.openxmlformats.org/officeDocument/2006/relationships/hyperlink" Target="http://cdn.eksmo.ru/v2/ASE000000000878022/COVER/cover1.jpg" TargetMode="External"/><Relationship Id="rId263" Type="http://schemas.openxmlformats.org/officeDocument/2006/relationships/hyperlink" Target="http://cdn.eksmo.ru/v2/ASE000000000887790/COVER/cover1.jpg" TargetMode="External"/><Relationship Id="rId284" Type="http://schemas.openxmlformats.org/officeDocument/2006/relationships/hyperlink" Target="http://cdn.eksmo.ru/v2/ASE000000000888390/COVER/cover1.jpg" TargetMode="External"/><Relationship Id="rId319" Type="http://schemas.openxmlformats.org/officeDocument/2006/relationships/hyperlink" Target="http://cdn.eksmo.ru/v2/ASE000000000861526/COVER/cover1.jpg" TargetMode="External"/><Relationship Id="rId470" Type="http://schemas.openxmlformats.org/officeDocument/2006/relationships/hyperlink" Target="http://cdn.eksmo.ru/v2/ASE000000000725557/COVER/cover1.jpg" TargetMode="External"/><Relationship Id="rId491" Type="http://schemas.openxmlformats.org/officeDocument/2006/relationships/hyperlink" Target="http://cdn.eksmo.ru/v2/ASE000000000863420/COVER/cover1.jpg" TargetMode="External"/><Relationship Id="rId505" Type="http://schemas.openxmlformats.org/officeDocument/2006/relationships/hyperlink" Target="http://cdn.eksmo.ru/v2/ASE000000000872329/COVER/cover1.jpg" TargetMode="External"/><Relationship Id="rId526" Type="http://schemas.openxmlformats.org/officeDocument/2006/relationships/vmlDrawing" Target="../drawings/vmlDrawing1.vml"/><Relationship Id="rId37" Type="http://schemas.openxmlformats.org/officeDocument/2006/relationships/hyperlink" Target="http://cdn.eksmo.ru/v2/ASE000000000826309/COVER/cover1.jpg" TargetMode="External"/><Relationship Id="rId58" Type="http://schemas.openxmlformats.org/officeDocument/2006/relationships/hyperlink" Target="http://cdn.eksmo.ru/v2/ASE000000000871691/COVER/cover1.jpg" TargetMode="External"/><Relationship Id="rId79" Type="http://schemas.openxmlformats.org/officeDocument/2006/relationships/hyperlink" Target="http://cdn.eksmo.ru/v2/ASE000000000877710/COVER/cover1.jpg" TargetMode="External"/><Relationship Id="rId102" Type="http://schemas.openxmlformats.org/officeDocument/2006/relationships/hyperlink" Target="http://cdn.eksmo.ru/v2/ASE000000000715352/COVER/cover1.jpg" TargetMode="External"/><Relationship Id="rId123" Type="http://schemas.openxmlformats.org/officeDocument/2006/relationships/hyperlink" Target="http://cdn.eksmo.ru/v2/ASE000000000886522/COVER/cover1.jpg" TargetMode="External"/><Relationship Id="rId144" Type="http://schemas.openxmlformats.org/officeDocument/2006/relationships/hyperlink" Target="http://cdn.eksmo.ru/v2/ASE000000000888783/COVER/cover1.jpg" TargetMode="External"/><Relationship Id="rId330" Type="http://schemas.openxmlformats.org/officeDocument/2006/relationships/hyperlink" Target="http://cdn.eksmo.ru/v2/ASE000000000858310/COVER/cover1.jpg" TargetMode="External"/><Relationship Id="rId90" Type="http://schemas.openxmlformats.org/officeDocument/2006/relationships/hyperlink" Target="http://cdn.eksmo.ru/v2/ASE000000000861414/COVER/cover1.jpg" TargetMode="External"/><Relationship Id="rId165" Type="http://schemas.openxmlformats.org/officeDocument/2006/relationships/hyperlink" Target="http://cdn.eksmo.ru/v2/ASE000000000828990/COVER/cover1.jpg" TargetMode="External"/><Relationship Id="rId186" Type="http://schemas.openxmlformats.org/officeDocument/2006/relationships/hyperlink" Target="http://cdn.eksmo.ru/v2/ASE000000000839438/COVER/cover1.jpg" TargetMode="External"/><Relationship Id="rId351" Type="http://schemas.openxmlformats.org/officeDocument/2006/relationships/hyperlink" Target="http://cdn.eksmo.ru/v2/ASE000000000889021/COVER/cover1.jpg" TargetMode="External"/><Relationship Id="rId372" Type="http://schemas.openxmlformats.org/officeDocument/2006/relationships/hyperlink" Target="http://cdn.eksmo.ru/v2/ASE000000000871417/COVER/cover1.jpg" TargetMode="External"/><Relationship Id="rId393" Type="http://schemas.openxmlformats.org/officeDocument/2006/relationships/hyperlink" Target="http://cdn.eksmo.ru/v2/ASE000000000880771/COVER/cover1.jpg" TargetMode="External"/><Relationship Id="rId407" Type="http://schemas.openxmlformats.org/officeDocument/2006/relationships/hyperlink" Target="http://cdn.eksmo.ru/v2/ASE000000000868163/COVER/cover1.jpg" TargetMode="External"/><Relationship Id="rId428" Type="http://schemas.openxmlformats.org/officeDocument/2006/relationships/hyperlink" Target="http://cdn.eksmo.ru/v2/ASE000000000886602/COVER/cover1.jpg" TargetMode="External"/><Relationship Id="rId449" Type="http://schemas.openxmlformats.org/officeDocument/2006/relationships/hyperlink" Target="http://cdn.eksmo.ru/v2/ASE000000000832374/COVER/cover1.jpg" TargetMode="External"/><Relationship Id="rId211" Type="http://schemas.openxmlformats.org/officeDocument/2006/relationships/hyperlink" Target="http://cdn.eksmo.ru/v2/ASE000000000876695/COVER/cover1.jpg" TargetMode="External"/><Relationship Id="rId232" Type="http://schemas.openxmlformats.org/officeDocument/2006/relationships/hyperlink" Target="http://cdn.eksmo.ru/v2/ASE000000000840754/COVER/cover1.jpg" TargetMode="External"/><Relationship Id="rId253" Type="http://schemas.openxmlformats.org/officeDocument/2006/relationships/hyperlink" Target="http://cdn.eksmo.ru/v2/ASE000000000883305/COVER/cover1.jpg" TargetMode="External"/><Relationship Id="rId274" Type="http://schemas.openxmlformats.org/officeDocument/2006/relationships/hyperlink" Target="http://cdn.eksmo.ru/v2/ASE000000000888104/COVER/cover1.jpg" TargetMode="External"/><Relationship Id="rId295" Type="http://schemas.openxmlformats.org/officeDocument/2006/relationships/hyperlink" Target="http://cdn.eksmo.ru/v2/ASE000000000868410/COVER/cover1.jpg" TargetMode="External"/><Relationship Id="rId309" Type="http://schemas.openxmlformats.org/officeDocument/2006/relationships/hyperlink" Target="http://cdn.eksmo.ru/v2/ASE000000000871922/COVER/cover1.jpg" TargetMode="External"/><Relationship Id="rId460" Type="http://schemas.openxmlformats.org/officeDocument/2006/relationships/hyperlink" Target="http://cdn.eksmo.ru/v2/ASE000000000874602/COVER/cover1.jpg" TargetMode="External"/><Relationship Id="rId481" Type="http://schemas.openxmlformats.org/officeDocument/2006/relationships/hyperlink" Target="http://cdn.eksmo.ru/v2/ASE000000000880604/COVER/cover1.jpg" TargetMode="External"/><Relationship Id="rId516" Type="http://schemas.openxmlformats.org/officeDocument/2006/relationships/hyperlink" Target="http://cdn.eksmo.ru/v2/ASE000000000840041/COVER/cover1.jpg" TargetMode="External"/><Relationship Id="rId27" Type="http://schemas.openxmlformats.org/officeDocument/2006/relationships/hyperlink" Target="http://cdn.eksmo.ru/v2/ASE000000000870560/COVER/cover1.jpg" TargetMode="External"/><Relationship Id="rId48" Type="http://schemas.openxmlformats.org/officeDocument/2006/relationships/hyperlink" Target="http://cdn.eksmo.ru/v2/ASE000000000883296/COVER/cover1.jpg" TargetMode="External"/><Relationship Id="rId69" Type="http://schemas.openxmlformats.org/officeDocument/2006/relationships/hyperlink" Target="http://cdn.eksmo.ru/v2/ASE000000000887586/COVER/cover1.jpg" TargetMode="External"/><Relationship Id="rId113" Type="http://schemas.openxmlformats.org/officeDocument/2006/relationships/hyperlink" Target="http://cdn.eksmo.ru/v2/ASE000000000887743/COVER/cover1.jpg" TargetMode="External"/><Relationship Id="rId134" Type="http://schemas.openxmlformats.org/officeDocument/2006/relationships/hyperlink" Target="http://cdn.eksmo.ru/v2/ASE000000000720214/COVER/cover1.jpg" TargetMode="External"/><Relationship Id="rId320" Type="http://schemas.openxmlformats.org/officeDocument/2006/relationships/hyperlink" Target="http://cdn.eksmo.ru/v2/ASE000000000872745/COVER/cover1.jpg" TargetMode="External"/><Relationship Id="rId80" Type="http://schemas.openxmlformats.org/officeDocument/2006/relationships/hyperlink" Target="http://cdn.eksmo.ru/v2/ASE000000000887504/COVER/cover1.jpg" TargetMode="External"/><Relationship Id="rId155" Type="http://schemas.openxmlformats.org/officeDocument/2006/relationships/hyperlink" Target="http://cdn.eksmo.ru/v2/ASE000000000888365/COVER/cover1.jpg" TargetMode="External"/><Relationship Id="rId176" Type="http://schemas.openxmlformats.org/officeDocument/2006/relationships/hyperlink" Target="http://cdn.eksmo.ru/v2/ASE000000000828952/COVER/cover1.jpg" TargetMode="External"/><Relationship Id="rId197" Type="http://schemas.openxmlformats.org/officeDocument/2006/relationships/hyperlink" Target="http://cdn.eksmo.ru/v2/ASE000000000876915/COVER/cover1.jpg" TargetMode="External"/><Relationship Id="rId341" Type="http://schemas.openxmlformats.org/officeDocument/2006/relationships/hyperlink" Target="http://cdn.eksmo.ru/v2/ASE000000000885411/COVER/cover1.jpg" TargetMode="External"/><Relationship Id="rId362" Type="http://schemas.openxmlformats.org/officeDocument/2006/relationships/hyperlink" Target="http://cdn.eksmo.ru/v2/ASE000000000886420/COVER/cover1.jpg" TargetMode="External"/><Relationship Id="rId383" Type="http://schemas.openxmlformats.org/officeDocument/2006/relationships/hyperlink" Target="http://cdn.eksmo.ru/v2/ASE000000000885986/COVER/cover1.jpg" TargetMode="External"/><Relationship Id="rId418" Type="http://schemas.openxmlformats.org/officeDocument/2006/relationships/hyperlink" Target="http://cdn.eksmo.ru/v2/ASE000000000886819/COVER/cover1.jpg" TargetMode="External"/><Relationship Id="rId439" Type="http://schemas.openxmlformats.org/officeDocument/2006/relationships/hyperlink" Target="http://cdn.eksmo.ru/v2/ASE000000000879364/COVER/cover1.jpg" TargetMode="External"/><Relationship Id="rId201" Type="http://schemas.openxmlformats.org/officeDocument/2006/relationships/hyperlink" Target="http://cdn.eksmo.ru/v2/ASE000000000837999/COVER/cover1.jpg" TargetMode="External"/><Relationship Id="rId222" Type="http://schemas.openxmlformats.org/officeDocument/2006/relationships/hyperlink" Target="http://cdn.eksmo.ru/v2/ASE000000000883203/COVER/cover1.jpg" TargetMode="External"/><Relationship Id="rId243" Type="http://schemas.openxmlformats.org/officeDocument/2006/relationships/hyperlink" Target="http://cdn.eksmo.ru/v2/ASE000000000879291/COVER/cover1.jpg" TargetMode="External"/><Relationship Id="rId264" Type="http://schemas.openxmlformats.org/officeDocument/2006/relationships/hyperlink" Target="http://cdn.eksmo.ru/v2/ASE000000000865680/COVER/cover1.jpg" TargetMode="External"/><Relationship Id="rId285" Type="http://schemas.openxmlformats.org/officeDocument/2006/relationships/hyperlink" Target="http://cdn.eksmo.ru/v2/ASE000000000887826/COVER/cover1.jpg" TargetMode="External"/><Relationship Id="rId450" Type="http://schemas.openxmlformats.org/officeDocument/2006/relationships/hyperlink" Target="http://cdn.eksmo.ru/v2/ASE000000000843586/COVER/cover1.jpg" TargetMode="External"/><Relationship Id="rId471" Type="http://schemas.openxmlformats.org/officeDocument/2006/relationships/hyperlink" Target="http://cdn.eksmo.ru/v2/ASE000000000861222/COVER/cover1.jpg" TargetMode="External"/><Relationship Id="rId506" Type="http://schemas.openxmlformats.org/officeDocument/2006/relationships/hyperlink" Target="http://cdn.eksmo.ru/v2/ASE000000000870154/COVER/cover1.jpg" TargetMode="External"/><Relationship Id="rId17" Type="http://schemas.openxmlformats.org/officeDocument/2006/relationships/hyperlink" Target="http://cdn.eksmo.ru/v2/ASE000000000880826/COVER/cover1.jpg" TargetMode="External"/><Relationship Id="rId38" Type="http://schemas.openxmlformats.org/officeDocument/2006/relationships/hyperlink" Target="http://cdn.eksmo.ru/v2/AST000000000052590/COVER/cover1.jpg" TargetMode="External"/><Relationship Id="rId59" Type="http://schemas.openxmlformats.org/officeDocument/2006/relationships/hyperlink" Target="http://cdn.eksmo.ru/v2/ASE000000000885012/COVER/cover1.jpg" TargetMode="External"/><Relationship Id="rId103" Type="http://schemas.openxmlformats.org/officeDocument/2006/relationships/hyperlink" Target="http://cdn.eksmo.ru/v2/ASE000000000870688/COVER/cover1.jpg" TargetMode="External"/><Relationship Id="rId124" Type="http://schemas.openxmlformats.org/officeDocument/2006/relationships/hyperlink" Target="http://cdn.eksmo.ru/v2/ASE000000000872206/COVER/cover1.jpg" TargetMode="External"/><Relationship Id="rId310" Type="http://schemas.openxmlformats.org/officeDocument/2006/relationships/hyperlink" Target="http://cdn.eksmo.ru/v2/ASE000000000887771/COVER/cover1.jpg" TargetMode="External"/><Relationship Id="rId492" Type="http://schemas.openxmlformats.org/officeDocument/2006/relationships/hyperlink" Target="http://cdn.eksmo.ru/v2/ASE000000000859203/COVER/cover1.jpg" TargetMode="External"/><Relationship Id="rId527" Type="http://schemas.openxmlformats.org/officeDocument/2006/relationships/comments" Target="../comments1.xml"/><Relationship Id="rId70" Type="http://schemas.openxmlformats.org/officeDocument/2006/relationships/hyperlink" Target="http://cdn.eksmo.ru/v2/ASE000000000887587/COVER/cover1.jpg" TargetMode="External"/><Relationship Id="rId91" Type="http://schemas.openxmlformats.org/officeDocument/2006/relationships/hyperlink" Target="http://cdn.eksmo.ru/v2/ASE000000000719211/COVER/cover1.jpg" TargetMode="External"/><Relationship Id="rId145" Type="http://schemas.openxmlformats.org/officeDocument/2006/relationships/hyperlink" Target="http://cdn.eksmo.ru/v2/ASE000000000843358/COVER/cover1.jpg" TargetMode="External"/><Relationship Id="rId166" Type="http://schemas.openxmlformats.org/officeDocument/2006/relationships/hyperlink" Target="http://cdn.eksmo.ru/v2/ASE000000000870827/COVER/cover1.jpg" TargetMode="External"/><Relationship Id="rId187" Type="http://schemas.openxmlformats.org/officeDocument/2006/relationships/hyperlink" Target="http://cdn.eksmo.ru/v2/ASE000000000881069/COVER/cover1.jpg" TargetMode="External"/><Relationship Id="rId331" Type="http://schemas.openxmlformats.org/officeDocument/2006/relationships/hyperlink" Target="http://cdn.eksmo.ru/v2/ASE000000000879178/COVER/cover1.jpg" TargetMode="External"/><Relationship Id="rId352" Type="http://schemas.openxmlformats.org/officeDocument/2006/relationships/hyperlink" Target="http://cdn.eksmo.ru/v2/ASE000000000883648/COVER/cover1.jpg" TargetMode="External"/><Relationship Id="rId373" Type="http://schemas.openxmlformats.org/officeDocument/2006/relationships/hyperlink" Target="http://cdn.eksmo.ru/v2/ASE000000000866379/COVER/cover1.jpg" TargetMode="External"/><Relationship Id="rId394" Type="http://schemas.openxmlformats.org/officeDocument/2006/relationships/hyperlink" Target="http://cdn.eksmo.ru/v2/ASE000000000889518/COVER/cover1.jpg" TargetMode="External"/><Relationship Id="rId408" Type="http://schemas.openxmlformats.org/officeDocument/2006/relationships/hyperlink" Target="http://cdn.eksmo.ru/v2/ASE000000000866407/COVER/cover1.jpg" TargetMode="External"/><Relationship Id="rId429" Type="http://schemas.openxmlformats.org/officeDocument/2006/relationships/hyperlink" Target="http://cdn.eksmo.ru/v2/ASE000000000870546/COVER/cover1.jpg" TargetMode="External"/><Relationship Id="rId1" Type="http://schemas.openxmlformats.org/officeDocument/2006/relationships/hyperlink" Target="http://cdn.eksmo.ru/v2/ASE000000000888288/COVER/cover1.jpg" TargetMode="External"/><Relationship Id="rId212" Type="http://schemas.openxmlformats.org/officeDocument/2006/relationships/hyperlink" Target="http://cdn.eksmo.ru/v2/ASE000000000878831/COVER/cover1.jpg" TargetMode="External"/><Relationship Id="rId233" Type="http://schemas.openxmlformats.org/officeDocument/2006/relationships/hyperlink" Target="http://cdn.eksmo.ru/v2/ASE000000000884707/COVER/cover1.jpg" TargetMode="External"/><Relationship Id="rId254" Type="http://schemas.openxmlformats.org/officeDocument/2006/relationships/hyperlink" Target="http://cdn.eksmo.ru/v2/ASE000000000872370/COVER/cover1.jpg" TargetMode="External"/><Relationship Id="rId440" Type="http://schemas.openxmlformats.org/officeDocument/2006/relationships/hyperlink" Target="http://cdn.eksmo.ru/v2/ASE000000000714959/COVER/cover1.jpg" TargetMode="External"/><Relationship Id="rId28" Type="http://schemas.openxmlformats.org/officeDocument/2006/relationships/hyperlink" Target="http://cdn.eksmo.ru/v2/ASE000000000826747/COVER/cover1.jpg" TargetMode="External"/><Relationship Id="rId49" Type="http://schemas.openxmlformats.org/officeDocument/2006/relationships/hyperlink" Target="http://cdn.eksmo.ru/v2/ASE000000000844167/COVER/cover1.jpg" TargetMode="External"/><Relationship Id="rId114" Type="http://schemas.openxmlformats.org/officeDocument/2006/relationships/hyperlink" Target="http://cdn.eksmo.ru/v2/ASE000000000885941/COVER/cover1.jpg" TargetMode="External"/><Relationship Id="rId275" Type="http://schemas.openxmlformats.org/officeDocument/2006/relationships/hyperlink" Target="http://cdn.eksmo.ru/v2/ASE000000000886027/COVER/cover1.jpg" TargetMode="External"/><Relationship Id="rId296" Type="http://schemas.openxmlformats.org/officeDocument/2006/relationships/hyperlink" Target="http://cdn.eksmo.ru/v2/ASE000000000851189/COVER/cover1.jpg" TargetMode="External"/><Relationship Id="rId300" Type="http://schemas.openxmlformats.org/officeDocument/2006/relationships/hyperlink" Target="http://cdn.eksmo.ru/v2/ASE000000000879678/COVER/cover1.jpg" TargetMode="External"/><Relationship Id="rId461" Type="http://schemas.openxmlformats.org/officeDocument/2006/relationships/hyperlink" Target="http://cdn.eksmo.ru/v2/ASE000000000724552/COVER/cover1.jpg" TargetMode="External"/><Relationship Id="rId482" Type="http://schemas.openxmlformats.org/officeDocument/2006/relationships/hyperlink" Target="http://cdn.eksmo.ru/v2/ASE000000000887184/COVER/cover1.jpg" TargetMode="External"/><Relationship Id="rId517" Type="http://schemas.openxmlformats.org/officeDocument/2006/relationships/hyperlink" Target="http://cdn.eksmo.ru/v2/ASE000000000871752/COVER/cover1.jpg" TargetMode="External"/><Relationship Id="rId60" Type="http://schemas.openxmlformats.org/officeDocument/2006/relationships/hyperlink" Target="http://cdn.eksmo.ru/v2/ASE000000000888205/COVER/cover1.jpg" TargetMode="External"/><Relationship Id="rId81" Type="http://schemas.openxmlformats.org/officeDocument/2006/relationships/hyperlink" Target="http://cdn.eksmo.ru/v2/ASE000000000704582/COVER/cover1.jpg" TargetMode="External"/><Relationship Id="rId135" Type="http://schemas.openxmlformats.org/officeDocument/2006/relationships/hyperlink" Target="http://cdn.eksmo.ru/v2/ASE000000000852123/COVER/cover1.jpg" TargetMode="External"/><Relationship Id="rId156" Type="http://schemas.openxmlformats.org/officeDocument/2006/relationships/hyperlink" Target="http://cdn.eksmo.ru/v2/ASE000000000887559/COVER/cover1.jpg" TargetMode="External"/><Relationship Id="rId177" Type="http://schemas.openxmlformats.org/officeDocument/2006/relationships/hyperlink" Target="http://cdn.eksmo.ru/v2/ASE000000000886034/COVER/cover1.jpg" TargetMode="External"/><Relationship Id="rId198" Type="http://schemas.openxmlformats.org/officeDocument/2006/relationships/hyperlink" Target="http://cdn.eksmo.ru/v2/ASE000000000858463/COVER/cover1.jpg" TargetMode="External"/><Relationship Id="rId321" Type="http://schemas.openxmlformats.org/officeDocument/2006/relationships/hyperlink" Target="http://cdn.eksmo.ru/v2/ASE000000000877517/COVER/cover1.jpg" TargetMode="External"/><Relationship Id="rId342" Type="http://schemas.openxmlformats.org/officeDocument/2006/relationships/hyperlink" Target="http://cdn.eksmo.ru/v2/ASE000000000872809/COVER/cover1.jpg" TargetMode="External"/><Relationship Id="rId363" Type="http://schemas.openxmlformats.org/officeDocument/2006/relationships/hyperlink" Target="http://cdn.eksmo.ru/v2/ASE000000000883766/COVER/cover1.jpg" TargetMode="External"/><Relationship Id="rId384" Type="http://schemas.openxmlformats.org/officeDocument/2006/relationships/hyperlink" Target="http://cdn.eksmo.ru/v2/ASE000000000885396/COVER/cover1.jpg" TargetMode="External"/><Relationship Id="rId419" Type="http://schemas.openxmlformats.org/officeDocument/2006/relationships/hyperlink" Target="http://cdn.eksmo.ru/v2/ASE000000000864365/COVER/cover1.jpg" TargetMode="External"/><Relationship Id="rId202" Type="http://schemas.openxmlformats.org/officeDocument/2006/relationships/hyperlink" Target="http://cdn.eksmo.ru/v2/ASE000000000876378/COVER/cover1.jpg" TargetMode="External"/><Relationship Id="rId223" Type="http://schemas.openxmlformats.org/officeDocument/2006/relationships/hyperlink" Target="http://cdn.eksmo.ru/v2/ASE000000000888246/COVER/cover1.jpg" TargetMode="External"/><Relationship Id="rId244" Type="http://schemas.openxmlformats.org/officeDocument/2006/relationships/hyperlink" Target="http://cdn.eksmo.ru/v2/ASE000000000718039/COVER/cover1.jpg" TargetMode="External"/><Relationship Id="rId430" Type="http://schemas.openxmlformats.org/officeDocument/2006/relationships/hyperlink" Target="http://cdn.eksmo.ru/v2/ASE000000000703688/COVER/cover1.jpg" TargetMode="External"/><Relationship Id="rId18" Type="http://schemas.openxmlformats.org/officeDocument/2006/relationships/hyperlink" Target="http://cdn.eksmo.ru/v2/ASE000000000887669/COVER/cover1.jpg" TargetMode="External"/><Relationship Id="rId39" Type="http://schemas.openxmlformats.org/officeDocument/2006/relationships/hyperlink" Target="http://cdn.eksmo.ru/v2/ASE000000000701754/COVER/cover1.jpg" TargetMode="External"/><Relationship Id="rId265" Type="http://schemas.openxmlformats.org/officeDocument/2006/relationships/hyperlink" Target="http://cdn.eksmo.ru/v2/ASE000000000836099/COVER/cover1.jpg" TargetMode="External"/><Relationship Id="rId286" Type="http://schemas.openxmlformats.org/officeDocument/2006/relationships/hyperlink" Target="http://cdn.eksmo.ru/v2/ASE000000000725338/COVER/cover1.jpg" TargetMode="External"/><Relationship Id="rId451" Type="http://schemas.openxmlformats.org/officeDocument/2006/relationships/hyperlink" Target="http://cdn.eksmo.ru/v2/ASE000000000866974/COVER/cover1.jpg" TargetMode="External"/><Relationship Id="rId472" Type="http://schemas.openxmlformats.org/officeDocument/2006/relationships/hyperlink" Target="http://cdn.eksmo.ru/v2/ASE000000000887515/COVER/cover1.jpg" TargetMode="External"/><Relationship Id="rId493" Type="http://schemas.openxmlformats.org/officeDocument/2006/relationships/hyperlink" Target="http://cdn.eksmo.ru/v2/ASE000000000882656/COVER/cover1.jpg" TargetMode="External"/><Relationship Id="rId507" Type="http://schemas.openxmlformats.org/officeDocument/2006/relationships/hyperlink" Target="http://cdn.eksmo.ru/v2/ASE000000000865071/COVER/cover1.jpg" TargetMode="External"/><Relationship Id="rId50" Type="http://schemas.openxmlformats.org/officeDocument/2006/relationships/hyperlink" Target="http://cdn.eksmo.ru/v2/ASE000000000840288/COVER/cover1.jpg" TargetMode="External"/><Relationship Id="rId104" Type="http://schemas.openxmlformats.org/officeDocument/2006/relationships/hyperlink" Target="http://cdn.eksmo.ru/v2/ASE000000000879061/COVER/cover1.jpg" TargetMode="External"/><Relationship Id="rId125" Type="http://schemas.openxmlformats.org/officeDocument/2006/relationships/hyperlink" Target="http://cdn.eksmo.ru/v2/ASE000000000878040/COVER/cover1.jpg" TargetMode="External"/><Relationship Id="rId146" Type="http://schemas.openxmlformats.org/officeDocument/2006/relationships/hyperlink" Target="http://cdn.eksmo.ru/v2/ASE000000000848769/COVER/cover1.jpg" TargetMode="External"/><Relationship Id="rId167" Type="http://schemas.openxmlformats.org/officeDocument/2006/relationships/hyperlink" Target="http://cdn.eksmo.ru/v2/ASE000000000870830/COVER/cover1.jpg" TargetMode="External"/><Relationship Id="rId188" Type="http://schemas.openxmlformats.org/officeDocument/2006/relationships/hyperlink" Target="http://cdn.eksmo.ru/v2/ASE000000000877366/COVER/cover1.jpg" TargetMode="External"/><Relationship Id="rId311" Type="http://schemas.openxmlformats.org/officeDocument/2006/relationships/hyperlink" Target="http://cdn.eksmo.ru/v2/ASE000000000878343/COVER/cover1.jpg" TargetMode="External"/><Relationship Id="rId332" Type="http://schemas.openxmlformats.org/officeDocument/2006/relationships/hyperlink" Target="http://cdn.eksmo.ru/v2/ASE000000000866104/COVER/cover1.jpg" TargetMode="External"/><Relationship Id="rId353" Type="http://schemas.openxmlformats.org/officeDocument/2006/relationships/hyperlink" Target="http://cdn.eksmo.ru/v2/ASE000000000883650/COVER/cover1.jpg" TargetMode="External"/><Relationship Id="rId374" Type="http://schemas.openxmlformats.org/officeDocument/2006/relationships/hyperlink" Target="http://cdn.eksmo.ru/v2/ASE000000000880628/COVER/cover1.jpg" TargetMode="External"/><Relationship Id="rId395" Type="http://schemas.openxmlformats.org/officeDocument/2006/relationships/hyperlink" Target="http://cdn.eksmo.ru/v2/AST000000000087739/COVER/cover1.jpg" TargetMode="External"/><Relationship Id="rId409" Type="http://schemas.openxmlformats.org/officeDocument/2006/relationships/hyperlink" Target="http://cdn.eksmo.ru/v2/AST000000000006658/COVER/cover1.jpg" TargetMode="External"/><Relationship Id="rId71" Type="http://schemas.openxmlformats.org/officeDocument/2006/relationships/hyperlink" Target="http://cdn.eksmo.ru/v2/ASE000000000856473/COVER/cover1.jpg" TargetMode="External"/><Relationship Id="rId92" Type="http://schemas.openxmlformats.org/officeDocument/2006/relationships/hyperlink" Target="http://cdn.eksmo.ru/v2/ASE000000000875098/COVER/cover1.jpg" TargetMode="External"/><Relationship Id="rId213" Type="http://schemas.openxmlformats.org/officeDocument/2006/relationships/hyperlink" Target="http://cdn.eksmo.ru/v2/ASE000000000880508/COVER/cover1.jpg" TargetMode="External"/><Relationship Id="rId234" Type="http://schemas.openxmlformats.org/officeDocument/2006/relationships/hyperlink" Target="http://cdn.eksmo.ru/v2/ASE000000000844286/COVER/cover1.jpg" TargetMode="External"/><Relationship Id="rId420" Type="http://schemas.openxmlformats.org/officeDocument/2006/relationships/hyperlink" Target="http://cdn.eksmo.ru/v2/ASE000000000872917/COVER/cover1.jpg" TargetMode="External"/><Relationship Id="rId2" Type="http://schemas.openxmlformats.org/officeDocument/2006/relationships/hyperlink" Target="http://cdn.eksmo.ru/v2/ASE000000000883961/COVER/cover1.jpg" TargetMode="External"/><Relationship Id="rId29" Type="http://schemas.openxmlformats.org/officeDocument/2006/relationships/hyperlink" Target="http://cdn.eksmo.ru/v2/ASE000000000724946/COVER/cover1.jpg" TargetMode="External"/><Relationship Id="rId255" Type="http://schemas.openxmlformats.org/officeDocument/2006/relationships/hyperlink" Target="http://cdn.eksmo.ru/v2/ASE000000000885432/COVER/cover1.jpg" TargetMode="External"/><Relationship Id="rId276" Type="http://schemas.openxmlformats.org/officeDocument/2006/relationships/hyperlink" Target="http://cdn.eksmo.ru/v2/ASE000000000886025/COVER/cover1.jpg" TargetMode="External"/><Relationship Id="rId297" Type="http://schemas.openxmlformats.org/officeDocument/2006/relationships/hyperlink" Target="http://cdn.eksmo.ru/v2/ASE000000000889175/COVER/cover1.jpg" TargetMode="External"/><Relationship Id="rId441" Type="http://schemas.openxmlformats.org/officeDocument/2006/relationships/hyperlink" Target="http://cdn.eksmo.ru/v2/ASE000000000871186/COVER/cover1.jpg" TargetMode="External"/><Relationship Id="rId462" Type="http://schemas.openxmlformats.org/officeDocument/2006/relationships/hyperlink" Target="http://cdn.eksmo.ru/v2/ASE000000000888838/COVER/cover1.jpg" TargetMode="External"/><Relationship Id="rId483" Type="http://schemas.openxmlformats.org/officeDocument/2006/relationships/hyperlink" Target="http://cdn.eksmo.ru/v2/ASE000000000887634/COVER/cover1.jpg" TargetMode="External"/><Relationship Id="rId518" Type="http://schemas.openxmlformats.org/officeDocument/2006/relationships/hyperlink" Target="http://cdn.eksmo.ru/v2/ASE000000000882816/COVER/cover1.jpg" TargetMode="External"/><Relationship Id="rId40" Type="http://schemas.openxmlformats.org/officeDocument/2006/relationships/hyperlink" Target="http://cdn.eksmo.ru/v2/ASE000000000881129/COVER/cover1.jpg" TargetMode="External"/><Relationship Id="rId115" Type="http://schemas.openxmlformats.org/officeDocument/2006/relationships/hyperlink" Target="http://cdn.eksmo.ru/v2/ASE000000000885947/COVER/cover1.jpg" TargetMode="External"/><Relationship Id="rId136" Type="http://schemas.openxmlformats.org/officeDocument/2006/relationships/hyperlink" Target="http://cdn.eksmo.ru/v2/ASE000000000879634/COVER/cover1.jpg" TargetMode="External"/><Relationship Id="rId157" Type="http://schemas.openxmlformats.org/officeDocument/2006/relationships/hyperlink" Target="http://cdn.eksmo.ru/v2/ASE000000000887560/COVER/cover1.jpg" TargetMode="External"/><Relationship Id="rId178" Type="http://schemas.openxmlformats.org/officeDocument/2006/relationships/hyperlink" Target="http://cdn.eksmo.ru/v2/ASE000000000848104/COVER/cover1.jpg" TargetMode="External"/><Relationship Id="rId301" Type="http://schemas.openxmlformats.org/officeDocument/2006/relationships/hyperlink" Target="http://cdn.eksmo.ru/v2/ASE000000000840810/COVER/cover1.jpg" TargetMode="External"/><Relationship Id="rId322" Type="http://schemas.openxmlformats.org/officeDocument/2006/relationships/hyperlink" Target="http://cdn.eksmo.ru/v2/ASE000000000888286/COVER/cover1.jpg" TargetMode="External"/><Relationship Id="rId343" Type="http://schemas.openxmlformats.org/officeDocument/2006/relationships/hyperlink" Target="http://cdn.eksmo.ru/v2/ASE000000000888832/COVER/cover1.jpg" TargetMode="External"/><Relationship Id="rId364" Type="http://schemas.openxmlformats.org/officeDocument/2006/relationships/hyperlink" Target="http://cdn.eksmo.ru/v2/ASE000000000844074/COVER/cover1.jpg" TargetMode="External"/><Relationship Id="rId61" Type="http://schemas.openxmlformats.org/officeDocument/2006/relationships/hyperlink" Target="http://cdn.eksmo.ru/v2/ASE000000000877003/COVER/cover1.jpg" TargetMode="External"/><Relationship Id="rId82" Type="http://schemas.openxmlformats.org/officeDocument/2006/relationships/hyperlink" Target="http://cdn.eksmo.ru/v2/ASE000000000885074/COVER/cover1.jpg" TargetMode="External"/><Relationship Id="rId199" Type="http://schemas.openxmlformats.org/officeDocument/2006/relationships/hyperlink" Target="http://cdn.eksmo.ru/v2/ASE000000000888644/COVER/cover1.jpg" TargetMode="External"/><Relationship Id="rId203" Type="http://schemas.openxmlformats.org/officeDocument/2006/relationships/hyperlink" Target="http://cdn.eksmo.ru/v2/ASE000000000876379/COVER/cover1.jpg" TargetMode="External"/><Relationship Id="rId385" Type="http://schemas.openxmlformats.org/officeDocument/2006/relationships/hyperlink" Target="http://cdn.eksmo.ru/v2/ASE000000000719721/COVER/cover1.jpg" TargetMode="External"/><Relationship Id="rId19" Type="http://schemas.openxmlformats.org/officeDocument/2006/relationships/hyperlink" Target="http://cdn.eksmo.ru/v2/ASE000000000887334/COVER/cover1.jpg" TargetMode="External"/><Relationship Id="rId224" Type="http://schemas.openxmlformats.org/officeDocument/2006/relationships/hyperlink" Target="http://cdn.eksmo.ru/v2/ASE000000000877085/COVER/cover1.jpg" TargetMode="External"/><Relationship Id="rId245" Type="http://schemas.openxmlformats.org/officeDocument/2006/relationships/hyperlink" Target="http://cdn.eksmo.ru/v2/ASE000000000887851/COVER/cover1.jpg" TargetMode="External"/><Relationship Id="rId266" Type="http://schemas.openxmlformats.org/officeDocument/2006/relationships/hyperlink" Target="http://cdn.eksmo.ru/v2/ASE000000000886181/COVER/cover1.jpg" TargetMode="External"/><Relationship Id="rId287" Type="http://schemas.openxmlformats.org/officeDocument/2006/relationships/hyperlink" Target="http://cdn.eksmo.ru/v2/ASE000000000828054/COVER/cover1.jpg" TargetMode="External"/><Relationship Id="rId410" Type="http://schemas.openxmlformats.org/officeDocument/2006/relationships/hyperlink" Target="http://cdn.eksmo.ru/v2/ASE000000000889186/COVER/cover1.jpg" TargetMode="External"/><Relationship Id="rId431" Type="http://schemas.openxmlformats.org/officeDocument/2006/relationships/hyperlink" Target="http://cdn.eksmo.ru/v2/AST000000000153408/COVER/cover1.jpg" TargetMode="External"/><Relationship Id="rId452" Type="http://schemas.openxmlformats.org/officeDocument/2006/relationships/hyperlink" Target="http://cdn.eksmo.ru/v2/ASE000000000706534/COVER/cover1.jpg" TargetMode="External"/><Relationship Id="rId473" Type="http://schemas.openxmlformats.org/officeDocument/2006/relationships/hyperlink" Target="http://cdn.eksmo.ru/v2/ASE000000000703545/COVER/cover1.jpg" TargetMode="External"/><Relationship Id="rId494" Type="http://schemas.openxmlformats.org/officeDocument/2006/relationships/hyperlink" Target="http://cdn.eksmo.ru/v2/ASE000000000882657/COVER/cover1.jpg" TargetMode="External"/><Relationship Id="rId508" Type="http://schemas.openxmlformats.org/officeDocument/2006/relationships/hyperlink" Target="http://cdn.eksmo.ru/v2/ASE000000000830400/COVER/cover1.jpg" TargetMode="External"/><Relationship Id="rId30" Type="http://schemas.openxmlformats.org/officeDocument/2006/relationships/hyperlink" Target="http://cdn.eksmo.ru/v2/ASE000000000888061/COVER/cover1.jpg" TargetMode="External"/><Relationship Id="rId105" Type="http://schemas.openxmlformats.org/officeDocument/2006/relationships/hyperlink" Target="http://cdn.eksmo.ru/v2/ASE000000000869861/COVER/cover1.jpg" TargetMode="External"/><Relationship Id="rId126" Type="http://schemas.openxmlformats.org/officeDocument/2006/relationships/hyperlink" Target="http://cdn.eksmo.ru/v2/ASE000000000878290/COVER/cover1.jpg" TargetMode="External"/><Relationship Id="rId147" Type="http://schemas.openxmlformats.org/officeDocument/2006/relationships/hyperlink" Target="http://cdn.eksmo.ru/v2/ASE000000000850317/COVER/cover1.jpg" TargetMode="External"/><Relationship Id="rId168" Type="http://schemas.openxmlformats.org/officeDocument/2006/relationships/hyperlink" Target="http://cdn.eksmo.ru/v2/ASE000000000828987/COVER/cover1.jpg" TargetMode="External"/><Relationship Id="rId312" Type="http://schemas.openxmlformats.org/officeDocument/2006/relationships/hyperlink" Target="http://cdn.eksmo.ru/v2/ASE000000000874222/COVER/cover1.jpg" TargetMode="External"/><Relationship Id="rId333" Type="http://schemas.openxmlformats.org/officeDocument/2006/relationships/hyperlink" Target="http://cdn.eksmo.ru/v2/ASE000000000883910/COVER/cover1.jpg" TargetMode="External"/><Relationship Id="rId354" Type="http://schemas.openxmlformats.org/officeDocument/2006/relationships/hyperlink" Target="http://cdn.eksmo.ru/v2/ASE000000000883647/COVER/cover1.jpg" TargetMode="External"/><Relationship Id="rId51" Type="http://schemas.openxmlformats.org/officeDocument/2006/relationships/hyperlink" Target="http://cdn.eksmo.ru/v2/ASE000000000849429/COVER/cover1.jpg" TargetMode="External"/><Relationship Id="rId72" Type="http://schemas.openxmlformats.org/officeDocument/2006/relationships/hyperlink" Target="http://cdn.eksmo.ru/v2/ASE000000000855993/COVER/cover1.jpg" TargetMode="External"/><Relationship Id="rId93" Type="http://schemas.openxmlformats.org/officeDocument/2006/relationships/hyperlink" Target="http://cdn.eksmo.ru/v2/ASE000000000842856/COVER/cover1.jpg" TargetMode="External"/><Relationship Id="rId189" Type="http://schemas.openxmlformats.org/officeDocument/2006/relationships/hyperlink" Target="http://cdn.eksmo.ru/v2/ASE000000000885601/COVER/cover1.jpg" TargetMode="External"/><Relationship Id="rId375" Type="http://schemas.openxmlformats.org/officeDocument/2006/relationships/hyperlink" Target="http://cdn.eksmo.ru/v2/ASE000000000879452/COVER/cover1.jpg" TargetMode="External"/><Relationship Id="rId396" Type="http://schemas.openxmlformats.org/officeDocument/2006/relationships/hyperlink" Target="http://cdn.eksmo.ru/v2/ASE000000000885040/COVER/cover1.jpg" TargetMode="External"/><Relationship Id="rId3" Type="http://schemas.openxmlformats.org/officeDocument/2006/relationships/hyperlink" Target="http://cdn.eksmo.ru/v2/ASE000000000845214/COVER/cover1.jpg" TargetMode="External"/><Relationship Id="rId214" Type="http://schemas.openxmlformats.org/officeDocument/2006/relationships/hyperlink" Target="http://cdn.eksmo.ru/v2/ASE000000000719287/COVER/cover1.jpg" TargetMode="External"/><Relationship Id="rId235" Type="http://schemas.openxmlformats.org/officeDocument/2006/relationships/hyperlink" Target="http://cdn.eksmo.ru/v2/ASE000000000888385/COVER/cover1.jpg" TargetMode="External"/><Relationship Id="rId256" Type="http://schemas.openxmlformats.org/officeDocument/2006/relationships/hyperlink" Target="http://cdn.eksmo.ru/v2/ASE000000000871068/COVER/cover1.jpg" TargetMode="External"/><Relationship Id="rId277" Type="http://schemas.openxmlformats.org/officeDocument/2006/relationships/hyperlink" Target="http://cdn.eksmo.ru/v2/ASE000000000886026/COVER/cover1.jpg" TargetMode="External"/><Relationship Id="rId298" Type="http://schemas.openxmlformats.org/officeDocument/2006/relationships/hyperlink" Target="http://cdn.eksmo.ru/v2/ASE000000000840803/COVER/cover1.jpg" TargetMode="External"/><Relationship Id="rId400" Type="http://schemas.openxmlformats.org/officeDocument/2006/relationships/hyperlink" Target="http://cdn.eksmo.ru/v2/ASE000000000869961/COVER/cover1.jpg" TargetMode="External"/><Relationship Id="rId421" Type="http://schemas.openxmlformats.org/officeDocument/2006/relationships/hyperlink" Target="http://cdn.eksmo.ru/v2/ASE000000000886148/COVER/cover1.jpg" TargetMode="External"/><Relationship Id="rId442" Type="http://schemas.openxmlformats.org/officeDocument/2006/relationships/hyperlink" Target="http://cdn.eksmo.ru/v2/ASE000000000826602/COVER/cover1.jpg" TargetMode="External"/><Relationship Id="rId463" Type="http://schemas.openxmlformats.org/officeDocument/2006/relationships/hyperlink" Target="http://cdn.eksmo.ru/v2/ASE000000000881739/COVER/cover1.jpg" TargetMode="External"/><Relationship Id="rId484" Type="http://schemas.openxmlformats.org/officeDocument/2006/relationships/hyperlink" Target="http://cdn.eksmo.ru/v2/ASE000000000882475/COVER/cover1.jpg" TargetMode="External"/><Relationship Id="rId519" Type="http://schemas.openxmlformats.org/officeDocument/2006/relationships/hyperlink" Target="http://cdn.eksmo.ru/v2/ASE000000000872203/COVER/cover1.jpg" TargetMode="External"/><Relationship Id="rId116" Type="http://schemas.openxmlformats.org/officeDocument/2006/relationships/hyperlink" Target="http://cdn.eksmo.ru/v2/ASE000000000889228/COVER/cover1.jpg" TargetMode="External"/><Relationship Id="rId137" Type="http://schemas.openxmlformats.org/officeDocument/2006/relationships/hyperlink" Target="http://cdn.eksmo.ru/v2/ASE000000000881651/COVER/cover1.jpg" TargetMode="External"/><Relationship Id="rId158" Type="http://schemas.openxmlformats.org/officeDocument/2006/relationships/hyperlink" Target="http://cdn.eksmo.ru/v2/ASE000000000887557/COVER/cover1.jpg" TargetMode="External"/><Relationship Id="rId302" Type="http://schemas.openxmlformats.org/officeDocument/2006/relationships/hyperlink" Target="http://cdn.eksmo.ru/v2/ASE000000000875213/COVER/cover1.jpg" TargetMode="External"/><Relationship Id="rId323" Type="http://schemas.openxmlformats.org/officeDocument/2006/relationships/hyperlink" Target="http://cdn.eksmo.ru/v2/ASE000000000869857/COVER/cover1.jpg" TargetMode="External"/><Relationship Id="rId344" Type="http://schemas.openxmlformats.org/officeDocument/2006/relationships/hyperlink" Target="http://cdn.eksmo.ru/v2/ASE000000000885151/COVER/cover1.jpg" TargetMode="External"/><Relationship Id="rId20" Type="http://schemas.openxmlformats.org/officeDocument/2006/relationships/hyperlink" Target="http://cdn.eksmo.ru/v2/ASE000000000875301/COVER/cover1.jpg" TargetMode="External"/><Relationship Id="rId41" Type="http://schemas.openxmlformats.org/officeDocument/2006/relationships/hyperlink" Target="http://cdn.eksmo.ru/v2/ASE000000000833251/COVER/cover1.jpg" TargetMode="External"/><Relationship Id="rId62" Type="http://schemas.openxmlformats.org/officeDocument/2006/relationships/hyperlink" Target="http://cdn.eksmo.ru/v2/ASE000000000868099/COVER/cover1.jpg" TargetMode="External"/><Relationship Id="rId83" Type="http://schemas.openxmlformats.org/officeDocument/2006/relationships/hyperlink" Target="http://cdn.eksmo.ru/v2/ASE000000000874318/COVER/cover1.jpg" TargetMode="External"/><Relationship Id="rId179" Type="http://schemas.openxmlformats.org/officeDocument/2006/relationships/hyperlink" Target="http://cdn.eksmo.ru/v2/ASE000000000889552/COVER/cover1.jpg" TargetMode="External"/><Relationship Id="rId365" Type="http://schemas.openxmlformats.org/officeDocument/2006/relationships/hyperlink" Target="http://cdn.eksmo.ru/v2/ASE000000000847727/COVER/cover1.jpg" TargetMode="External"/><Relationship Id="rId386" Type="http://schemas.openxmlformats.org/officeDocument/2006/relationships/hyperlink" Target="http://cdn.eksmo.ru/v2/ASE000000000871479/COVER/cover1.jpg" TargetMode="External"/><Relationship Id="rId190" Type="http://schemas.openxmlformats.org/officeDocument/2006/relationships/hyperlink" Target="http://cdn.eksmo.ru/v2/ASE000000000867366/COVER/cover1.jpg" TargetMode="External"/><Relationship Id="rId204" Type="http://schemas.openxmlformats.org/officeDocument/2006/relationships/hyperlink" Target="http://cdn.eksmo.ru/v2/ASE000000000876380/COVER/cover1.jpg" TargetMode="External"/><Relationship Id="rId225" Type="http://schemas.openxmlformats.org/officeDocument/2006/relationships/hyperlink" Target="http://cdn.eksmo.ru/v2/ASE000000000847634/COVER/cover1.jpg" TargetMode="External"/><Relationship Id="rId246" Type="http://schemas.openxmlformats.org/officeDocument/2006/relationships/hyperlink" Target="http://cdn.eksmo.ru/v2/ASE000000000885979/COVER/cover1.jpg" TargetMode="External"/><Relationship Id="rId267" Type="http://schemas.openxmlformats.org/officeDocument/2006/relationships/hyperlink" Target="http://cdn.eksmo.ru/v2/ASE000000000879192/COVER/cover1.jpg" TargetMode="External"/><Relationship Id="rId288" Type="http://schemas.openxmlformats.org/officeDocument/2006/relationships/hyperlink" Target="http://cdn.eksmo.ru/v2/ASE000000000889236/COVER/cover1.jpg" TargetMode="External"/><Relationship Id="rId411" Type="http://schemas.openxmlformats.org/officeDocument/2006/relationships/hyperlink" Target="http://cdn.eksmo.ru/v2/ASE000000000887173/COVER/cover1.jpg" TargetMode="External"/><Relationship Id="rId432" Type="http://schemas.openxmlformats.org/officeDocument/2006/relationships/hyperlink" Target="http://cdn.eksmo.ru/v2/AST000000000130866/COVER/cover1.jpg" TargetMode="External"/><Relationship Id="rId453" Type="http://schemas.openxmlformats.org/officeDocument/2006/relationships/hyperlink" Target="http://cdn.eksmo.ru/v2/ASE000000000858008/COVER/cover1.jpg" TargetMode="External"/><Relationship Id="rId474" Type="http://schemas.openxmlformats.org/officeDocument/2006/relationships/hyperlink" Target="http://cdn.eksmo.ru/v2/ASE000000000882327/COVER/cover1.jpg" TargetMode="External"/><Relationship Id="rId509" Type="http://schemas.openxmlformats.org/officeDocument/2006/relationships/hyperlink" Target="http://cdn.eksmo.ru/v2/ASE000000000833743/COVER/cover1.jpg" TargetMode="External"/><Relationship Id="rId106" Type="http://schemas.openxmlformats.org/officeDocument/2006/relationships/hyperlink" Target="http://cdn.eksmo.ru/v2/ASE000000000875596/COVER/cover1.jpg" TargetMode="External"/><Relationship Id="rId127" Type="http://schemas.openxmlformats.org/officeDocument/2006/relationships/hyperlink" Target="http://cdn.eksmo.ru/v2/ASE000000000880003/COVER/cover1.jpg" TargetMode="External"/><Relationship Id="rId313" Type="http://schemas.openxmlformats.org/officeDocument/2006/relationships/hyperlink" Target="http://cdn.eksmo.ru/v2/ASE000000000861089/COVER/cover1.jpg" TargetMode="External"/><Relationship Id="rId495" Type="http://schemas.openxmlformats.org/officeDocument/2006/relationships/hyperlink" Target="http://cdn.eksmo.ru/v2/ASE000000000888926/COVER/cover1.jpg" TargetMode="External"/><Relationship Id="rId10" Type="http://schemas.openxmlformats.org/officeDocument/2006/relationships/hyperlink" Target="http://cdn.eksmo.ru/v2/ASE000000000835140/COVER/cover1.jpg" TargetMode="External"/><Relationship Id="rId31" Type="http://schemas.openxmlformats.org/officeDocument/2006/relationships/hyperlink" Target="http://cdn.eksmo.ru/v2/ASE000000000862759/COVER/cover1.jpg" TargetMode="External"/><Relationship Id="rId52" Type="http://schemas.openxmlformats.org/officeDocument/2006/relationships/hyperlink" Target="http://cdn.eksmo.ru/v2/AST000000000016973/COVER/cover1.jpg" TargetMode="External"/><Relationship Id="rId73" Type="http://schemas.openxmlformats.org/officeDocument/2006/relationships/hyperlink" Target="http://cdn.eksmo.ru/v2/ASE000000000856472/COVER/cover1.jpg" TargetMode="External"/><Relationship Id="rId94" Type="http://schemas.openxmlformats.org/officeDocument/2006/relationships/hyperlink" Target="http://cdn.eksmo.ru/v2/AST000000000172759/COVER/cover1.jpg" TargetMode="External"/><Relationship Id="rId148" Type="http://schemas.openxmlformats.org/officeDocument/2006/relationships/hyperlink" Target="http://cdn.eksmo.ru/v2/ASE000000000883245/COVER/cover1.jpg" TargetMode="External"/><Relationship Id="rId169" Type="http://schemas.openxmlformats.org/officeDocument/2006/relationships/hyperlink" Target="http://cdn.eksmo.ru/v2/ASE000000000828985/COVER/cover1.jpg" TargetMode="External"/><Relationship Id="rId334" Type="http://schemas.openxmlformats.org/officeDocument/2006/relationships/hyperlink" Target="http://cdn.eksmo.ru/v2/ASE000000000868461/COVER/cover1.jpg" TargetMode="External"/><Relationship Id="rId355" Type="http://schemas.openxmlformats.org/officeDocument/2006/relationships/hyperlink" Target="http://cdn.eksmo.ru/v2/AST000000000148321/COVER/cover1.jpg" TargetMode="External"/><Relationship Id="rId376" Type="http://schemas.openxmlformats.org/officeDocument/2006/relationships/hyperlink" Target="http://cdn.eksmo.ru/v2/ASE000000000860704/COVER/cover1.jpg" TargetMode="External"/><Relationship Id="rId397" Type="http://schemas.openxmlformats.org/officeDocument/2006/relationships/hyperlink" Target="http://cdn.eksmo.ru/v2/ASE000000000863802/COVER/cover1.jpg" TargetMode="External"/><Relationship Id="rId520" Type="http://schemas.openxmlformats.org/officeDocument/2006/relationships/hyperlink" Target="http://cdn.eksmo.ru/v2/ASE000000000886459/COVER/cover1.jpg" TargetMode="External"/><Relationship Id="rId4" Type="http://schemas.openxmlformats.org/officeDocument/2006/relationships/hyperlink" Target="http://cdn.eksmo.ru/v2/ASE000000000855655/COVER/cover1.jpg" TargetMode="External"/><Relationship Id="rId180" Type="http://schemas.openxmlformats.org/officeDocument/2006/relationships/hyperlink" Target="http://cdn.eksmo.ru/v2/ASE000000000874854/COVER/cover1.jpg" TargetMode="External"/><Relationship Id="rId215" Type="http://schemas.openxmlformats.org/officeDocument/2006/relationships/hyperlink" Target="http://cdn.eksmo.ru/v2/ASE000000000835555/COVER/cover1.jpg" TargetMode="External"/><Relationship Id="rId236" Type="http://schemas.openxmlformats.org/officeDocument/2006/relationships/hyperlink" Target="http://cdn.eksmo.ru/v2/ASE000000000884189/COVER/cover1.jpg" TargetMode="External"/><Relationship Id="rId257" Type="http://schemas.openxmlformats.org/officeDocument/2006/relationships/hyperlink" Target="http://cdn.eksmo.ru/v2/ASE000000000885218/COVER/cover1.jpg" TargetMode="External"/><Relationship Id="rId278" Type="http://schemas.openxmlformats.org/officeDocument/2006/relationships/hyperlink" Target="http://cdn.eksmo.ru/v2/ASE000000000878938/COVER/cover1.jpg" TargetMode="External"/><Relationship Id="rId401" Type="http://schemas.openxmlformats.org/officeDocument/2006/relationships/hyperlink" Target="http://cdn.eksmo.ru/v2/ASE000000000722257/COVER/cover1.jpg" TargetMode="External"/><Relationship Id="rId422" Type="http://schemas.openxmlformats.org/officeDocument/2006/relationships/hyperlink" Target="http://cdn.eksmo.ru/v2/ASE000000000883620/COVER/cover1.jpg" TargetMode="External"/><Relationship Id="rId443" Type="http://schemas.openxmlformats.org/officeDocument/2006/relationships/hyperlink" Target="http://cdn.eksmo.ru/v2/ASE000000000881054/COVER/cover1.jpg" TargetMode="External"/><Relationship Id="rId464" Type="http://schemas.openxmlformats.org/officeDocument/2006/relationships/hyperlink" Target="http://cdn.eksmo.ru/v2/ASE000000000879169/COVER/cover1.jpg" TargetMode="External"/><Relationship Id="rId303" Type="http://schemas.openxmlformats.org/officeDocument/2006/relationships/hyperlink" Target="http://cdn.eksmo.ru/v2/ASE000000000870950/COVER/cover1.jpg" TargetMode="External"/><Relationship Id="rId485" Type="http://schemas.openxmlformats.org/officeDocument/2006/relationships/hyperlink" Target="http://cdn.eksmo.ru/v2/ASE000000000882864/COVER/cover1.jpg" TargetMode="External"/><Relationship Id="rId42" Type="http://schemas.openxmlformats.org/officeDocument/2006/relationships/hyperlink" Target="http://cdn.eksmo.ru/v2/AST000000000155123/COVER/cover1.jpg" TargetMode="External"/><Relationship Id="rId84" Type="http://schemas.openxmlformats.org/officeDocument/2006/relationships/hyperlink" Target="http://cdn.eksmo.ru/v2/ASE000000000866383/COVER/cover1.jpg" TargetMode="External"/><Relationship Id="rId138" Type="http://schemas.openxmlformats.org/officeDocument/2006/relationships/hyperlink" Target="http://cdn.eksmo.ru/v2/ASE000000000874314/COVER/cover1.jpg" TargetMode="External"/><Relationship Id="rId345" Type="http://schemas.openxmlformats.org/officeDocument/2006/relationships/hyperlink" Target="http://cdn.eksmo.ru/v2/ASE000000000885149/COVER/cover1.jpg" TargetMode="External"/><Relationship Id="rId387" Type="http://schemas.openxmlformats.org/officeDocument/2006/relationships/hyperlink" Target="http://cdn.eksmo.ru/v2/ASE000000000879668/COVER/cover1.jpg" TargetMode="External"/><Relationship Id="rId510" Type="http://schemas.openxmlformats.org/officeDocument/2006/relationships/hyperlink" Target="http://cdn.eksmo.ru/v2/ASE000000000890185/COVER/cover1.jpg" TargetMode="External"/><Relationship Id="rId191" Type="http://schemas.openxmlformats.org/officeDocument/2006/relationships/hyperlink" Target="http://cdn.eksmo.ru/v2/ASE000000000885703/COVER/cover1.jpg" TargetMode="External"/><Relationship Id="rId205" Type="http://schemas.openxmlformats.org/officeDocument/2006/relationships/hyperlink" Target="http://cdn.eksmo.ru/v2/ASE000000000878983/COVER/cover1.jpg" TargetMode="External"/><Relationship Id="rId247" Type="http://schemas.openxmlformats.org/officeDocument/2006/relationships/hyperlink" Target="http://cdn.eksmo.ru/v2/ASE000000000885977/COVER/cover1.jpg" TargetMode="External"/><Relationship Id="rId412" Type="http://schemas.openxmlformats.org/officeDocument/2006/relationships/hyperlink" Target="http://cdn.eksmo.ru/v2/ASE000000000887049/COVER/cover1.jpg" TargetMode="External"/><Relationship Id="rId107" Type="http://schemas.openxmlformats.org/officeDocument/2006/relationships/hyperlink" Target="http://cdn.eksmo.ru/v2/ASE000000000879060/COVER/cover1.jpg" TargetMode="External"/><Relationship Id="rId289" Type="http://schemas.openxmlformats.org/officeDocument/2006/relationships/hyperlink" Target="http://cdn.eksmo.ru/v2/ASE000000000888549/COVER/cover1.jpg" TargetMode="External"/><Relationship Id="rId454" Type="http://schemas.openxmlformats.org/officeDocument/2006/relationships/hyperlink" Target="http://cdn.eksmo.ru/v2/ASE000000000883833/COVER/cover1.jpg" TargetMode="External"/><Relationship Id="rId496" Type="http://schemas.openxmlformats.org/officeDocument/2006/relationships/hyperlink" Target="http://cdn.eksmo.ru/v2/ASE000000000888991/COVER/cover1.jpg" TargetMode="External"/><Relationship Id="rId11" Type="http://schemas.openxmlformats.org/officeDocument/2006/relationships/hyperlink" Target="http://cdn.eksmo.ru/v2/ASE000000000888167/COVER/cover1.jpg" TargetMode="External"/><Relationship Id="rId53" Type="http://schemas.openxmlformats.org/officeDocument/2006/relationships/hyperlink" Target="http://cdn.eksmo.ru/v2/ASE000000000888667/COVER/cover1.jpg" TargetMode="External"/><Relationship Id="rId149" Type="http://schemas.openxmlformats.org/officeDocument/2006/relationships/hyperlink" Target="http://cdn.eksmo.ru/v2/ASE000000000716221/COVER/cover1.jpg" TargetMode="External"/><Relationship Id="rId314" Type="http://schemas.openxmlformats.org/officeDocument/2006/relationships/hyperlink" Target="http://cdn.eksmo.ru/v2/AST000000000144790/COVER/cover1.jpg" TargetMode="External"/><Relationship Id="rId356" Type="http://schemas.openxmlformats.org/officeDocument/2006/relationships/hyperlink" Target="http://cdn.eksmo.ru/v2/ASE000000000866098/COVER/cover1.jpg" TargetMode="External"/><Relationship Id="rId398" Type="http://schemas.openxmlformats.org/officeDocument/2006/relationships/hyperlink" Target="http://cdn.eksmo.ru/v2/ASE000000000885330/COVER/cover1.jpg" TargetMode="External"/><Relationship Id="rId521" Type="http://schemas.openxmlformats.org/officeDocument/2006/relationships/hyperlink" Target="http://cdn.eksmo.ru/v2/ASE000000000860365/COVER/cover1.jpg" TargetMode="External"/><Relationship Id="rId95" Type="http://schemas.openxmlformats.org/officeDocument/2006/relationships/hyperlink" Target="http://cdn.eksmo.ru/v2/ASE000000000877539/COVER/cover1.jpg" TargetMode="External"/><Relationship Id="rId160" Type="http://schemas.openxmlformats.org/officeDocument/2006/relationships/hyperlink" Target="http://cdn.eksmo.ru/v2/ASE000000000887558/COVER/cover1.jpg" TargetMode="External"/><Relationship Id="rId216" Type="http://schemas.openxmlformats.org/officeDocument/2006/relationships/hyperlink" Target="http://cdn.eksmo.ru/v2/ASE000000000831516/COVER/cover1.jpg" TargetMode="External"/><Relationship Id="rId423" Type="http://schemas.openxmlformats.org/officeDocument/2006/relationships/hyperlink" Target="http://cdn.eksmo.ru/v2/ASE000000000886081/COVER/cover1.jpg" TargetMode="External"/><Relationship Id="rId258" Type="http://schemas.openxmlformats.org/officeDocument/2006/relationships/hyperlink" Target="http://cdn.eksmo.ru/v2/ASE000000000855917/COVER/cover1.jpg" TargetMode="External"/><Relationship Id="rId465" Type="http://schemas.openxmlformats.org/officeDocument/2006/relationships/hyperlink" Target="http://cdn.eksmo.ru/v2/ASE000000000879604/COVER/cover1.jpg" TargetMode="External"/><Relationship Id="rId22" Type="http://schemas.openxmlformats.org/officeDocument/2006/relationships/hyperlink" Target="http://cdn.eksmo.ru/v2/ASE000000000888350/COVER/cover1.jpg" TargetMode="External"/><Relationship Id="rId64" Type="http://schemas.openxmlformats.org/officeDocument/2006/relationships/hyperlink" Target="http://cdn.eksmo.ru/v2/ASE000000000887601/COVER/cover1.jpg" TargetMode="External"/><Relationship Id="rId118" Type="http://schemas.openxmlformats.org/officeDocument/2006/relationships/hyperlink" Target="http://cdn.eksmo.ru/v2/ASE000000000888186/COVER/cover1.jpg" TargetMode="External"/><Relationship Id="rId325" Type="http://schemas.openxmlformats.org/officeDocument/2006/relationships/hyperlink" Target="http://cdn.eksmo.ru/v2/ASE000000000883268/COVER/cover1.jpg" TargetMode="External"/><Relationship Id="rId367" Type="http://schemas.openxmlformats.org/officeDocument/2006/relationships/hyperlink" Target="http://cdn.eksmo.ru/v2/ASE000000000838791/COVER/cover1.jpg" TargetMode="External"/><Relationship Id="rId171" Type="http://schemas.openxmlformats.org/officeDocument/2006/relationships/hyperlink" Target="http://cdn.eksmo.ru/v2/ASE000000000874426/COVER/cover1.jpg" TargetMode="External"/><Relationship Id="rId227" Type="http://schemas.openxmlformats.org/officeDocument/2006/relationships/hyperlink" Target="http://cdn.eksmo.ru/v2/ASE000000000859150/COVER/cover1.jpg" TargetMode="External"/><Relationship Id="rId269" Type="http://schemas.openxmlformats.org/officeDocument/2006/relationships/hyperlink" Target="http://cdn.eksmo.ru/v2/ASE000000000873026/COVER/cover1.jpg" TargetMode="External"/><Relationship Id="rId434" Type="http://schemas.openxmlformats.org/officeDocument/2006/relationships/hyperlink" Target="http://cdn.eksmo.ru/v2/ASE000000000887691/COVER/cover1.jpg" TargetMode="External"/><Relationship Id="rId476" Type="http://schemas.openxmlformats.org/officeDocument/2006/relationships/hyperlink" Target="http://cdn.eksmo.ru/v2/ASE000000000845222/COVER/cover1.jpg" TargetMode="External"/><Relationship Id="rId33" Type="http://schemas.openxmlformats.org/officeDocument/2006/relationships/hyperlink" Target="http://cdn.eksmo.ru/v2/ASE000000000873250/COVER/cover1.jpg" TargetMode="External"/><Relationship Id="rId129" Type="http://schemas.openxmlformats.org/officeDocument/2006/relationships/hyperlink" Target="http://cdn.eksmo.ru/v2/ASE000000000888760/COVER/cover1.jpg" TargetMode="External"/><Relationship Id="rId280" Type="http://schemas.openxmlformats.org/officeDocument/2006/relationships/hyperlink" Target="http://cdn.eksmo.ru/v2/ASE000000000845813/COVER/cover1.jpg" TargetMode="External"/><Relationship Id="rId336" Type="http://schemas.openxmlformats.org/officeDocument/2006/relationships/hyperlink" Target="http://cdn.eksmo.ru/v2/ASE000000000887080/COVER/cover1.jpg" TargetMode="External"/><Relationship Id="rId501" Type="http://schemas.openxmlformats.org/officeDocument/2006/relationships/hyperlink" Target="http://cdn.eksmo.ru/v2/ASE000000000876838/COVER/cover1.jpg" TargetMode="External"/><Relationship Id="rId75" Type="http://schemas.openxmlformats.org/officeDocument/2006/relationships/hyperlink" Target="http://cdn.eksmo.ru/v2/AST000000000152181/COVER/cover1.jpg" TargetMode="External"/><Relationship Id="rId140" Type="http://schemas.openxmlformats.org/officeDocument/2006/relationships/hyperlink" Target="http://cdn.eksmo.ru/v2/ASE000000000884020/COVER/cover1.jpg" TargetMode="External"/><Relationship Id="rId182" Type="http://schemas.openxmlformats.org/officeDocument/2006/relationships/hyperlink" Target="http://cdn.eksmo.ru/v2/ASE000000000887886/COVER/cover1.jpg" TargetMode="External"/><Relationship Id="rId378" Type="http://schemas.openxmlformats.org/officeDocument/2006/relationships/hyperlink" Target="http://cdn.eksmo.ru/v2/ASE000000000883053/COVER/cover1.jpg" TargetMode="External"/><Relationship Id="rId403" Type="http://schemas.openxmlformats.org/officeDocument/2006/relationships/hyperlink" Target="http://cdn.eksmo.ru/v2/ASE000000000871989/COVER/cover1.jpg" TargetMode="External"/><Relationship Id="rId6" Type="http://schemas.openxmlformats.org/officeDocument/2006/relationships/hyperlink" Target="http://cdn.eksmo.ru/v2/ASE000000000884406/COVER/cover1.jpg" TargetMode="External"/><Relationship Id="rId238" Type="http://schemas.openxmlformats.org/officeDocument/2006/relationships/hyperlink" Target="http://cdn.eksmo.ru/v2/ASE000000000865369/COVER/cover1.jpg" TargetMode="External"/><Relationship Id="rId445" Type="http://schemas.openxmlformats.org/officeDocument/2006/relationships/hyperlink" Target="http://cdn.eksmo.ru/v2/ASE000000000724510/COVER/cover1.jpg" TargetMode="External"/><Relationship Id="rId487" Type="http://schemas.openxmlformats.org/officeDocument/2006/relationships/hyperlink" Target="http://cdn.eksmo.ru/v2/ASE000000000839532/COVER/cover1.jpg" TargetMode="External"/><Relationship Id="rId291" Type="http://schemas.openxmlformats.org/officeDocument/2006/relationships/hyperlink" Target="http://cdn.eksmo.ru/v2/ASE000000000887911/COVER/cover1.jpg" TargetMode="External"/><Relationship Id="rId305" Type="http://schemas.openxmlformats.org/officeDocument/2006/relationships/hyperlink" Target="http://cdn.eksmo.ru/v2/ASE000000000864252/COVER/cover1.jpg" TargetMode="External"/><Relationship Id="rId347" Type="http://schemas.openxmlformats.org/officeDocument/2006/relationships/hyperlink" Target="http://cdn.eksmo.ru/v2/ASE000000000885150/COVER/cover1.jpg" TargetMode="External"/><Relationship Id="rId512" Type="http://schemas.openxmlformats.org/officeDocument/2006/relationships/hyperlink" Target="http://cdn.eksmo.ru/v2/ASE000000000888349/COVER/cover1.jpg" TargetMode="External"/><Relationship Id="rId44" Type="http://schemas.openxmlformats.org/officeDocument/2006/relationships/hyperlink" Target="http://cdn.eksmo.ru/v2/ASE000000000888384/COVER/cover1.jpg" TargetMode="External"/><Relationship Id="rId86" Type="http://schemas.openxmlformats.org/officeDocument/2006/relationships/hyperlink" Target="http://cdn.eksmo.ru/v2/ASE000000000880960/COVER/cover1.jpg" TargetMode="External"/><Relationship Id="rId151" Type="http://schemas.openxmlformats.org/officeDocument/2006/relationships/hyperlink" Target="http://cdn.eksmo.ru/v2/ASE000000000865905/COVER/cover1.jpg" TargetMode="External"/><Relationship Id="rId389" Type="http://schemas.openxmlformats.org/officeDocument/2006/relationships/hyperlink" Target="http://cdn.eksmo.ru/v2/ASE000000000863143/COVER/cover1.jpg" TargetMode="External"/><Relationship Id="rId193" Type="http://schemas.openxmlformats.org/officeDocument/2006/relationships/hyperlink" Target="http://cdn.eksmo.ru/v2/ASE000000000886306/COVER/cover1.jpg" TargetMode="External"/><Relationship Id="rId207" Type="http://schemas.openxmlformats.org/officeDocument/2006/relationships/hyperlink" Target="http://cdn.eksmo.ru/v2/ASE000000000888117/COVER/cover1.jpg" TargetMode="External"/><Relationship Id="rId249" Type="http://schemas.openxmlformats.org/officeDocument/2006/relationships/hyperlink" Target="http://cdn.eksmo.ru/v2/ASE000000000879728/COVER/cover1.jpg" TargetMode="External"/><Relationship Id="rId414" Type="http://schemas.openxmlformats.org/officeDocument/2006/relationships/hyperlink" Target="http://cdn.eksmo.ru/v2/ASE000000000889240/COVER/cover1.jpg" TargetMode="External"/><Relationship Id="rId456" Type="http://schemas.openxmlformats.org/officeDocument/2006/relationships/hyperlink" Target="http://cdn.eksmo.ru/v2/ASE000000000885309/COVER/cover1.jpg" TargetMode="External"/><Relationship Id="rId498" Type="http://schemas.openxmlformats.org/officeDocument/2006/relationships/hyperlink" Target="http://cdn.eksmo.ru/v2/ASE000000000888993/COVER/cover1.jpg" TargetMode="External"/><Relationship Id="rId13" Type="http://schemas.openxmlformats.org/officeDocument/2006/relationships/hyperlink" Target="http://cdn.eksmo.ru/v2/ASE000000000724945/COVER/cover1.jpg" TargetMode="External"/><Relationship Id="rId109" Type="http://schemas.openxmlformats.org/officeDocument/2006/relationships/hyperlink" Target="http://cdn.eksmo.ru/v2/ASE000000000864836/COVER/cover1.jpg" TargetMode="External"/><Relationship Id="rId260" Type="http://schemas.openxmlformats.org/officeDocument/2006/relationships/hyperlink" Target="http://cdn.eksmo.ru/v2/ASE000000000887787/COVER/cover1.jpg" TargetMode="External"/><Relationship Id="rId316" Type="http://schemas.openxmlformats.org/officeDocument/2006/relationships/hyperlink" Target="http://cdn.eksmo.ru/v2/ASE000000000888518/COVER/cover1.jpg" TargetMode="External"/><Relationship Id="rId523" Type="http://schemas.openxmlformats.org/officeDocument/2006/relationships/hyperlink" Target="http://cdn.eksmo.ru/v2/ASE000000000860736/COVER/cover1.jpg" TargetMode="External"/><Relationship Id="rId55" Type="http://schemas.openxmlformats.org/officeDocument/2006/relationships/hyperlink" Target="http://cdn.eksmo.ru/v2/ASE000000000880211/COVER/cover1.jpg" TargetMode="External"/><Relationship Id="rId97" Type="http://schemas.openxmlformats.org/officeDocument/2006/relationships/hyperlink" Target="http://cdn.eksmo.ru/v2/ASE000000000862287/COVER/cover1.jpg" TargetMode="External"/><Relationship Id="rId120" Type="http://schemas.openxmlformats.org/officeDocument/2006/relationships/hyperlink" Target="http://cdn.eksmo.ru/v2/ASE000000000884326/COVER/cover1.jpg" TargetMode="External"/><Relationship Id="rId358" Type="http://schemas.openxmlformats.org/officeDocument/2006/relationships/hyperlink" Target="http://cdn.eksmo.ru/v2/ASE000000000877169/COVER/cover1.jpg" TargetMode="External"/><Relationship Id="rId162" Type="http://schemas.openxmlformats.org/officeDocument/2006/relationships/hyperlink" Target="http://cdn.eksmo.ru/v2/ASE000000000880190/COVER/cover1.jpg" TargetMode="External"/><Relationship Id="rId218" Type="http://schemas.openxmlformats.org/officeDocument/2006/relationships/hyperlink" Target="http://cdn.eksmo.ru/v2/ASE000000000888296/COVER/cover1.jpg" TargetMode="External"/><Relationship Id="rId425" Type="http://schemas.openxmlformats.org/officeDocument/2006/relationships/hyperlink" Target="http://cdn.eksmo.ru/v2/ASE000000000884943/COVER/cover1.jpg" TargetMode="External"/><Relationship Id="rId467" Type="http://schemas.openxmlformats.org/officeDocument/2006/relationships/hyperlink" Target="http://cdn.eksmo.ru/v2/ASE000000000868250/COVER/cover1.jpg" TargetMode="External"/><Relationship Id="rId271" Type="http://schemas.openxmlformats.org/officeDocument/2006/relationships/hyperlink" Target="http://cdn.eksmo.ru/v2/ASE000000000886621/COVER/cover1.jpg" TargetMode="External"/><Relationship Id="rId24" Type="http://schemas.openxmlformats.org/officeDocument/2006/relationships/hyperlink" Target="http://cdn.eksmo.ru/v2/ASE000000000876497/COVER/cover1.jpg" TargetMode="External"/><Relationship Id="rId66" Type="http://schemas.openxmlformats.org/officeDocument/2006/relationships/hyperlink" Target="http://cdn.eksmo.ru/v2/ASE000000000887584/COVER/cover1.jpg" TargetMode="External"/><Relationship Id="rId131" Type="http://schemas.openxmlformats.org/officeDocument/2006/relationships/hyperlink" Target="http://cdn.eksmo.ru/v2/ASE000000000874225/COVER/cover1.jpg" TargetMode="External"/><Relationship Id="rId327" Type="http://schemas.openxmlformats.org/officeDocument/2006/relationships/hyperlink" Target="http://cdn.eksmo.ru/v2/ASE000000000887533/COVER/cover1.jpg" TargetMode="External"/><Relationship Id="rId369" Type="http://schemas.openxmlformats.org/officeDocument/2006/relationships/hyperlink" Target="http://cdn.eksmo.ru/v2/ASE000000000710286/COVER/cover1.jpg" TargetMode="External"/><Relationship Id="rId173" Type="http://schemas.openxmlformats.org/officeDocument/2006/relationships/hyperlink" Target="http://cdn.eksmo.ru/v2/ASE000000000869412/COVER/cover1.jpg" TargetMode="External"/><Relationship Id="rId229" Type="http://schemas.openxmlformats.org/officeDocument/2006/relationships/hyperlink" Target="http://cdn.eksmo.ru/v2/ASE000000000836853/COVER/cover1.jpg" TargetMode="External"/><Relationship Id="rId380" Type="http://schemas.openxmlformats.org/officeDocument/2006/relationships/hyperlink" Target="http://cdn.eksmo.ru/v2/ASE000000000873589/COVER/cover1.jpg" TargetMode="External"/><Relationship Id="rId436" Type="http://schemas.openxmlformats.org/officeDocument/2006/relationships/hyperlink" Target="http://cdn.eksmo.ru/v2/ASE000000000879756/COVER/cover1.jpg" TargetMode="External"/><Relationship Id="rId240" Type="http://schemas.openxmlformats.org/officeDocument/2006/relationships/hyperlink" Target="http://cdn.eksmo.ru/v2/ASE000000000885418/COVER/cover1.jpg" TargetMode="External"/><Relationship Id="rId478" Type="http://schemas.openxmlformats.org/officeDocument/2006/relationships/hyperlink" Target="http://cdn.eksmo.ru/v2/ASE000000000875245/COVER/cover1.jpg" TargetMode="External"/><Relationship Id="rId35" Type="http://schemas.openxmlformats.org/officeDocument/2006/relationships/hyperlink" Target="http://cdn.eksmo.ru/v2/ASE000000000878795/COVER/cover1.jpg" TargetMode="External"/><Relationship Id="rId77" Type="http://schemas.openxmlformats.org/officeDocument/2006/relationships/hyperlink" Target="http://cdn.eksmo.ru/v2/ASE000000000847266/COVER/cover1.jpg" TargetMode="External"/><Relationship Id="rId100" Type="http://schemas.openxmlformats.org/officeDocument/2006/relationships/hyperlink" Target="http://cdn.eksmo.ru/v2/ASE000000000833382/COVER/cover1.jpg" TargetMode="External"/><Relationship Id="rId282" Type="http://schemas.openxmlformats.org/officeDocument/2006/relationships/hyperlink" Target="http://cdn.eksmo.ru/v2/ASE000000000878999/COVER/cover1.jpg" TargetMode="External"/><Relationship Id="rId338" Type="http://schemas.openxmlformats.org/officeDocument/2006/relationships/hyperlink" Target="http://cdn.eksmo.ru/v2/ASE000000000881162/COVER/cover1.jpg" TargetMode="External"/><Relationship Id="rId503" Type="http://schemas.openxmlformats.org/officeDocument/2006/relationships/hyperlink" Target="http://cdn.eksmo.ru/v2/ASE000000000882919/COVER/cover1.jp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613"/>
  <sheetViews>
    <sheetView showGridLines="0" tabSelected="1" showOutlineSymbols="0" zoomScale="85" zoomScaleNormal="85" workbookViewId="0">
      <pane xSplit="10" ySplit="17" topLeftCell="AC18" activePane="bottomRight" state="frozen"/>
      <selection activeCell="I31" sqref="I31"/>
      <selection pane="topRight" activeCell="I31" sqref="I31"/>
      <selection pane="bottomLeft" activeCell="I31" sqref="I31"/>
      <selection pane="bottomRight" activeCell="AE7" sqref="AE7"/>
    </sheetView>
  </sheetViews>
  <sheetFormatPr defaultColWidth="1.6640625" defaultRowHeight="13.2" outlineLevelRow="1" x14ac:dyDescent="0.25"/>
  <cols>
    <col min="1" max="1" width="7.6640625" style="156" customWidth="1"/>
    <col min="2" max="2" width="6.6640625" style="87" customWidth="1"/>
    <col min="3" max="3" width="7.44140625" style="88" customWidth="1"/>
    <col min="4" max="4" width="7.33203125" style="88" customWidth="1"/>
    <col min="5" max="5" width="8.88671875" style="42" customWidth="1"/>
    <col min="6" max="6" width="20.33203125" style="23" customWidth="1"/>
    <col min="7" max="7" width="9.44140625" style="24" customWidth="1"/>
    <col min="8" max="8" width="9" style="24" customWidth="1"/>
    <col min="9" max="9" width="25" style="25" customWidth="1"/>
    <col min="10" max="10" width="9" style="25" customWidth="1"/>
    <col min="11" max="11" width="9.5546875" style="71" hidden="1" customWidth="1"/>
    <col min="12" max="12" width="9.5546875" style="24" hidden="1" customWidth="1"/>
    <col min="13" max="13" width="9.5546875" style="24" customWidth="1"/>
    <col min="14" max="14" width="7.88671875" style="24" customWidth="1"/>
    <col min="15" max="15" width="10.88671875" style="24" customWidth="1"/>
    <col min="16" max="16" width="12.33203125" style="24" customWidth="1"/>
    <col min="17" max="17" width="9.44140625" style="24" hidden="1" customWidth="1"/>
    <col min="18" max="18" width="7.88671875" style="24" customWidth="1"/>
    <col min="19" max="19" width="9.109375" style="69" customWidth="1"/>
    <col min="20" max="20" width="5.6640625" style="28" customWidth="1"/>
    <col min="21" max="21" width="6.33203125" style="28" customWidth="1"/>
    <col min="22" max="22" width="9.109375" style="68" customWidth="1"/>
    <col min="23" max="23" width="11" style="68" customWidth="1"/>
    <col min="24" max="24" width="5.5546875" style="24" customWidth="1"/>
    <col min="25" max="25" width="7.6640625" style="52" customWidth="1"/>
    <col min="26" max="26" width="6.5546875" style="56" customWidth="1"/>
    <col min="27" max="27" width="10.44140625" style="25" customWidth="1"/>
    <col min="28" max="28" width="10.109375" style="25" hidden="1" customWidth="1"/>
    <col min="29" max="29" width="9" style="25" customWidth="1"/>
    <col min="30" max="30" width="6.109375" style="25" customWidth="1"/>
    <col min="31" max="31" width="16.109375" style="25" customWidth="1"/>
    <col min="32" max="35" width="16.6640625" style="25" hidden="1" customWidth="1"/>
    <col min="36" max="36" width="8.109375" style="25" customWidth="1"/>
    <col min="37" max="37" width="12" style="25" hidden="1" customWidth="1"/>
    <col min="38" max="38" width="20.88671875" style="25" customWidth="1"/>
    <col min="39" max="39" width="10.5546875" style="25" customWidth="1"/>
    <col min="40" max="40" width="13.44140625" style="25" customWidth="1"/>
    <col min="41" max="41" width="8" style="149" customWidth="1"/>
    <col min="42" max="42" width="10.109375" style="24" customWidth="1"/>
    <col min="43" max="43" width="8.44140625" style="24" customWidth="1"/>
    <col min="44" max="45" width="10" style="26" hidden="1" customWidth="1"/>
    <col min="46" max="47" width="10" style="59" hidden="1" customWidth="1"/>
    <col min="48" max="48" width="7.109375" style="142" customWidth="1"/>
    <col min="49" max="49" width="28.88671875" style="60" customWidth="1"/>
    <col min="50" max="50" width="11.33203125" style="24" hidden="1" customWidth="1"/>
    <col min="51" max="51" width="27.33203125" style="24" customWidth="1"/>
    <col min="52" max="52" width="8.33203125" style="24" customWidth="1"/>
    <col min="53" max="57" width="8.33203125" style="24" hidden="1" customWidth="1"/>
    <col min="58" max="58" width="9.44140625" style="24" customWidth="1"/>
    <col min="59" max="60" width="4.44140625" style="27" hidden="1" customWidth="1"/>
    <col min="61" max="61" width="4.44140625" style="46" customWidth="1"/>
    <col min="62" max="62" width="4.44140625" style="44" customWidth="1"/>
    <col min="63" max="16384" width="1.6640625" style="27"/>
  </cols>
  <sheetData>
    <row r="1" spans="1:62" s="3" customFormat="1" ht="2.25" customHeight="1" x14ac:dyDescent="0.25">
      <c r="A1" s="153"/>
      <c r="B1" s="32"/>
      <c r="C1" s="33"/>
      <c r="D1" s="34"/>
      <c r="E1" s="39"/>
      <c r="F1" s="16"/>
      <c r="G1" s="16"/>
      <c r="H1" s="16"/>
      <c r="I1" s="17"/>
      <c r="J1" s="61"/>
      <c r="K1" s="70"/>
      <c r="L1" s="17"/>
      <c r="M1" s="17"/>
      <c r="N1" s="17"/>
      <c r="O1" s="17"/>
      <c r="P1" s="18"/>
      <c r="Q1" s="179"/>
      <c r="R1" s="179"/>
      <c r="S1" s="180"/>
      <c r="T1" s="180"/>
      <c r="U1" s="181"/>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5">
      <c r="A2" s="210">
        <f ca="1">TODAY()</f>
        <v>45751</v>
      </c>
      <c r="B2" s="210"/>
      <c r="C2" s="210"/>
      <c r="D2" s="210"/>
      <c r="E2" s="211"/>
      <c r="F2" s="212"/>
      <c r="G2" s="212"/>
      <c r="H2" s="212"/>
      <c r="I2" s="217"/>
      <c r="J2" s="218"/>
      <c r="K2" s="209" t="s">
        <v>28</v>
      </c>
      <c r="L2" s="209"/>
      <c r="M2" s="209"/>
      <c r="N2" s="209"/>
      <c r="O2" s="209"/>
      <c r="P2" s="209"/>
      <c r="Q2" s="209"/>
      <c r="R2" s="209"/>
      <c r="S2" s="209"/>
      <c r="T2" s="209"/>
      <c r="U2" s="49"/>
      <c r="V2" s="64"/>
      <c r="W2" s="64"/>
      <c r="X2" s="32"/>
      <c r="Y2" s="49"/>
      <c r="Z2" s="53"/>
      <c r="AO2" s="148"/>
      <c r="AT2" s="57"/>
      <c r="AU2" s="57"/>
      <c r="AV2" s="107"/>
      <c r="AW2" s="58"/>
      <c r="AX2" s="72"/>
      <c r="AY2" s="72"/>
      <c r="AZ2" s="72"/>
      <c r="BA2" s="72"/>
      <c r="BB2" s="72"/>
      <c r="BC2" s="72"/>
      <c r="BD2" s="72"/>
      <c r="BE2" s="72"/>
      <c r="BF2" s="72"/>
      <c r="BI2" s="45"/>
      <c r="BJ2" s="43"/>
    </row>
    <row r="3" spans="1:62" s="3" customFormat="1" ht="17.399999999999999" x14ac:dyDescent="0.25">
      <c r="A3" s="210"/>
      <c r="B3" s="210"/>
      <c r="C3" s="210"/>
      <c r="D3" s="210"/>
      <c r="E3" s="211"/>
      <c r="F3" s="213" t="s">
        <v>113</v>
      </c>
      <c r="G3" s="213"/>
      <c r="H3" s="213"/>
      <c r="I3" s="219" t="s">
        <v>112</v>
      </c>
      <c r="J3" s="220"/>
      <c r="K3" s="209"/>
      <c r="L3" s="209"/>
      <c r="M3" s="209"/>
      <c r="N3" s="209"/>
      <c r="O3" s="209"/>
      <c r="P3" s="209"/>
      <c r="Q3" s="209"/>
      <c r="R3" s="209"/>
      <c r="S3" s="209"/>
      <c r="T3" s="209"/>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5">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3">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3">
      <c r="A6" s="154"/>
      <c r="B6" s="112"/>
      <c r="C6" s="36"/>
      <c r="D6" s="36"/>
      <c r="E6" s="40"/>
      <c r="F6" s="214" t="s">
        <v>27</v>
      </c>
      <c r="G6" s="215"/>
      <c r="H6" s="215"/>
      <c r="I6" s="215"/>
      <c r="J6" s="216"/>
      <c r="K6" s="206" t="s">
        <v>128</v>
      </c>
      <c r="L6" s="207"/>
      <c r="M6" s="207"/>
      <c r="N6" s="207"/>
      <c r="O6" s="207"/>
      <c r="P6" s="207"/>
      <c r="Q6" s="207"/>
      <c r="R6" s="207"/>
      <c r="S6" s="207"/>
      <c r="T6" s="208"/>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5">
      <c r="A7" s="154"/>
      <c r="B7" s="112"/>
      <c r="C7" s="108"/>
      <c r="D7" s="109"/>
      <c r="E7" s="110"/>
      <c r="F7" s="29"/>
      <c r="G7" s="111"/>
      <c r="H7" s="122"/>
      <c r="I7" s="122"/>
      <c r="J7" s="171" t="s">
        <v>0</v>
      </c>
      <c r="K7" s="200" t="s">
        <v>26</v>
      </c>
      <c r="L7" s="201"/>
      <c r="M7" s="201"/>
      <c r="N7" s="201"/>
      <c r="O7" s="202"/>
      <c r="P7" s="105"/>
      <c r="Q7" s="173" t="s">
        <v>130</v>
      </c>
      <c r="R7" s="174"/>
      <c r="S7" s="174"/>
      <c r="T7" s="175"/>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3">
      <c r="A8" s="154"/>
      <c r="B8" s="112"/>
      <c r="C8" s="109"/>
      <c r="D8" s="109"/>
      <c r="E8" s="110"/>
      <c r="F8" s="30"/>
      <c r="G8" s="31"/>
      <c r="H8" s="31"/>
      <c r="I8" s="31"/>
      <c r="J8" s="172"/>
      <c r="K8" s="203"/>
      <c r="L8" s="204"/>
      <c r="M8" s="204"/>
      <c r="N8" s="204"/>
      <c r="O8" s="205"/>
      <c r="P8" s="106"/>
      <c r="Q8" s="176"/>
      <c r="R8" s="177"/>
      <c r="S8" s="177"/>
      <c r="T8" s="178"/>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5">
      <c r="A9" s="155"/>
      <c r="B9" s="112"/>
      <c r="C9" s="109"/>
      <c r="D9" s="109"/>
      <c r="E9" s="110"/>
      <c r="F9" s="123" t="s">
        <v>60</v>
      </c>
      <c r="G9" s="124"/>
      <c r="H9" s="124"/>
      <c r="I9" s="124"/>
      <c r="J9" s="125">
        <f>SUM(BI18:BI613)</f>
        <v>0</v>
      </c>
      <c r="K9" s="194">
        <v>0</v>
      </c>
      <c r="L9" s="195"/>
      <c r="M9" s="195"/>
      <c r="N9" s="195"/>
      <c r="O9" s="196"/>
      <c r="P9" s="73"/>
      <c r="Q9" s="182">
        <f>J9*(1-K9)</f>
        <v>0</v>
      </c>
      <c r="R9" s="183"/>
      <c r="S9" s="183"/>
      <c r="T9" s="184"/>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3">
      <c r="A10" s="155"/>
      <c r="B10" s="112"/>
      <c r="C10" s="109"/>
      <c r="D10" s="109"/>
      <c r="E10" s="110"/>
      <c r="F10" s="126" t="s">
        <v>1</v>
      </c>
      <c r="G10" s="127"/>
      <c r="H10" s="127"/>
      <c r="I10" s="127"/>
      <c r="J10" s="128">
        <f t="array" ref="J10">SUM(IF(IF(C18:C613&gt;0,TRUE,FALSE)+IF(D18:D613&gt;0,TRUE,FALSE),1,0))</f>
        <v>0</v>
      </c>
      <c r="K10" s="197"/>
      <c r="L10" s="198"/>
      <c r="M10" s="198"/>
      <c r="N10" s="198"/>
      <c r="O10" s="199"/>
      <c r="P10" s="74"/>
      <c r="Q10" s="185"/>
      <c r="R10" s="186"/>
      <c r="S10" s="186"/>
      <c r="T10" s="187"/>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5">
      <c r="A11" s="155"/>
      <c r="B11" s="112"/>
      <c r="C11" s="109"/>
      <c r="D11" s="109"/>
      <c r="E11" s="110"/>
      <c r="F11" s="126" t="s">
        <v>2</v>
      </c>
      <c r="G11" s="127"/>
      <c r="H11" s="127"/>
      <c r="I11" s="127"/>
      <c r="J11" s="128">
        <f t="array" ref="J11">SUM(D18:D613)</f>
        <v>0</v>
      </c>
      <c r="K11" s="188" t="s">
        <v>129</v>
      </c>
      <c r="L11" s="189"/>
      <c r="M11" s="189"/>
      <c r="N11" s="189"/>
      <c r="O11" s="189"/>
      <c r="P11" s="189"/>
      <c r="Q11" s="189"/>
      <c r="R11" s="189"/>
      <c r="S11" s="189"/>
      <c r="T11" s="190"/>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5">
      <c r="A12" s="155"/>
      <c r="B12" s="112"/>
      <c r="C12" s="37"/>
      <c r="D12" s="37"/>
      <c r="E12" s="41"/>
      <c r="F12" s="126" t="s">
        <v>3</v>
      </c>
      <c r="G12" s="127"/>
      <c r="H12" s="127"/>
      <c r="I12" s="127"/>
      <c r="J12" s="128">
        <f t="array" ref="J12">SUM(C18:C613)</f>
        <v>0</v>
      </c>
      <c r="K12" s="188"/>
      <c r="L12" s="189"/>
      <c r="M12" s="189"/>
      <c r="N12" s="189"/>
      <c r="O12" s="189"/>
      <c r="P12" s="189"/>
      <c r="Q12" s="189"/>
      <c r="R12" s="189"/>
      <c r="S12" s="189"/>
      <c r="T12" s="190"/>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5">
      <c r="A13" s="155"/>
      <c r="B13" s="112"/>
      <c r="C13" s="37"/>
      <c r="D13" s="37"/>
      <c r="E13" s="41"/>
      <c r="F13" s="126" t="s">
        <v>4</v>
      </c>
      <c r="G13" s="127"/>
      <c r="H13" s="127"/>
      <c r="I13" s="127"/>
      <c r="J13" s="128">
        <f t="array" ref="J13">SUM(C18:C613+IF(U18:U613&gt;0,D18:D613/U18:U613,0))</f>
        <v>0</v>
      </c>
      <c r="K13" s="188"/>
      <c r="L13" s="189"/>
      <c r="M13" s="189"/>
      <c r="N13" s="189"/>
      <c r="O13" s="189"/>
      <c r="P13" s="189"/>
      <c r="Q13" s="189"/>
      <c r="R13" s="189"/>
      <c r="S13" s="189"/>
      <c r="T13" s="190"/>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5">
      <c r="A14" s="155"/>
      <c r="B14" s="112"/>
      <c r="C14" s="109"/>
      <c r="D14" s="109"/>
      <c r="E14" s="110"/>
      <c r="F14" s="126" t="s">
        <v>5</v>
      </c>
      <c r="G14" s="127"/>
      <c r="H14" s="127"/>
      <c r="I14" s="127"/>
      <c r="J14" s="128">
        <f t="array" ref="J14">SUM(AO18:AO613)</f>
        <v>0</v>
      </c>
      <c r="K14" s="188"/>
      <c r="L14" s="189"/>
      <c r="M14" s="189"/>
      <c r="N14" s="189"/>
      <c r="O14" s="189"/>
      <c r="P14" s="189"/>
      <c r="Q14" s="189"/>
      <c r="R14" s="189"/>
      <c r="S14" s="189"/>
      <c r="T14" s="190"/>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3">
      <c r="A15" s="155"/>
      <c r="B15" s="112"/>
      <c r="C15" s="109"/>
      <c r="D15" s="109"/>
      <c r="E15" s="110"/>
      <c r="F15" s="129" t="s">
        <v>6</v>
      </c>
      <c r="G15" s="130"/>
      <c r="H15" s="130"/>
      <c r="I15" s="130"/>
      <c r="J15" s="131">
        <f>SUM(BJ18:BJ613)</f>
        <v>0</v>
      </c>
      <c r="K15" s="191"/>
      <c r="L15" s="192"/>
      <c r="M15" s="192"/>
      <c r="N15" s="192"/>
      <c r="O15" s="192"/>
      <c r="P15" s="192"/>
      <c r="Q15" s="192"/>
      <c r="R15" s="192"/>
      <c r="S15" s="192"/>
      <c r="T15" s="193"/>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3">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3">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183</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5">
      <c r="A18" s="132" t="s">
        <v>182</v>
      </c>
      <c r="B18" s="132"/>
      <c r="C18" s="150">
        <v>0</v>
      </c>
      <c r="D18" s="150">
        <v>0</v>
      </c>
      <c r="E18" s="133">
        <v>210</v>
      </c>
      <c r="F18" s="134" t="s">
        <v>2556</v>
      </c>
      <c r="G18" s="86" t="s">
        <v>253</v>
      </c>
      <c r="H18" s="86" t="s">
        <v>2557</v>
      </c>
      <c r="I18" s="89"/>
      <c r="J18" s="90" t="s">
        <v>197</v>
      </c>
      <c r="K18" s="86"/>
      <c r="L18" s="86"/>
      <c r="M18" s="92" t="s">
        <v>138</v>
      </c>
      <c r="N18" s="86" t="s">
        <v>108</v>
      </c>
      <c r="O18" s="163" t="s">
        <v>222</v>
      </c>
      <c r="P18" s="163" t="s">
        <v>223</v>
      </c>
      <c r="Q18" s="91" t="s">
        <v>109</v>
      </c>
      <c r="R18" s="91" t="s">
        <v>210</v>
      </c>
      <c r="S18" s="91" t="s">
        <v>2558</v>
      </c>
      <c r="T18" s="92">
        <v>10</v>
      </c>
      <c r="U18" s="93">
        <v>25</v>
      </c>
      <c r="V18" s="94">
        <v>45737</v>
      </c>
      <c r="W18" s="94">
        <v>45737</v>
      </c>
      <c r="X18" s="95">
        <v>9785171719852</v>
      </c>
      <c r="Y18" s="96">
        <v>64</v>
      </c>
      <c r="Z18" s="97">
        <v>0.152</v>
      </c>
      <c r="AA18" s="98" t="s">
        <v>155</v>
      </c>
      <c r="AB18" s="98" t="s">
        <v>193</v>
      </c>
      <c r="AC18" s="98" t="s">
        <v>156</v>
      </c>
      <c r="AD18" s="91">
        <v>3</v>
      </c>
      <c r="AE18" s="169" t="s">
        <v>198</v>
      </c>
      <c r="AF18" s="168"/>
      <c r="AG18" s="98" t="s">
        <v>2559</v>
      </c>
      <c r="AH18" s="98"/>
      <c r="AI18" s="86" t="s">
        <v>2560</v>
      </c>
      <c r="AJ18" s="101" t="s">
        <v>463</v>
      </c>
      <c r="AK18" s="91"/>
      <c r="AL18" s="100" t="s">
        <v>2561</v>
      </c>
      <c r="AM18" s="86" t="s">
        <v>186</v>
      </c>
      <c r="AN18" s="86" t="s">
        <v>142</v>
      </c>
      <c r="AO18" s="143">
        <f t="shared" ref="AO18:AO81" si="0">C18*U18+D18</f>
        <v>0</v>
      </c>
      <c r="AP18" s="85" t="s">
        <v>2562</v>
      </c>
      <c r="AQ18" s="100" t="s">
        <v>143</v>
      </c>
      <c r="AR18" s="97" t="s">
        <v>125</v>
      </c>
      <c r="AV18" s="99"/>
      <c r="AW18" s="159" t="s">
        <v>2563</v>
      </c>
      <c r="AX18" s="102" t="s">
        <v>2564</v>
      </c>
      <c r="AY18" s="157" t="s">
        <v>2565</v>
      </c>
      <c r="AZ18" s="159"/>
      <c r="BF18" s="103">
        <v>45743</v>
      </c>
      <c r="BG18" s="46"/>
      <c r="BH18" s="46"/>
      <c r="BI18" s="46">
        <f t="shared" ref="BI18:BI81" si="1">AO18*E18</f>
        <v>0</v>
      </c>
      <c r="BJ18" s="46">
        <f t="shared" ref="BJ18:BJ81" si="2">AO18*Z18</f>
        <v>0</v>
      </c>
    </row>
    <row r="19" spans="1:62" ht="120" customHeight="1" x14ac:dyDescent="0.25">
      <c r="A19" s="132" t="s">
        <v>182</v>
      </c>
      <c r="B19" s="132"/>
      <c r="C19" s="150">
        <v>0</v>
      </c>
      <c r="D19" s="150">
        <v>0</v>
      </c>
      <c r="E19" s="133">
        <v>210</v>
      </c>
      <c r="F19" s="134" t="s">
        <v>2566</v>
      </c>
      <c r="G19" s="86" t="s">
        <v>253</v>
      </c>
      <c r="H19" s="86" t="s">
        <v>2557</v>
      </c>
      <c r="I19" s="89"/>
      <c r="J19" s="90" t="s">
        <v>197</v>
      </c>
      <c r="K19" s="86"/>
      <c r="L19" s="86"/>
      <c r="M19" s="92" t="s">
        <v>138</v>
      </c>
      <c r="N19" s="86" t="s">
        <v>108</v>
      </c>
      <c r="O19" s="163" t="s">
        <v>222</v>
      </c>
      <c r="P19" s="163" t="s">
        <v>223</v>
      </c>
      <c r="Q19" s="91" t="s">
        <v>109</v>
      </c>
      <c r="R19" s="91" t="s">
        <v>210</v>
      </c>
      <c r="S19" s="91" t="s">
        <v>2567</v>
      </c>
      <c r="T19" s="92">
        <v>10</v>
      </c>
      <c r="U19" s="93">
        <v>25</v>
      </c>
      <c r="V19" s="94">
        <v>45741</v>
      </c>
      <c r="W19" s="94">
        <v>45741</v>
      </c>
      <c r="X19" s="95">
        <v>9785171719869</v>
      </c>
      <c r="Y19" s="96">
        <v>64</v>
      </c>
      <c r="Z19" s="97">
        <v>0.152</v>
      </c>
      <c r="AA19" s="98" t="s">
        <v>155</v>
      </c>
      <c r="AB19" s="98" t="s">
        <v>193</v>
      </c>
      <c r="AC19" s="98" t="s">
        <v>156</v>
      </c>
      <c r="AD19" s="91">
        <v>3</v>
      </c>
      <c r="AE19" s="169" t="s">
        <v>198</v>
      </c>
      <c r="AF19" s="168"/>
      <c r="AG19" s="98" t="s">
        <v>2559</v>
      </c>
      <c r="AH19" s="98"/>
      <c r="AI19" s="86" t="s">
        <v>2560</v>
      </c>
      <c r="AJ19" s="101" t="s">
        <v>463</v>
      </c>
      <c r="AK19" s="91"/>
      <c r="AL19" s="100" t="s">
        <v>2568</v>
      </c>
      <c r="AM19" s="86" t="s">
        <v>186</v>
      </c>
      <c r="AN19" s="86" t="s">
        <v>142</v>
      </c>
      <c r="AO19" s="143">
        <f t="shared" si="0"/>
        <v>0</v>
      </c>
      <c r="AP19" s="85" t="s">
        <v>2569</v>
      </c>
      <c r="AQ19" s="100" t="s">
        <v>143</v>
      </c>
      <c r="AR19" s="97" t="s">
        <v>125</v>
      </c>
      <c r="AV19" s="99"/>
      <c r="AW19" s="159" t="s">
        <v>2570</v>
      </c>
      <c r="AX19" s="102" t="s">
        <v>2571</v>
      </c>
      <c r="AY19" s="157" t="s">
        <v>2572</v>
      </c>
      <c r="AZ19" s="159"/>
      <c r="BF19" s="103">
        <v>45743</v>
      </c>
      <c r="BG19" s="46"/>
      <c r="BH19" s="46"/>
      <c r="BI19" s="46">
        <f t="shared" si="1"/>
        <v>0</v>
      </c>
      <c r="BJ19" s="46">
        <f t="shared" si="2"/>
        <v>0</v>
      </c>
    </row>
    <row r="20" spans="1:62" ht="120" customHeight="1" x14ac:dyDescent="0.25">
      <c r="A20" s="132" t="s">
        <v>182</v>
      </c>
      <c r="B20" s="132"/>
      <c r="C20" s="150">
        <v>0</v>
      </c>
      <c r="D20" s="150">
        <v>0</v>
      </c>
      <c r="E20" s="133">
        <v>210</v>
      </c>
      <c r="F20" s="134" t="s">
        <v>2573</v>
      </c>
      <c r="G20" s="86" t="s">
        <v>253</v>
      </c>
      <c r="H20" s="86" t="s">
        <v>2557</v>
      </c>
      <c r="I20" s="89"/>
      <c r="J20" s="90" t="s">
        <v>197</v>
      </c>
      <c r="K20" s="86"/>
      <c r="L20" s="86"/>
      <c r="M20" s="92" t="s">
        <v>138</v>
      </c>
      <c r="N20" s="86" t="s">
        <v>108</v>
      </c>
      <c r="O20" s="163" t="s">
        <v>222</v>
      </c>
      <c r="P20" s="163" t="s">
        <v>223</v>
      </c>
      <c r="Q20" s="91" t="s">
        <v>109</v>
      </c>
      <c r="R20" s="91" t="s">
        <v>210</v>
      </c>
      <c r="S20" s="91" t="s">
        <v>2574</v>
      </c>
      <c r="T20" s="92">
        <v>10</v>
      </c>
      <c r="U20" s="93">
        <v>25</v>
      </c>
      <c r="V20" s="94">
        <v>45740</v>
      </c>
      <c r="W20" s="94">
        <v>45740</v>
      </c>
      <c r="X20" s="95">
        <v>9785171719821</v>
      </c>
      <c r="Y20" s="96">
        <v>64</v>
      </c>
      <c r="Z20" s="97">
        <v>0.153</v>
      </c>
      <c r="AA20" s="98" t="s">
        <v>155</v>
      </c>
      <c r="AB20" s="98" t="s">
        <v>193</v>
      </c>
      <c r="AC20" s="98" t="s">
        <v>156</v>
      </c>
      <c r="AD20" s="91">
        <v>3</v>
      </c>
      <c r="AE20" s="169" t="s">
        <v>198</v>
      </c>
      <c r="AF20" s="168"/>
      <c r="AG20" s="98" t="s">
        <v>2559</v>
      </c>
      <c r="AH20" s="98"/>
      <c r="AI20" s="86" t="s">
        <v>2560</v>
      </c>
      <c r="AJ20" s="101" t="s">
        <v>463</v>
      </c>
      <c r="AK20" s="91"/>
      <c r="AL20" s="100" t="s">
        <v>2575</v>
      </c>
      <c r="AM20" s="86" t="s">
        <v>186</v>
      </c>
      <c r="AN20" s="86" t="s">
        <v>142</v>
      </c>
      <c r="AO20" s="143">
        <f t="shared" si="0"/>
        <v>0</v>
      </c>
      <c r="AP20" s="85" t="s">
        <v>2576</v>
      </c>
      <c r="AQ20" s="100" t="s">
        <v>143</v>
      </c>
      <c r="AR20" s="97" t="s">
        <v>125</v>
      </c>
      <c r="AV20" s="99"/>
      <c r="AW20" s="159" t="s">
        <v>2577</v>
      </c>
      <c r="AX20" s="102" t="s">
        <v>2564</v>
      </c>
      <c r="AY20" s="157" t="s">
        <v>2578</v>
      </c>
      <c r="AZ20" s="159"/>
      <c r="BF20" s="103">
        <v>45743</v>
      </c>
      <c r="BG20" s="46"/>
      <c r="BH20" s="46"/>
      <c r="BI20" s="46">
        <f t="shared" si="1"/>
        <v>0</v>
      </c>
      <c r="BJ20" s="46">
        <f t="shared" si="2"/>
        <v>0</v>
      </c>
    </row>
    <row r="21" spans="1:62" ht="120" customHeight="1" x14ac:dyDescent="0.25">
      <c r="A21" s="132" t="s">
        <v>182</v>
      </c>
      <c r="B21" s="132"/>
      <c r="C21" s="150">
        <v>0</v>
      </c>
      <c r="D21" s="150">
        <v>0</v>
      </c>
      <c r="E21" s="133">
        <v>210</v>
      </c>
      <c r="F21" s="134" t="s">
        <v>2579</v>
      </c>
      <c r="G21" s="86" t="s">
        <v>253</v>
      </c>
      <c r="H21" s="86" t="s">
        <v>2557</v>
      </c>
      <c r="I21" s="89"/>
      <c r="J21" s="90" t="s">
        <v>197</v>
      </c>
      <c r="K21" s="86"/>
      <c r="L21" s="86"/>
      <c r="M21" s="92" t="s">
        <v>138</v>
      </c>
      <c r="N21" s="86" t="s">
        <v>108</v>
      </c>
      <c r="O21" s="163" t="s">
        <v>222</v>
      </c>
      <c r="P21" s="163" t="s">
        <v>223</v>
      </c>
      <c r="Q21" s="91" t="s">
        <v>109</v>
      </c>
      <c r="R21" s="91" t="s">
        <v>210</v>
      </c>
      <c r="S21" s="91" t="s">
        <v>2580</v>
      </c>
      <c r="T21" s="92">
        <v>10</v>
      </c>
      <c r="U21" s="93">
        <v>25</v>
      </c>
      <c r="V21" s="94">
        <v>45740</v>
      </c>
      <c r="W21" s="94">
        <v>45740</v>
      </c>
      <c r="X21" s="95">
        <v>9785171719807</v>
      </c>
      <c r="Y21" s="96">
        <v>64</v>
      </c>
      <c r="Z21" s="97">
        <v>0.151</v>
      </c>
      <c r="AA21" s="98" t="s">
        <v>155</v>
      </c>
      <c r="AB21" s="98" t="s">
        <v>193</v>
      </c>
      <c r="AC21" s="98" t="s">
        <v>156</v>
      </c>
      <c r="AD21" s="91">
        <v>3</v>
      </c>
      <c r="AE21" s="169" t="s">
        <v>198</v>
      </c>
      <c r="AF21" s="168"/>
      <c r="AG21" s="98" t="s">
        <v>2559</v>
      </c>
      <c r="AH21" s="98"/>
      <c r="AI21" s="86" t="s">
        <v>2560</v>
      </c>
      <c r="AJ21" s="101" t="s">
        <v>463</v>
      </c>
      <c r="AK21" s="91"/>
      <c r="AL21" s="100" t="s">
        <v>2581</v>
      </c>
      <c r="AM21" s="86" t="s">
        <v>186</v>
      </c>
      <c r="AN21" s="86" t="s">
        <v>142</v>
      </c>
      <c r="AO21" s="143">
        <f t="shared" si="0"/>
        <v>0</v>
      </c>
      <c r="AP21" s="85" t="s">
        <v>2582</v>
      </c>
      <c r="AQ21" s="100" t="s">
        <v>143</v>
      </c>
      <c r="AR21" s="97" t="s">
        <v>125</v>
      </c>
      <c r="AV21" s="99"/>
      <c r="AW21" s="159" t="s">
        <v>2583</v>
      </c>
      <c r="AX21" s="102" t="s">
        <v>2584</v>
      </c>
      <c r="AY21" s="157" t="s">
        <v>2585</v>
      </c>
      <c r="AZ21" s="159"/>
      <c r="BF21" s="103">
        <v>45743</v>
      </c>
      <c r="BG21" s="46"/>
      <c r="BH21" s="46"/>
      <c r="BI21" s="46">
        <f t="shared" si="1"/>
        <v>0</v>
      </c>
      <c r="BJ21" s="46">
        <f t="shared" si="2"/>
        <v>0</v>
      </c>
    </row>
    <row r="22" spans="1:62" ht="120" customHeight="1" x14ac:dyDescent="0.25">
      <c r="A22" s="132" t="s">
        <v>182</v>
      </c>
      <c r="B22" s="132"/>
      <c r="C22" s="150">
        <v>0</v>
      </c>
      <c r="D22" s="150">
        <v>0</v>
      </c>
      <c r="E22" s="133">
        <v>210</v>
      </c>
      <c r="F22" s="134" t="s">
        <v>2586</v>
      </c>
      <c r="G22" s="86" t="s">
        <v>253</v>
      </c>
      <c r="H22" s="86" t="s">
        <v>2557</v>
      </c>
      <c r="I22" s="89"/>
      <c r="J22" s="90" t="s">
        <v>197</v>
      </c>
      <c r="K22" s="86"/>
      <c r="L22" s="86"/>
      <c r="M22" s="92" t="s">
        <v>138</v>
      </c>
      <c r="N22" s="86" t="s">
        <v>108</v>
      </c>
      <c r="O22" s="163" t="s">
        <v>222</v>
      </c>
      <c r="P22" s="163" t="s">
        <v>223</v>
      </c>
      <c r="Q22" s="91" t="s">
        <v>109</v>
      </c>
      <c r="R22" s="91" t="s">
        <v>210</v>
      </c>
      <c r="S22" s="91" t="s">
        <v>2587</v>
      </c>
      <c r="T22" s="92">
        <v>10</v>
      </c>
      <c r="U22" s="93">
        <v>25</v>
      </c>
      <c r="V22" s="94">
        <v>45737</v>
      </c>
      <c r="W22" s="94">
        <v>45737</v>
      </c>
      <c r="X22" s="95">
        <v>9785171719845</v>
      </c>
      <c r="Y22" s="96">
        <v>64</v>
      </c>
      <c r="Z22" s="97">
        <v>0.151</v>
      </c>
      <c r="AA22" s="98" t="s">
        <v>155</v>
      </c>
      <c r="AB22" s="98" t="s">
        <v>193</v>
      </c>
      <c r="AC22" s="98" t="s">
        <v>156</v>
      </c>
      <c r="AD22" s="91">
        <v>3</v>
      </c>
      <c r="AE22" s="169" t="s">
        <v>198</v>
      </c>
      <c r="AF22" s="168"/>
      <c r="AG22" s="98" t="s">
        <v>2559</v>
      </c>
      <c r="AH22" s="98"/>
      <c r="AI22" s="86" t="s">
        <v>2560</v>
      </c>
      <c r="AJ22" s="101" t="s">
        <v>463</v>
      </c>
      <c r="AK22" s="91"/>
      <c r="AL22" s="100" t="s">
        <v>2588</v>
      </c>
      <c r="AM22" s="86" t="s">
        <v>186</v>
      </c>
      <c r="AN22" s="86" t="s">
        <v>142</v>
      </c>
      <c r="AO22" s="143">
        <f t="shared" si="0"/>
        <v>0</v>
      </c>
      <c r="AP22" s="85" t="s">
        <v>2589</v>
      </c>
      <c r="AQ22" s="100" t="s">
        <v>143</v>
      </c>
      <c r="AR22" s="97" t="s">
        <v>125</v>
      </c>
      <c r="AV22" s="99"/>
      <c r="AW22" s="159" t="s">
        <v>2590</v>
      </c>
      <c r="AX22" s="102" t="s">
        <v>2591</v>
      </c>
      <c r="AY22" s="157" t="s">
        <v>2592</v>
      </c>
      <c r="AZ22" s="159"/>
      <c r="BF22" s="103">
        <v>45743</v>
      </c>
      <c r="BG22" s="46"/>
      <c r="BH22" s="46"/>
      <c r="BI22" s="46">
        <f t="shared" si="1"/>
        <v>0</v>
      </c>
      <c r="BJ22" s="46">
        <f t="shared" si="2"/>
        <v>0</v>
      </c>
    </row>
    <row r="23" spans="1:62" ht="120" customHeight="1" x14ac:dyDescent="0.25">
      <c r="A23" s="132" t="s">
        <v>182</v>
      </c>
      <c r="B23" s="132"/>
      <c r="C23" s="150">
        <v>0</v>
      </c>
      <c r="D23" s="150">
        <v>0</v>
      </c>
      <c r="E23" s="133">
        <v>875.7</v>
      </c>
      <c r="F23" s="134" t="s">
        <v>910</v>
      </c>
      <c r="G23" s="86" t="s">
        <v>911</v>
      </c>
      <c r="H23" s="86" t="s">
        <v>456</v>
      </c>
      <c r="I23" s="89"/>
      <c r="J23" s="90" t="s">
        <v>197</v>
      </c>
      <c r="K23" s="86"/>
      <c r="L23" s="86"/>
      <c r="M23" s="92" t="s">
        <v>138</v>
      </c>
      <c r="N23" s="86" t="s">
        <v>108</v>
      </c>
      <c r="O23" s="163" t="s">
        <v>233</v>
      </c>
      <c r="P23" s="163" t="s">
        <v>298</v>
      </c>
      <c r="Q23" s="91" t="s">
        <v>109</v>
      </c>
      <c r="R23" s="91" t="s">
        <v>210</v>
      </c>
      <c r="S23" s="91" t="s">
        <v>912</v>
      </c>
      <c r="T23" s="92">
        <v>10</v>
      </c>
      <c r="U23" s="93">
        <v>7</v>
      </c>
      <c r="V23" s="94">
        <v>45736</v>
      </c>
      <c r="W23" s="94">
        <v>45736</v>
      </c>
      <c r="X23" s="95">
        <v>9785171740573</v>
      </c>
      <c r="Y23" s="96">
        <v>224</v>
      </c>
      <c r="Z23" s="97">
        <v>0.69399999999999995</v>
      </c>
      <c r="AA23" s="98" t="s">
        <v>550</v>
      </c>
      <c r="AB23" s="98" t="s">
        <v>160</v>
      </c>
      <c r="AC23" s="98" t="s">
        <v>551</v>
      </c>
      <c r="AD23" s="91" t="s">
        <v>110</v>
      </c>
      <c r="AE23" s="169" t="s">
        <v>198</v>
      </c>
      <c r="AF23" s="168"/>
      <c r="AG23" s="98" t="s">
        <v>913</v>
      </c>
      <c r="AH23" s="98"/>
      <c r="AI23" s="86" t="s">
        <v>552</v>
      </c>
      <c r="AJ23" s="101" t="s">
        <v>149</v>
      </c>
      <c r="AK23" s="91"/>
      <c r="AL23" s="100" t="s">
        <v>914</v>
      </c>
      <c r="AM23" s="86" t="s">
        <v>234</v>
      </c>
      <c r="AN23" s="86" t="s">
        <v>142</v>
      </c>
      <c r="AO23" s="143">
        <f t="shared" si="0"/>
        <v>0</v>
      </c>
      <c r="AP23" s="85" t="s">
        <v>915</v>
      </c>
      <c r="AQ23" s="100" t="s">
        <v>143</v>
      </c>
      <c r="AR23" s="97" t="s">
        <v>125</v>
      </c>
      <c r="AV23" s="99"/>
      <c r="AW23" s="159" t="s">
        <v>916</v>
      </c>
      <c r="AX23" s="102"/>
      <c r="AY23" s="157" t="s">
        <v>917</v>
      </c>
      <c r="AZ23" s="159"/>
      <c r="BF23" s="103">
        <v>45740</v>
      </c>
      <c r="BG23" s="46"/>
      <c r="BH23" s="46"/>
      <c r="BI23" s="46">
        <f t="shared" si="1"/>
        <v>0</v>
      </c>
      <c r="BJ23" s="46">
        <f t="shared" si="2"/>
        <v>0</v>
      </c>
    </row>
    <row r="24" spans="1:62" ht="120" customHeight="1" x14ac:dyDescent="0.25">
      <c r="A24" s="132" t="s">
        <v>182</v>
      </c>
      <c r="B24" s="132"/>
      <c r="C24" s="150">
        <v>0</v>
      </c>
      <c r="D24" s="150">
        <v>0</v>
      </c>
      <c r="E24" s="133">
        <v>781.2</v>
      </c>
      <c r="F24" s="134" t="s">
        <v>2593</v>
      </c>
      <c r="G24" s="86" t="s">
        <v>2594</v>
      </c>
      <c r="H24" s="86" t="s">
        <v>456</v>
      </c>
      <c r="I24" s="89"/>
      <c r="J24" s="90">
        <v>7</v>
      </c>
      <c r="K24" s="86"/>
      <c r="L24" s="86"/>
      <c r="M24" s="92" t="s">
        <v>138</v>
      </c>
      <c r="N24" s="86" t="s">
        <v>108</v>
      </c>
      <c r="O24" s="163" t="s">
        <v>233</v>
      </c>
      <c r="P24" s="163" t="s">
        <v>298</v>
      </c>
      <c r="Q24" s="91" t="s">
        <v>109</v>
      </c>
      <c r="R24" s="91" t="s">
        <v>210</v>
      </c>
      <c r="S24" s="91" t="s">
        <v>2595</v>
      </c>
      <c r="T24" s="92">
        <v>10</v>
      </c>
      <c r="U24" s="93">
        <v>8</v>
      </c>
      <c r="V24" s="94">
        <v>44082</v>
      </c>
      <c r="W24" s="94">
        <v>45737</v>
      </c>
      <c r="X24" s="95">
        <v>9785171272579</v>
      </c>
      <c r="Y24" s="96">
        <v>160</v>
      </c>
      <c r="Z24" s="97">
        <v>0.57799999999999996</v>
      </c>
      <c r="AA24" s="98" t="s">
        <v>550</v>
      </c>
      <c r="AB24" s="98" t="s">
        <v>229</v>
      </c>
      <c r="AC24" s="98" t="s">
        <v>551</v>
      </c>
      <c r="AD24" s="91" t="s">
        <v>110</v>
      </c>
      <c r="AE24" s="135" t="s">
        <v>116</v>
      </c>
      <c r="AF24" s="168"/>
      <c r="AG24" s="98" t="s">
        <v>403</v>
      </c>
      <c r="AH24" s="98"/>
      <c r="AI24" s="86" t="s">
        <v>552</v>
      </c>
      <c r="AJ24" s="101" t="s">
        <v>149</v>
      </c>
      <c r="AK24" s="91"/>
      <c r="AL24" s="100" t="s">
        <v>2596</v>
      </c>
      <c r="AM24" s="86" t="s">
        <v>234</v>
      </c>
      <c r="AN24" s="86" t="s">
        <v>142</v>
      </c>
      <c r="AO24" s="143">
        <f t="shared" si="0"/>
        <v>0</v>
      </c>
      <c r="AP24" s="85" t="s">
        <v>2597</v>
      </c>
      <c r="AQ24" s="100" t="s">
        <v>143</v>
      </c>
      <c r="AR24" s="97" t="s">
        <v>125</v>
      </c>
      <c r="AV24" s="99"/>
      <c r="AW24" s="159" t="s">
        <v>2598</v>
      </c>
      <c r="AX24" s="102" t="s">
        <v>2599</v>
      </c>
      <c r="AY24" s="157" t="s">
        <v>2600</v>
      </c>
      <c r="AZ24" s="159"/>
      <c r="BF24" s="103">
        <v>45743</v>
      </c>
      <c r="BG24" s="46"/>
      <c r="BH24" s="46"/>
      <c r="BI24" s="46">
        <f t="shared" si="1"/>
        <v>0</v>
      </c>
      <c r="BJ24" s="46">
        <f t="shared" si="2"/>
        <v>0</v>
      </c>
    </row>
    <row r="25" spans="1:62" ht="120" customHeight="1" x14ac:dyDescent="0.25">
      <c r="A25" s="132" t="s">
        <v>182</v>
      </c>
      <c r="B25" s="132"/>
      <c r="C25" s="150">
        <v>0</v>
      </c>
      <c r="D25" s="150">
        <v>0</v>
      </c>
      <c r="E25" s="133">
        <v>560.70000000000005</v>
      </c>
      <c r="F25" s="134" t="s">
        <v>4343</v>
      </c>
      <c r="G25" s="86" t="s">
        <v>4344</v>
      </c>
      <c r="H25" s="86" t="s">
        <v>4345</v>
      </c>
      <c r="I25" s="89"/>
      <c r="J25" s="90" t="s">
        <v>197</v>
      </c>
      <c r="K25" s="86"/>
      <c r="L25" s="86"/>
      <c r="M25" s="92" t="s">
        <v>151</v>
      </c>
      <c r="N25" s="86" t="s">
        <v>108</v>
      </c>
      <c r="O25" s="163" t="s">
        <v>285</v>
      </c>
      <c r="P25" s="163" t="s">
        <v>285</v>
      </c>
      <c r="Q25" s="91" t="s">
        <v>109</v>
      </c>
      <c r="R25" s="91" t="s">
        <v>210</v>
      </c>
      <c r="S25" s="91" t="s">
        <v>4346</v>
      </c>
      <c r="T25" s="92">
        <v>10</v>
      </c>
      <c r="U25" s="93">
        <v>16</v>
      </c>
      <c r="V25" s="94">
        <v>45745</v>
      </c>
      <c r="W25" s="94">
        <v>45745</v>
      </c>
      <c r="X25" s="95">
        <v>9785171736521</v>
      </c>
      <c r="Y25" s="96">
        <v>224</v>
      </c>
      <c r="Z25" s="97">
        <v>0.26600000000000001</v>
      </c>
      <c r="AA25" s="98" t="s">
        <v>278</v>
      </c>
      <c r="AB25" s="98" t="s">
        <v>160</v>
      </c>
      <c r="AC25" s="98" t="s">
        <v>279</v>
      </c>
      <c r="AD25" s="91" t="s">
        <v>110</v>
      </c>
      <c r="AE25" s="169" t="s">
        <v>198</v>
      </c>
      <c r="AF25" s="168"/>
      <c r="AG25" s="98" t="s">
        <v>361</v>
      </c>
      <c r="AH25" s="98"/>
      <c r="AI25" s="86" t="s">
        <v>4347</v>
      </c>
      <c r="AJ25" s="101"/>
      <c r="AK25" s="91"/>
      <c r="AL25" s="100" t="s">
        <v>4348</v>
      </c>
      <c r="AM25" s="86" t="s">
        <v>173</v>
      </c>
      <c r="AN25" s="86" t="s">
        <v>153</v>
      </c>
      <c r="AO25" s="143">
        <f t="shared" si="0"/>
        <v>0</v>
      </c>
      <c r="AP25" s="85" t="s">
        <v>4349</v>
      </c>
      <c r="AQ25" s="100" t="s">
        <v>111</v>
      </c>
      <c r="AR25" s="97" t="s">
        <v>125</v>
      </c>
      <c r="AV25" s="99"/>
      <c r="AW25" s="159" t="s">
        <v>4350</v>
      </c>
      <c r="AX25" s="102" t="s">
        <v>4351</v>
      </c>
      <c r="AY25" s="157" t="s">
        <v>4352</v>
      </c>
      <c r="AZ25" s="159" t="s">
        <v>397</v>
      </c>
      <c r="BF25" s="103">
        <v>45749</v>
      </c>
      <c r="BG25" s="46"/>
      <c r="BH25" s="46"/>
      <c r="BI25" s="46">
        <f t="shared" si="1"/>
        <v>0</v>
      </c>
      <c r="BJ25" s="46">
        <f t="shared" si="2"/>
        <v>0</v>
      </c>
    </row>
    <row r="26" spans="1:62" ht="120" customHeight="1" x14ac:dyDescent="0.25">
      <c r="A26" s="132" t="s">
        <v>182</v>
      </c>
      <c r="B26" s="132"/>
      <c r="C26" s="150">
        <v>0</v>
      </c>
      <c r="D26" s="150">
        <v>0</v>
      </c>
      <c r="E26" s="133">
        <v>762.30000000000007</v>
      </c>
      <c r="F26" s="134" t="s">
        <v>684</v>
      </c>
      <c r="G26" s="86" t="s">
        <v>451</v>
      </c>
      <c r="H26" s="86" t="s">
        <v>533</v>
      </c>
      <c r="I26" s="89"/>
      <c r="J26" s="90" t="s">
        <v>197</v>
      </c>
      <c r="K26" s="86"/>
      <c r="L26" s="86"/>
      <c r="M26" s="92" t="s">
        <v>138</v>
      </c>
      <c r="N26" s="86" t="s">
        <v>108</v>
      </c>
      <c r="O26" s="163" t="s">
        <v>148</v>
      </c>
      <c r="P26" s="163" t="s">
        <v>307</v>
      </c>
      <c r="Q26" s="91" t="s">
        <v>109</v>
      </c>
      <c r="R26" s="91" t="s">
        <v>210</v>
      </c>
      <c r="S26" s="91" t="s">
        <v>685</v>
      </c>
      <c r="T26" s="92">
        <v>10</v>
      </c>
      <c r="U26" s="93">
        <v>12</v>
      </c>
      <c r="V26" s="94">
        <v>45735</v>
      </c>
      <c r="W26" s="94">
        <v>45735</v>
      </c>
      <c r="X26" s="95">
        <v>9785171730383</v>
      </c>
      <c r="Y26" s="96">
        <v>48</v>
      </c>
      <c r="Z26" s="97">
        <v>0.51200000000000001</v>
      </c>
      <c r="AA26" s="98" t="s">
        <v>139</v>
      </c>
      <c r="AB26" s="98" t="s">
        <v>228</v>
      </c>
      <c r="AC26" s="98" t="s">
        <v>140</v>
      </c>
      <c r="AD26" s="91" t="s">
        <v>110</v>
      </c>
      <c r="AE26" s="169" t="s">
        <v>198</v>
      </c>
      <c r="AF26" s="168"/>
      <c r="AG26" s="98" t="s">
        <v>283</v>
      </c>
      <c r="AH26" s="98"/>
      <c r="AI26" s="86" t="s">
        <v>534</v>
      </c>
      <c r="AJ26" s="101" t="s">
        <v>149</v>
      </c>
      <c r="AK26" s="91"/>
      <c r="AL26" s="100" t="s">
        <v>686</v>
      </c>
      <c r="AM26" s="86" t="s">
        <v>150</v>
      </c>
      <c r="AN26" s="86" t="s">
        <v>142</v>
      </c>
      <c r="AO26" s="143">
        <f t="shared" si="0"/>
        <v>0</v>
      </c>
      <c r="AP26" s="85" t="s">
        <v>687</v>
      </c>
      <c r="AQ26" s="100" t="s">
        <v>157</v>
      </c>
      <c r="AR26" s="97" t="s">
        <v>125</v>
      </c>
      <c r="AV26" s="99"/>
      <c r="AW26" s="159" t="s">
        <v>688</v>
      </c>
      <c r="AX26" s="102"/>
      <c r="AY26" s="157" t="s">
        <v>689</v>
      </c>
      <c r="AZ26" s="159" t="s">
        <v>397</v>
      </c>
      <c r="BF26" s="103">
        <v>45737</v>
      </c>
      <c r="BG26" s="46"/>
      <c r="BH26" s="46"/>
      <c r="BI26" s="46">
        <f t="shared" si="1"/>
        <v>0</v>
      </c>
      <c r="BJ26" s="46">
        <f t="shared" si="2"/>
        <v>0</v>
      </c>
    </row>
    <row r="27" spans="1:62" ht="120" customHeight="1" x14ac:dyDescent="0.25">
      <c r="A27" s="132" t="s">
        <v>182</v>
      </c>
      <c r="B27" s="132"/>
      <c r="C27" s="150">
        <v>0</v>
      </c>
      <c r="D27" s="150">
        <v>0</v>
      </c>
      <c r="E27" s="133">
        <v>382.2</v>
      </c>
      <c r="F27" s="134" t="s">
        <v>3946</v>
      </c>
      <c r="G27" s="86" t="s">
        <v>3947</v>
      </c>
      <c r="H27" s="86" t="s">
        <v>533</v>
      </c>
      <c r="I27" s="89"/>
      <c r="J27" s="90" t="s">
        <v>197</v>
      </c>
      <c r="K27" s="86"/>
      <c r="L27" s="86"/>
      <c r="M27" s="92" t="s">
        <v>138</v>
      </c>
      <c r="N27" s="86" t="s">
        <v>108</v>
      </c>
      <c r="O27" s="163" t="s">
        <v>148</v>
      </c>
      <c r="P27" s="163" t="s">
        <v>307</v>
      </c>
      <c r="Q27" s="91" t="s">
        <v>109</v>
      </c>
      <c r="R27" s="91" t="s">
        <v>210</v>
      </c>
      <c r="S27" s="91" t="s">
        <v>3948</v>
      </c>
      <c r="T27" s="92">
        <v>10</v>
      </c>
      <c r="U27" s="93">
        <v>22</v>
      </c>
      <c r="V27" s="94">
        <v>45743</v>
      </c>
      <c r="W27" s="94">
        <v>45743</v>
      </c>
      <c r="X27" s="95">
        <v>9785171730369</v>
      </c>
      <c r="Y27" s="96">
        <v>224</v>
      </c>
      <c r="Z27" s="97">
        <v>0.26300000000000001</v>
      </c>
      <c r="AA27" s="98" t="s">
        <v>145</v>
      </c>
      <c r="AB27" s="98" t="s">
        <v>165</v>
      </c>
      <c r="AC27" s="98" t="s">
        <v>146</v>
      </c>
      <c r="AD27" s="91" t="s">
        <v>110</v>
      </c>
      <c r="AE27" s="169" t="s">
        <v>198</v>
      </c>
      <c r="AF27" s="168"/>
      <c r="AG27" s="98" t="s">
        <v>283</v>
      </c>
      <c r="AH27" s="98"/>
      <c r="AI27" s="86" t="s">
        <v>534</v>
      </c>
      <c r="AJ27" s="101" t="s">
        <v>508</v>
      </c>
      <c r="AK27" s="91"/>
      <c r="AL27" s="100" t="s">
        <v>3949</v>
      </c>
      <c r="AM27" s="86" t="s">
        <v>150</v>
      </c>
      <c r="AN27" s="86" t="s">
        <v>142</v>
      </c>
      <c r="AO27" s="143">
        <f t="shared" si="0"/>
        <v>0</v>
      </c>
      <c r="AP27" s="85" t="s">
        <v>3950</v>
      </c>
      <c r="AQ27" s="100" t="s">
        <v>147</v>
      </c>
      <c r="AR27" s="97" t="s">
        <v>125</v>
      </c>
      <c r="AV27" s="99"/>
      <c r="AW27" s="159" t="s">
        <v>3951</v>
      </c>
      <c r="AX27" s="102" t="s">
        <v>3952</v>
      </c>
      <c r="AY27" s="157" t="s">
        <v>3953</v>
      </c>
      <c r="AZ27" s="159" t="s">
        <v>397</v>
      </c>
      <c r="BF27" s="103">
        <v>45748</v>
      </c>
      <c r="BG27" s="46"/>
      <c r="BH27" s="46"/>
      <c r="BI27" s="46">
        <f t="shared" si="1"/>
        <v>0</v>
      </c>
      <c r="BJ27" s="46">
        <f t="shared" si="2"/>
        <v>0</v>
      </c>
    </row>
    <row r="28" spans="1:62" ht="120" customHeight="1" x14ac:dyDescent="0.25">
      <c r="A28" s="132" t="s">
        <v>182</v>
      </c>
      <c r="B28" s="132"/>
      <c r="C28" s="150">
        <v>0</v>
      </c>
      <c r="D28" s="150">
        <v>0</v>
      </c>
      <c r="E28" s="133">
        <v>428.40000000000003</v>
      </c>
      <c r="F28" s="134" t="s">
        <v>5046</v>
      </c>
      <c r="G28" s="86" t="s">
        <v>211</v>
      </c>
      <c r="H28" s="86" t="s">
        <v>5047</v>
      </c>
      <c r="I28" s="89"/>
      <c r="J28" s="90" t="s">
        <v>197</v>
      </c>
      <c r="K28" s="86"/>
      <c r="L28" s="86"/>
      <c r="M28" s="92" t="s">
        <v>138</v>
      </c>
      <c r="N28" s="86" t="s">
        <v>108</v>
      </c>
      <c r="O28" s="163" t="s">
        <v>421</v>
      </c>
      <c r="P28" s="163" t="s">
        <v>547</v>
      </c>
      <c r="Q28" s="91" t="s">
        <v>109</v>
      </c>
      <c r="R28" s="91" t="s">
        <v>210</v>
      </c>
      <c r="S28" s="91" t="s">
        <v>5048</v>
      </c>
      <c r="T28" s="92">
        <v>10</v>
      </c>
      <c r="U28" s="93">
        <v>20</v>
      </c>
      <c r="V28" s="94">
        <v>45744</v>
      </c>
      <c r="W28" s="94">
        <v>45744</v>
      </c>
      <c r="X28" s="95">
        <v>9785171371364</v>
      </c>
      <c r="Y28" s="96">
        <v>80</v>
      </c>
      <c r="Z28" s="97">
        <v>0.25</v>
      </c>
      <c r="AA28" s="98" t="s">
        <v>155</v>
      </c>
      <c r="AB28" s="98" t="s">
        <v>160</v>
      </c>
      <c r="AC28" s="98" t="s">
        <v>156</v>
      </c>
      <c r="AD28" s="91">
        <v>3</v>
      </c>
      <c r="AE28" s="169" t="s">
        <v>198</v>
      </c>
      <c r="AF28" s="168"/>
      <c r="AG28" s="98" t="s">
        <v>548</v>
      </c>
      <c r="AH28" s="98"/>
      <c r="AI28" s="86" t="s">
        <v>5049</v>
      </c>
      <c r="AJ28" s="101" t="s">
        <v>168</v>
      </c>
      <c r="AK28" s="91" t="s">
        <v>5050</v>
      </c>
      <c r="AL28" s="100" t="s">
        <v>5051</v>
      </c>
      <c r="AM28" s="86" t="s">
        <v>496</v>
      </c>
      <c r="AN28" s="86" t="s">
        <v>142</v>
      </c>
      <c r="AO28" s="143">
        <f t="shared" si="0"/>
        <v>0</v>
      </c>
      <c r="AP28" s="85" t="s">
        <v>5052</v>
      </c>
      <c r="AQ28" s="100" t="s">
        <v>143</v>
      </c>
      <c r="AR28" s="97" t="s">
        <v>125</v>
      </c>
      <c r="AV28" s="99"/>
      <c r="AW28" s="159" t="s">
        <v>5053</v>
      </c>
      <c r="AX28" s="102"/>
      <c r="AY28" s="157" t="s">
        <v>5054</v>
      </c>
      <c r="AZ28" s="159"/>
      <c r="BF28" s="103">
        <v>45750</v>
      </c>
      <c r="BG28" s="46"/>
      <c r="BH28" s="46"/>
      <c r="BI28" s="46">
        <f t="shared" si="1"/>
        <v>0</v>
      </c>
      <c r="BJ28" s="46">
        <f t="shared" si="2"/>
        <v>0</v>
      </c>
    </row>
    <row r="29" spans="1:62" ht="120" customHeight="1" x14ac:dyDescent="0.25">
      <c r="A29" s="132" t="s">
        <v>182</v>
      </c>
      <c r="B29" s="132"/>
      <c r="C29" s="150">
        <v>0</v>
      </c>
      <c r="D29" s="150">
        <v>0</v>
      </c>
      <c r="E29" s="133">
        <v>2595.6</v>
      </c>
      <c r="F29" s="134" t="s">
        <v>4353</v>
      </c>
      <c r="G29" s="86" t="s">
        <v>4354</v>
      </c>
      <c r="H29" s="86" t="s">
        <v>4355</v>
      </c>
      <c r="I29" s="89"/>
      <c r="J29" s="90">
        <v>5</v>
      </c>
      <c r="K29" s="86"/>
      <c r="L29" s="86"/>
      <c r="M29" s="92" t="s">
        <v>133</v>
      </c>
      <c r="N29" s="86" t="s">
        <v>108</v>
      </c>
      <c r="O29" s="163" t="s">
        <v>246</v>
      </c>
      <c r="P29" s="163" t="s">
        <v>274</v>
      </c>
      <c r="Q29" s="91" t="s">
        <v>109</v>
      </c>
      <c r="R29" s="91" t="s">
        <v>210</v>
      </c>
      <c r="S29" s="91" t="s">
        <v>4356</v>
      </c>
      <c r="T29" s="92">
        <v>10</v>
      </c>
      <c r="U29" s="93">
        <v>4</v>
      </c>
      <c r="V29" s="94">
        <v>45348</v>
      </c>
      <c r="W29" s="94">
        <v>45744</v>
      </c>
      <c r="X29" s="95">
        <v>9785171560676</v>
      </c>
      <c r="Y29" s="96">
        <v>240</v>
      </c>
      <c r="Z29" s="97">
        <v>1.395</v>
      </c>
      <c r="AA29" s="98" t="s">
        <v>4357</v>
      </c>
      <c r="AB29" s="98" t="s">
        <v>203</v>
      </c>
      <c r="AC29" s="98" t="s">
        <v>4358</v>
      </c>
      <c r="AD29" s="91" t="s">
        <v>110</v>
      </c>
      <c r="AE29" s="135" t="s">
        <v>116</v>
      </c>
      <c r="AF29" s="168"/>
      <c r="AG29" s="98" t="s">
        <v>3476</v>
      </c>
      <c r="AH29" s="98"/>
      <c r="AI29" s="86" t="s">
        <v>4359</v>
      </c>
      <c r="AJ29" s="101"/>
      <c r="AK29" s="91" t="s">
        <v>4360</v>
      </c>
      <c r="AL29" s="100" t="s">
        <v>4361</v>
      </c>
      <c r="AM29" s="86" t="s">
        <v>267</v>
      </c>
      <c r="AN29" s="86" t="s">
        <v>240</v>
      </c>
      <c r="AO29" s="143">
        <f t="shared" si="0"/>
        <v>0</v>
      </c>
      <c r="AP29" s="85" t="s">
        <v>4362</v>
      </c>
      <c r="AQ29" s="100" t="s">
        <v>111</v>
      </c>
      <c r="AR29" s="97" t="s">
        <v>125</v>
      </c>
      <c r="AV29" s="99"/>
      <c r="AW29" s="159" t="s">
        <v>4363</v>
      </c>
      <c r="AX29" s="102"/>
      <c r="AY29" s="157" t="s">
        <v>4364</v>
      </c>
      <c r="AZ29" s="159"/>
      <c r="BF29" s="103">
        <v>45749</v>
      </c>
      <c r="BG29" s="46"/>
      <c r="BH29" s="46"/>
      <c r="BI29" s="46">
        <f t="shared" si="1"/>
        <v>0</v>
      </c>
      <c r="BJ29" s="46">
        <f t="shared" si="2"/>
        <v>0</v>
      </c>
    </row>
    <row r="30" spans="1:62" ht="120" customHeight="1" x14ac:dyDescent="0.25">
      <c r="A30" s="132" t="s">
        <v>182</v>
      </c>
      <c r="B30" s="132"/>
      <c r="C30" s="150">
        <v>0</v>
      </c>
      <c r="D30" s="150">
        <v>0</v>
      </c>
      <c r="E30" s="133">
        <v>1461.6000000000001</v>
      </c>
      <c r="F30" s="134" t="s">
        <v>4365</v>
      </c>
      <c r="G30" s="86" t="s">
        <v>4366</v>
      </c>
      <c r="H30" s="86" t="s">
        <v>4367</v>
      </c>
      <c r="I30" s="89"/>
      <c r="J30" s="90">
        <v>3</v>
      </c>
      <c r="K30" s="86"/>
      <c r="L30" s="86"/>
      <c r="M30" s="92" t="s">
        <v>151</v>
      </c>
      <c r="N30" s="86" t="s">
        <v>108</v>
      </c>
      <c r="O30" s="163" t="s">
        <v>201</v>
      </c>
      <c r="P30" s="163" t="s">
        <v>202</v>
      </c>
      <c r="Q30" s="91" t="s">
        <v>109</v>
      </c>
      <c r="R30" s="91" t="s">
        <v>210</v>
      </c>
      <c r="S30" s="91" t="s">
        <v>4368</v>
      </c>
      <c r="T30" s="92">
        <v>10</v>
      </c>
      <c r="U30" s="93">
        <v>4</v>
      </c>
      <c r="V30" s="94">
        <v>44722</v>
      </c>
      <c r="W30" s="94">
        <v>45746</v>
      </c>
      <c r="X30" s="95">
        <v>9785171500573</v>
      </c>
      <c r="Y30" s="96">
        <v>384</v>
      </c>
      <c r="Z30" s="97">
        <v>0.59499999999999997</v>
      </c>
      <c r="AA30" s="98" t="s">
        <v>327</v>
      </c>
      <c r="AB30" s="98" t="s">
        <v>251</v>
      </c>
      <c r="AC30" s="98" t="s">
        <v>1152</v>
      </c>
      <c r="AD30" s="91" t="s">
        <v>110</v>
      </c>
      <c r="AE30" s="135" t="s">
        <v>116</v>
      </c>
      <c r="AF30" s="168"/>
      <c r="AG30" s="98" t="s">
        <v>215</v>
      </c>
      <c r="AH30" s="98"/>
      <c r="AI30" s="86" t="s">
        <v>4367</v>
      </c>
      <c r="AJ30" s="101"/>
      <c r="AK30" s="91"/>
      <c r="AL30" s="100" t="s">
        <v>4369</v>
      </c>
      <c r="AM30" s="86" t="s">
        <v>216</v>
      </c>
      <c r="AN30" s="86" t="s">
        <v>153</v>
      </c>
      <c r="AO30" s="143">
        <f t="shared" si="0"/>
        <v>0</v>
      </c>
      <c r="AP30" s="85" t="s">
        <v>4370</v>
      </c>
      <c r="AQ30" s="100" t="s">
        <v>157</v>
      </c>
      <c r="AR30" s="97" t="s">
        <v>125</v>
      </c>
      <c r="AV30" s="99"/>
      <c r="AW30" s="159" t="s">
        <v>4371</v>
      </c>
      <c r="AX30" s="102"/>
      <c r="AY30" s="157" t="s">
        <v>4372</v>
      </c>
      <c r="AZ30" s="159"/>
      <c r="BF30" s="103">
        <v>45749</v>
      </c>
      <c r="BG30" s="46"/>
      <c r="BH30" s="46"/>
      <c r="BI30" s="46">
        <f t="shared" si="1"/>
        <v>0</v>
      </c>
      <c r="BJ30" s="46">
        <f t="shared" si="2"/>
        <v>0</v>
      </c>
    </row>
    <row r="31" spans="1:62" ht="120" customHeight="1" x14ac:dyDescent="0.25">
      <c r="A31" s="132" t="s">
        <v>182</v>
      </c>
      <c r="B31" s="132"/>
      <c r="C31" s="150">
        <v>0</v>
      </c>
      <c r="D31" s="150">
        <v>0</v>
      </c>
      <c r="E31" s="133">
        <v>825.30000000000007</v>
      </c>
      <c r="F31" s="134" t="s">
        <v>4373</v>
      </c>
      <c r="G31" s="86" t="s">
        <v>4374</v>
      </c>
      <c r="H31" s="86" t="s">
        <v>517</v>
      </c>
      <c r="I31" s="89"/>
      <c r="J31" s="90" t="s">
        <v>197</v>
      </c>
      <c r="K31" s="86"/>
      <c r="L31" s="86"/>
      <c r="M31" s="92" t="s">
        <v>144</v>
      </c>
      <c r="N31" s="86" t="s">
        <v>108</v>
      </c>
      <c r="O31" s="163" t="s">
        <v>248</v>
      </c>
      <c r="P31" s="163" t="s">
        <v>4375</v>
      </c>
      <c r="Q31" s="91" t="s">
        <v>109</v>
      </c>
      <c r="R31" s="91" t="s">
        <v>210</v>
      </c>
      <c r="S31" s="91" t="s">
        <v>4376</v>
      </c>
      <c r="T31" s="92">
        <v>10</v>
      </c>
      <c r="U31" s="93">
        <v>16</v>
      </c>
      <c r="V31" s="94">
        <v>45736</v>
      </c>
      <c r="W31" s="94">
        <v>45736</v>
      </c>
      <c r="X31" s="95">
        <v>9785171637101</v>
      </c>
      <c r="Y31" s="96">
        <v>224</v>
      </c>
      <c r="Z31" s="97">
        <v>0.25600000000000001</v>
      </c>
      <c r="AA31" s="98" t="s">
        <v>145</v>
      </c>
      <c r="AB31" s="98" t="s">
        <v>251</v>
      </c>
      <c r="AC31" s="98" t="s">
        <v>146</v>
      </c>
      <c r="AD31" s="91" t="s">
        <v>110</v>
      </c>
      <c r="AE31" s="169" t="s">
        <v>198</v>
      </c>
      <c r="AF31" s="168"/>
      <c r="AG31" s="98" t="s">
        <v>215</v>
      </c>
      <c r="AH31" s="98"/>
      <c r="AI31" s="86" t="s">
        <v>517</v>
      </c>
      <c r="AJ31" s="101"/>
      <c r="AK31" s="91" t="s">
        <v>4377</v>
      </c>
      <c r="AL31" s="100" t="s">
        <v>4378</v>
      </c>
      <c r="AM31" s="86" t="s">
        <v>216</v>
      </c>
      <c r="AN31" s="86" t="s">
        <v>153</v>
      </c>
      <c r="AO31" s="143">
        <f t="shared" si="0"/>
        <v>0</v>
      </c>
      <c r="AP31" s="85" t="s">
        <v>4379</v>
      </c>
      <c r="AQ31" s="100" t="s">
        <v>157</v>
      </c>
      <c r="AR31" s="97" t="s">
        <v>125</v>
      </c>
      <c r="AV31" s="99"/>
      <c r="AW31" s="159" t="s">
        <v>4380</v>
      </c>
      <c r="AX31" s="102" t="s">
        <v>4381</v>
      </c>
      <c r="AY31" s="157" t="s">
        <v>4382</v>
      </c>
      <c r="AZ31" s="159"/>
      <c r="BF31" s="103">
        <v>45749</v>
      </c>
      <c r="BG31" s="46"/>
      <c r="BH31" s="46"/>
      <c r="BI31" s="46">
        <f t="shared" si="1"/>
        <v>0</v>
      </c>
      <c r="BJ31" s="46">
        <f t="shared" si="2"/>
        <v>0</v>
      </c>
    </row>
    <row r="32" spans="1:62" ht="120" customHeight="1" x14ac:dyDescent="0.25">
      <c r="A32" s="132" t="s">
        <v>182</v>
      </c>
      <c r="B32" s="132"/>
      <c r="C32" s="150"/>
      <c r="D32" s="150"/>
      <c r="E32" s="133">
        <v>560.70000000000005</v>
      </c>
      <c r="F32" s="134" t="s">
        <v>2115</v>
      </c>
      <c r="G32" s="86" t="s">
        <v>2116</v>
      </c>
      <c r="H32" s="86" t="s">
        <v>347</v>
      </c>
      <c r="I32" s="89"/>
      <c r="J32" s="90">
        <v>5</v>
      </c>
      <c r="K32" s="86"/>
      <c r="L32" s="86"/>
      <c r="M32" s="92" t="s">
        <v>151</v>
      </c>
      <c r="N32" s="86" t="s">
        <v>108</v>
      </c>
      <c r="O32" s="163" t="s">
        <v>162</v>
      </c>
      <c r="P32" s="163" t="s">
        <v>162</v>
      </c>
      <c r="Q32" s="91" t="s">
        <v>109</v>
      </c>
      <c r="R32" s="91" t="s">
        <v>210</v>
      </c>
      <c r="S32" s="91" t="s">
        <v>2117</v>
      </c>
      <c r="T32" s="92">
        <v>10</v>
      </c>
      <c r="U32" s="93">
        <v>8</v>
      </c>
      <c r="V32" s="94">
        <v>45352</v>
      </c>
      <c r="W32" s="94">
        <v>45739</v>
      </c>
      <c r="X32" s="95">
        <v>9785171623449</v>
      </c>
      <c r="Y32" s="96">
        <v>384</v>
      </c>
      <c r="Z32" s="97">
        <v>0.33700000000000002</v>
      </c>
      <c r="AA32" s="98" t="s">
        <v>171</v>
      </c>
      <c r="AB32" s="98" t="s">
        <v>232</v>
      </c>
      <c r="AC32" s="98" t="s">
        <v>172</v>
      </c>
      <c r="AD32" s="91" t="s">
        <v>110</v>
      </c>
      <c r="AE32" s="135" t="s">
        <v>116</v>
      </c>
      <c r="AF32" s="168"/>
      <c r="AG32" s="98" t="s">
        <v>580</v>
      </c>
      <c r="AH32" s="98"/>
      <c r="AI32" s="86" t="s">
        <v>348</v>
      </c>
      <c r="AJ32" s="101"/>
      <c r="AK32" s="91"/>
      <c r="AL32" s="100" t="s">
        <v>2118</v>
      </c>
      <c r="AM32" s="86" t="s">
        <v>408</v>
      </c>
      <c r="AN32" s="86" t="s">
        <v>240</v>
      </c>
      <c r="AO32" s="143">
        <f t="shared" si="0"/>
        <v>0</v>
      </c>
      <c r="AP32" s="85" t="s">
        <v>2119</v>
      </c>
      <c r="AQ32" s="100" t="s">
        <v>157</v>
      </c>
      <c r="AR32" s="97" t="s">
        <v>125</v>
      </c>
      <c r="AV32" s="99"/>
      <c r="AW32" s="159" t="s">
        <v>2120</v>
      </c>
      <c r="AX32" s="102"/>
      <c r="AY32" s="157" t="s">
        <v>2121</v>
      </c>
      <c r="AZ32" s="159"/>
      <c r="BF32" s="103">
        <v>45742</v>
      </c>
      <c r="BG32" s="46"/>
      <c r="BH32" s="46"/>
      <c r="BI32" s="46">
        <f t="shared" si="1"/>
        <v>0</v>
      </c>
      <c r="BJ32" s="46">
        <f t="shared" si="2"/>
        <v>0</v>
      </c>
    </row>
    <row r="33" spans="1:62" ht="120" customHeight="1" x14ac:dyDescent="0.25">
      <c r="A33" s="132" t="s">
        <v>182</v>
      </c>
      <c r="B33" s="132"/>
      <c r="C33" s="150"/>
      <c r="D33" s="150"/>
      <c r="E33" s="133">
        <v>516.6</v>
      </c>
      <c r="F33" s="134" t="s">
        <v>2122</v>
      </c>
      <c r="G33" s="86" t="s">
        <v>2123</v>
      </c>
      <c r="H33" s="86" t="s">
        <v>347</v>
      </c>
      <c r="I33" s="89"/>
      <c r="J33" s="90">
        <v>4</v>
      </c>
      <c r="K33" s="86"/>
      <c r="L33" s="86"/>
      <c r="M33" s="92" t="s">
        <v>151</v>
      </c>
      <c r="N33" s="86" t="s">
        <v>108</v>
      </c>
      <c r="O33" s="163" t="s">
        <v>162</v>
      </c>
      <c r="P33" s="163" t="s">
        <v>162</v>
      </c>
      <c r="Q33" s="91" t="s">
        <v>109</v>
      </c>
      <c r="R33" s="91" t="s">
        <v>210</v>
      </c>
      <c r="S33" s="91" t="s">
        <v>2124</v>
      </c>
      <c r="T33" s="92">
        <v>10</v>
      </c>
      <c r="U33" s="93">
        <v>8</v>
      </c>
      <c r="V33" s="94">
        <v>44907</v>
      </c>
      <c r="W33" s="94">
        <v>45741</v>
      </c>
      <c r="X33" s="95">
        <v>9785171534585</v>
      </c>
      <c r="Y33" s="96">
        <v>320</v>
      </c>
      <c r="Z33" s="97">
        <v>0.31</v>
      </c>
      <c r="AA33" s="98" t="s">
        <v>171</v>
      </c>
      <c r="AB33" s="98" t="s">
        <v>232</v>
      </c>
      <c r="AC33" s="98" t="s">
        <v>172</v>
      </c>
      <c r="AD33" s="91" t="s">
        <v>110</v>
      </c>
      <c r="AE33" s="135" t="s">
        <v>116</v>
      </c>
      <c r="AF33" s="168"/>
      <c r="AG33" s="98" t="s">
        <v>380</v>
      </c>
      <c r="AH33" s="98"/>
      <c r="AI33" s="86" t="s">
        <v>348</v>
      </c>
      <c r="AJ33" s="101"/>
      <c r="AK33" s="91"/>
      <c r="AL33" s="100" t="s">
        <v>2125</v>
      </c>
      <c r="AM33" s="86" t="s">
        <v>408</v>
      </c>
      <c r="AN33" s="86" t="s">
        <v>240</v>
      </c>
      <c r="AO33" s="143">
        <f t="shared" si="0"/>
        <v>0</v>
      </c>
      <c r="AP33" s="85" t="s">
        <v>2126</v>
      </c>
      <c r="AQ33" s="100" t="s">
        <v>111</v>
      </c>
      <c r="AR33" s="97" t="s">
        <v>125</v>
      </c>
      <c r="AV33" s="99"/>
      <c r="AW33" s="159" t="s">
        <v>2127</v>
      </c>
      <c r="AX33" s="102"/>
      <c r="AY33" s="157" t="s">
        <v>2128</v>
      </c>
      <c r="AZ33" s="159"/>
      <c r="BF33" s="103">
        <v>45742</v>
      </c>
      <c r="BG33" s="46"/>
      <c r="BH33" s="46"/>
      <c r="BI33" s="46">
        <f t="shared" si="1"/>
        <v>0</v>
      </c>
      <c r="BJ33" s="46">
        <f t="shared" si="2"/>
        <v>0</v>
      </c>
    </row>
    <row r="34" spans="1:62" ht="120" customHeight="1" x14ac:dyDescent="0.25">
      <c r="A34" s="132" t="s">
        <v>182</v>
      </c>
      <c r="B34" s="132"/>
      <c r="C34" s="150"/>
      <c r="D34" s="150"/>
      <c r="E34" s="133">
        <v>516.6</v>
      </c>
      <c r="F34" s="134" t="s">
        <v>2129</v>
      </c>
      <c r="G34" s="86" t="s">
        <v>2130</v>
      </c>
      <c r="H34" s="86" t="s">
        <v>347</v>
      </c>
      <c r="I34" s="89"/>
      <c r="J34" s="90">
        <v>4</v>
      </c>
      <c r="K34" s="86"/>
      <c r="L34" s="86"/>
      <c r="M34" s="92" t="s">
        <v>151</v>
      </c>
      <c r="N34" s="86" t="s">
        <v>108</v>
      </c>
      <c r="O34" s="163" t="s">
        <v>162</v>
      </c>
      <c r="P34" s="163" t="s">
        <v>162</v>
      </c>
      <c r="Q34" s="91" t="s">
        <v>109</v>
      </c>
      <c r="R34" s="91" t="s">
        <v>210</v>
      </c>
      <c r="S34" s="91" t="s">
        <v>2131</v>
      </c>
      <c r="T34" s="92">
        <v>10</v>
      </c>
      <c r="U34" s="93">
        <v>8</v>
      </c>
      <c r="V34" s="94">
        <v>45140</v>
      </c>
      <c r="W34" s="94">
        <v>45741</v>
      </c>
      <c r="X34" s="95">
        <v>9785171590338</v>
      </c>
      <c r="Y34" s="96">
        <v>320</v>
      </c>
      <c r="Z34" s="97">
        <v>0.313</v>
      </c>
      <c r="AA34" s="98" t="s">
        <v>171</v>
      </c>
      <c r="AB34" s="98" t="s">
        <v>232</v>
      </c>
      <c r="AC34" s="98" t="s">
        <v>172</v>
      </c>
      <c r="AD34" s="91" t="s">
        <v>110</v>
      </c>
      <c r="AE34" s="135" t="s">
        <v>116</v>
      </c>
      <c r="AF34" s="168"/>
      <c r="AG34" s="98" t="s">
        <v>380</v>
      </c>
      <c r="AH34" s="98"/>
      <c r="AI34" s="86" t="s">
        <v>348</v>
      </c>
      <c r="AJ34" s="101"/>
      <c r="AK34" s="91"/>
      <c r="AL34" s="100" t="s">
        <v>2132</v>
      </c>
      <c r="AM34" s="86" t="s">
        <v>408</v>
      </c>
      <c r="AN34" s="86" t="s">
        <v>240</v>
      </c>
      <c r="AO34" s="143">
        <f t="shared" si="0"/>
        <v>0</v>
      </c>
      <c r="AP34" s="85" t="s">
        <v>2133</v>
      </c>
      <c r="AQ34" s="100" t="s">
        <v>157</v>
      </c>
      <c r="AR34" s="97" t="s">
        <v>125</v>
      </c>
      <c r="AV34" s="99"/>
      <c r="AW34" s="159" t="s">
        <v>2134</v>
      </c>
      <c r="AX34" s="102"/>
      <c r="AY34" s="157" t="s">
        <v>2135</v>
      </c>
      <c r="AZ34" s="159"/>
      <c r="BF34" s="103">
        <v>45742</v>
      </c>
      <c r="BG34" s="46"/>
      <c r="BH34" s="46"/>
      <c r="BI34" s="46">
        <f t="shared" si="1"/>
        <v>0</v>
      </c>
      <c r="BJ34" s="46">
        <f t="shared" si="2"/>
        <v>0</v>
      </c>
    </row>
    <row r="35" spans="1:62" ht="120" customHeight="1" x14ac:dyDescent="0.25">
      <c r="A35" s="132" t="s">
        <v>182</v>
      </c>
      <c r="B35" s="132"/>
      <c r="C35" s="150">
        <v>0</v>
      </c>
      <c r="D35" s="150">
        <v>0</v>
      </c>
      <c r="E35" s="133">
        <v>560.70000000000005</v>
      </c>
      <c r="F35" s="134" t="s">
        <v>918</v>
      </c>
      <c r="G35" s="86" t="s">
        <v>919</v>
      </c>
      <c r="H35" s="86" t="s">
        <v>347</v>
      </c>
      <c r="I35" s="89"/>
      <c r="J35" s="90" t="s">
        <v>197</v>
      </c>
      <c r="K35" s="86"/>
      <c r="L35" s="86"/>
      <c r="M35" s="92" t="s">
        <v>151</v>
      </c>
      <c r="N35" s="86" t="s">
        <v>108</v>
      </c>
      <c r="O35" s="163" t="s">
        <v>162</v>
      </c>
      <c r="P35" s="163" t="s">
        <v>162</v>
      </c>
      <c r="Q35" s="91" t="s">
        <v>109</v>
      </c>
      <c r="R35" s="91" t="s">
        <v>210</v>
      </c>
      <c r="S35" s="91" t="s">
        <v>920</v>
      </c>
      <c r="T35" s="92">
        <v>10</v>
      </c>
      <c r="U35" s="93">
        <v>7</v>
      </c>
      <c r="V35" s="94">
        <v>45734</v>
      </c>
      <c r="W35" s="94">
        <v>45734</v>
      </c>
      <c r="X35" s="95">
        <v>9785171662196</v>
      </c>
      <c r="Y35" s="96">
        <v>384</v>
      </c>
      <c r="Z35" s="97">
        <v>0.36299999999999999</v>
      </c>
      <c r="AA35" s="98" t="s">
        <v>171</v>
      </c>
      <c r="AB35" s="98" t="s">
        <v>232</v>
      </c>
      <c r="AC35" s="98" t="s">
        <v>172</v>
      </c>
      <c r="AD35" s="91" t="s">
        <v>110</v>
      </c>
      <c r="AE35" s="169" t="s">
        <v>198</v>
      </c>
      <c r="AF35" s="168"/>
      <c r="AG35" s="98" t="s">
        <v>580</v>
      </c>
      <c r="AH35" s="98"/>
      <c r="AI35" s="86" t="s">
        <v>348</v>
      </c>
      <c r="AJ35" s="101"/>
      <c r="AK35" s="91"/>
      <c r="AL35" s="100" t="s">
        <v>921</v>
      </c>
      <c r="AM35" s="86" t="s">
        <v>408</v>
      </c>
      <c r="AN35" s="86" t="s">
        <v>240</v>
      </c>
      <c r="AO35" s="143">
        <f t="shared" si="0"/>
        <v>0</v>
      </c>
      <c r="AP35" s="85" t="s">
        <v>922</v>
      </c>
      <c r="AQ35" s="100" t="s">
        <v>157</v>
      </c>
      <c r="AR35" s="97" t="s">
        <v>125</v>
      </c>
      <c r="AV35" s="99"/>
      <c r="AW35" s="159" t="s">
        <v>923</v>
      </c>
      <c r="AX35" s="102"/>
      <c r="AY35" s="157" t="s">
        <v>924</v>
      </c>
      <c r="AZ35" s="159"/>
      <c r="BF35" s="103">
        <v>45740</v>
      </c>
      <c r="BG35" s="46"/>
      <c r="BH35" s="46"/>
      <c r="BI35" s="46">
        <f t="shared" si="1"/>
        <v>0</v>
      </c>
      <c r="BJ35" s="46">
        <f t="shared" si="2"/>
        <v>0</v>
      </c>
    </row>
    <row r="36" spans="1:62" ht="120" customHeight="1" x14ac:dyDescent="0.25">
      <c r="A36" s="132" t="s">
        <v>182</v>
      </c>
      <c r="B36" s="132"/>
      <c r="C36" s="150"/>
      <c r="D36" s="150"/>
      <c r="E36" s="133">
        <v>472.5</v>
      </c>
      <c r="F36" s="134" t="s">
        <v>2115</v>
      </c>
      <c r="G36" s="86" t="s">
        <v>2116</v>
      </c>
      <c r="H36" s="86" t="s">
        <v>583</v>
      </c>
      <c r="I36" s="89"/>
      <c r="J36" s="90">
        <v>6</v>
      </c>
      <c r="K36" s="86"/>
      <c r="L36" s="86"/>
      <c r="M36" s="92" t="s">
        <v>151</v>
      </c>
      <c r="N36" s="86" t="s">
        <v>108</v>
      </c>
      <c r="O36" s="163" t="s">
        <v>162</v>
      </c>
      <c r="P36" s="163" t="s">
        <v>162</v>
      </c>
      <c r="Q36" s="91" t="s">
        <v>109</v>
      </c>
      <c r="R36" s="91" t="s">
        <v>210</v>
      </c>
      <c r="S36" s="91" t="s">
        <v>2136</v>
      </c>
      <c r="T36" s="92">
        <v>10</v>
      </c>
      <c r="U36" s="93">
        <v>8</v>
      </c>
      <c r="V36" s="94">
        <v>45355</v>
      </c>
      <c r="W36" s="94">
        <v>45739</v>
      </c>
      <c r="X36" s="95">
        <v>9785171623418</v>
      </c>
      <c r="Y36" s="96">
        <v>384</v>
      </c>
      <c r="Z36" s="97">
        <v>0.27200000000000002</v>
      </c>
      <c r="AA36" s="98" t="s">
        <v>171</v>
      </c>
      <c r="AB36" s="98" t="s">
        <v>232</v>
      </c>
      <c r="AC36" s="98" t="s">
        <v>172</v>
      </c>
      <c r="AD36" s="91">
        <v>3</v>
      </c>
      <c r="AE36" s="135" t="s">
        <v>116</v>
      </c>
      <c r="AF36" s="168"/>
      <c r="AG36" s="98" t="s">
        <v>580</v>
      </c>
      <c r="AH36" s="98"/>
      <c r="AI36" s="86" t="s">
        <v>584</v>
      </c>
      <c r="AJ36" s="101"/>
      <c r="AK36" s="91"/>
      <c r="AL36" s="100" t="s">
        <v>2137</v>
      </c>
      <c r="AM36" s="86" t="s">
        <v>408</v>
      </c>
      <c r="AN36" s="86" t="s">
        <v>240</v>
      </c>
      <c r="AO36" s="143">
        <f t="shared" si="0"/>
        <v>0</v>
      </c>
      <c r="AP36" s="85" t="s">
        <v>2138</v>
      </c>
      <c r="AQ36" s="100" t="s">
        <v>157</v>
      </c>
      <c r="AR36" s="97" t="s">
        <v>125</v>
      </c>
      <c r="AV36" s="99"/>
      <c r="AW36" s="159" t="s">
        <v>2139</v>
      </c>
      <c r="AX36" s="102"/>
      <c r="AY36" s="157" t="s">
        <v>2121</v>
      </c>
      <c r="AZ36" s="159"/>
      <c r="BF36" s="103">
        <v>45742</v>
      </c>
      <c r="BG36" s="46"/>
      <c r="BH36" s="46"/>
      <c r="BI36" s="46">
        <f t="shared" si="1"/>
        <v>0</v>
      </c>
      <c r="BJ36" s="46">
        <f t="shared" si="2"/>
        <v>0</v>
      </c>
    </row>
    <row r="37" spans="1:62" ht="120" customHeight="1" x14ac:dyDescent="0.25">
      <c r="A37" s="132" t="s">
        <v>182</v>
      </c>
      <c r="B37" s="132"/>
      <c r="C37" s="150">
        <v>0</v>
      </c>
      <c r="D37" s="150">
        <v>0</v>
      </c>
      <c r="E37" s="133">
        <v>428.40000000000003</v>
      </c>
      <c r="F37" s="134" t="s">
        <v>2122</v>
      </c>
      <c r="G37" s="86" t="s">
        <v>2123</v>
      </c>
      <c r="H37" s="86" t="s">
        <v>583</v>
      </c>
      <c r="I37" s="89"/>
      <c r="J37" s="90">
        <v>5</v>
      </c>
      <c r="K37" s="86"/>
      <c r="L37" s="86"/>
      <c r="M37" s="92" t="s">
        <v>151</v>
      </c>
      <c r="N37" s="86" t="s">
        <v>108</v>
      </c>
      <c r="O37" s="163" t="s">
        <v>162</v>
      </c>
      <c r="P37" s="163" t="s">
        <v>162</v>
      </c>
      <c r="Q37" s="91" t="s">
        <v>109</v>
      </c>
      <c r="R37" s="91" t="s">
        <v>210</v>
      </c>
      <c r="S37" s="91" t="s">
        <v>3954</v>
      </c>
      <c r="T37" s="92">
        <v>10</v>
      </c>
      <c r="U37" s="93">
        <v>10</v>
      </c>
      <c r="V37" s="94">
        <v>44916</v>
      </c>
      <c r="W37" s="94">
        <v>45743</v>
      </c>
      <c r="X37" s="95">
        <v>9785171534561</v>
      </c>
      <c r="Y37" s="96">
        <v>320</v>
      </c>
      <c r="Z37" s="97">
        <v>0.23</v>
      </c>
      <c r="AA37" s="98" t="s">
        <v>171</v>
      </c>
      <c r="AB37" s="98" t="s">
        <v>232</v>
      </c>
      <c r="AC37" s="98" t="s">
        <v>172</v>
      </c>
      <c r="AD37" s="91">
        <v>3</v>
      </c>
      <c r="AE37" s="135" t="s">
        <v>116</v>
      </c>
      <c r="AF37" s="168"/>
      <c r="AG37" s="98" t="s">
        <v>380</v>
      </c>
      <c r="AH37" s="98"/>
      <c r="AI37" s="86" t="s">
        <v>584</v>
      </c>
      <c r="AJ37" s="101"/>
      <c r="AK37" s="91"/>
      <c r="AL37" s="100" t="s">
        <v>3955</v>
      </c>
      <c r="AM37" s="86" t="s">
        <v>408</v>
      </c>
      <c r="AN37" s="86" t="s">
        <v>240</v>
      </c>
      <c r="AO37" s="143">
        <f t="shared" si="0"/>
        <v>0</v>
      </c>
      <c r="AP37" s="85" t="s">
        <v>3956</v>
      </c>
      <c r="AQ37" s="100" t="s">
        <v>111</v>
      </c>
      <c r="AR37" s="97" t="s">
        <v>125</v>
      </c>
      <c r="AV37" s="99"/>
      <c r="AW37" s="159" t="s">
        <v>3957</v>
      </c>
      <c r="AX37" s="102"/>
      <c r="AY37" s="157" t="s">
        <v>2128</v>
      </c>
      <c r="AZ37" s="159"/>
      <c r="BF37" s="103">
        <v>45748</v>
      </c>
      <c r="BG37" s="46"/>
      <c r="BH37" s="46"/>
      <c r="BI37" s="46">
        <f t="shared" si="1"/>
        <v>0</v>
      </c>
      <c r="BJ37" s="46">
        <f t="shared" si="2"/>
        <v>0</v>
      </c>
    </row>
    <row r="38" spans="1:62" ht="120" customHeight="1" x14ac:dyDescent="0.25">
      <c r="A38" s="132" t="s">
        <v>182</v>
      </c>
      <c r="B38" s="132"/>
      <c r="C38" s="150">
        <v>0</v>
      </c>
      <c r="D38" s="150">
        <v>0</v>
      </c>
      <c r="E38" s="133">
        <v>428.40000000000003</v>
      </c>
      <c r="F38" s="134" t="s">
        <v>2129</v>
      </c>
      <c r="G38" s="86" t="s">
        <v>2130</v>
      </c>
      <c r="H38" s="86" t="s">
        <v>583</v>
      </c>
      <c r="I38" s="89"/>
      <c r="J38" s="90">
        <v>4</v>
      </c>
      <c r="K38" s="86"/>
      <c r="L38" s="86"/>
      <c r="M38" s="92" t="s">
        <v>151</v>
      </c>
      <c r="N38" s="86" t="s">
        <v>108</v>
      </c>
      <c r="O38" s="163" t="s">
        <v>162</v>
      </c>
      <c r="P38" s="163" t="s">
        <v>162</v>
      </c>
      <c r="Q38" s="91" t="s">
        <v>109</v>
      </c>
      <c r="R38" s="91" t="s">
        <v>210</v>
      </c>
      <c r="S38" s="91" t="s">
        <v>3958</v>
      </c>
      <c r="T38" s="92">
        <v>10</v>
      </c>
      <c r="U38" s="93">
        <v>10</v>
      </c>
      <c r="V38" s="94">
        <v>45142</v>
      </c>
      <c r="W38" s="94">
        <v>45743</v>
      </c>
      <c r="X38" s="95">
        <v>9785171590321</v>
      </c>
      <c r="Y38" s="96">
        <v>320</v>
      </c>
      <c r="Z38" s="97">
        <v>0.23300000000000001</v>
      </c>
      <c r="AA38" s="98" t="s">
        <v>171</v>
      </c>
      <c r="AB38" s="98" t="s">
        <v>232</v>
      </c>
      <c r="AC38" s="98" t="s">
        <v>172</v>
      </c>
      <c r="AD38" s="91">
        <v>3</v>
      </c>
      <c r="AE38" s="135" t="s">
        <v>116</v>
      </c>
      <c r="AF38" s="168"/>
      <c r="AG38" s="98" t="s">
        <v>380</v>
      </c>
      <c r="AH38" s="98"/>
      <c r="AI38" s="86" t="s">
        <v>584</v>
      </c>
      <c r="AJ38" s="101"/>
      <c r="AK38" s="91"/>
      <c r="AL38" s="100" t="s">
        <v>3959</v>
      </c>
      <c r="AM38" s="86" t="s">
        <v>408</v>
      </c>
      <c r="AN38" s="86" t="s">
        <v>240</v>
      </c>
      <c r="AO38" s="143">
        <f t="shared" si="0"/>
        <v>0</v>
      </c>
      <c r="AP38" s="85" t="s">
        <v>3960</v>
      </c>
      <c r="AQ38" s="100" t="s">
        <v>157</v>
      </c>
      <c r="AR38" s="97" t="s">
        <v>125</v>
      </c>
      <c r="AV38" s="99"/>
      <c r="AW38" s="159" t="s">
        <v>3961</v>
      </c>
      <c r="AX38" s="102"/>
      <c r="AY38" s="157" t="s">
        <v>2135</v>
      </c>
      <c r="AZ38" s="159"/>
      <c r="BF38" s="103">
        <v>45748</v>
      </c>
      <c r="BG38" s="46"/>
      <c r="BH38" s="46"/>
      <c r="BI38" s="46">
        <f t="shared" si="1"/>
        <v>0</v>
      </c>
      <c r="BJ38" s="46">
        <f t="shared" si="2"/>
        <v>0</v>
      </c>
    </row>
    <row r="39" spans="1:62" ht="120" customHeight="1" x14ac:dyDescent="0.25">
      <c r="A39" s="132" t="s">
        <v>182</v>
      </c>
      <c r="B39" s="132"/>
      <c r="C39" s="150">
        <v>0</v>
      </c>
      <c r="D39" s="150">
        <v>0</v>
      </c>
      <c r="E39" s="133">
        <v>472.5</v>
      </c>
      <c r="F39" s="134" t="s">
        <v>918</v>
      </c>
      <c r="G39" s="86" t="s">
        <v>919</v>
      </c>
      <c r="H39" s="86" t="s">
        <v>583</v>
      </c>
      <c r="I39" s="89"/>
      <c r="J39" s="90" t="s">
        <v>197</v>
      </c>
      <c r="K39" s="86"/>
      <c r="L39" s="86"/>
      <c r="M39" s="92" t="s">
        <v>151</v>
      </c>
      <c r="N39" s="86" t="s">
        <v>108</v>
      </c>
      <c r="O39" s="163" t="s">
        <v>162</v>
      </c>
      <c r="P39" s="163" t="s">
        <v>162</v>
      </c>
      <c r="Q39" s="91" t="s">
        <v>109</v>
      </c>
      <c r="R39" s="91" t="s">
        <v>210</v>
      </c>
      <c r="S39" s="91" t="s">
        <v>925</v>
      </c>
      <c r="T39" s="92">
        <v>10</v>
      </c>
      <c r="U39" s="93">
        <v>8</v>
      </c>
      <c r="V39" s="94">
        <v>45734</v>
      </c>
      <c r="W39" s="94">
        <v>45734</v>
      </c>
      <c r="X39" s="95">
        <v>9785171661960</v>
      </c>
      <c r="Y39" s="96">
        <v>384</v>
      </c>
      <c r="Z39" s="97">
        <v>0.29299999999999998</v>
      </c>
      <c r="AA39" s="98" t="s">
        <v>171</v>
      </c>
      <c r="AB39" s="98" t="s">
        <v>232</v>
      </c>
      <c r="AC39" s="98" t="s">
        <v>172</v>
      </c>
      <c r="AD39" s="91">
        <v>3</v>
      </c>
      <c r="AE39" s="169" t="s">
        <v>198</v>
      </c>
      <c r="AF39" s="168"/>
      <c r="AG39" s="98" t="s">
        <v>580</v>
      </c>
      <c r="AH39" s="98"/>
      <c r="AI39" s="86" t="s">
        <v>584</v>
      </c>
      <c r="AJ39" s="101"/>
      <c r="AK39" s="91"/>
      <c r="AL39" s="100" t="s">
        <v>926</v>
      </c>
      <c r="AM39" s="86" t="s">
        <v>408</v>
      </c>
      <c r="AN39" s="86" t="s">
        <v>240</v>
      </c>
      <c r="AO39" s="143">
        <f t="shared" si="0"/>
        <v>0</v>
      </c>
      <c r="AP39" s="85" t="s">
        <v>927</v>
      </c>
      <c r="AQ39" s="100" t="s">
        <v>157</v>
      </c>
      <c r="AR39" s="97" t="s">
        <v>125</v>
      </c>
      <c r="AV39" s="99"/>
      <c r="AW39" s="159" t="s">
        <v>928</v>
      </c>
      <c r="AX39" s="102"/>
      <c r="AY39" s="157" t="s">
        <v>924</v>
      </c>
      <c r="AZ39" s="159"/>
      <c r="BF39" s="103">
        <v>45740</v>
      </c>
      <c r="BG39" s="46"/>
      <c r="BH39" s="46"/>
      <c r="BI39" s="46">
        <f t="shared" si="1"/>
        <v>0</v>
      </c>
      <c r="BJ39" s="46">
        <f t="shared" si="2"/>
        <v>0</v>
      </c>
    </row>
    <row r="40" spans="1:62" ht="120" customHeight="1" x14ac:dyDescent="0.25">
      <c r="A40" s="132" t="s">
        <v>182</v>
      </c>
      <c r="B40" s="132"/>
      <c r="C40" s="150">
        <v>0</v>
      </c>
      <c r="D40" s="150">
        <v>0</v>
      </c>
      <c r="E40" s="133">
        <v>585.9</v>
      </c>
      <c r="F40" s="134" t="s">
        <v>690</v>
      </c>
      <c r="G40" s="86" t="s">
        <v>211</v>
      </c>
      <c r="H40" s="86" t="s">
        <v>691</v>
      </c>
      <c r="I40" s="89"/>
      <c r="J40" s="90" t="s">
        <v>197</v>
      </c>
      <c r="K40" s="86"/>
      <c r="L40" s="86"/>
      <c r="M40" s="92" t="s">
        <v>138</v>
      </c>
      <c r="N40" s="86" t="s">
        <v>108</v>
      </c>
      <c r="O40" s="163" t="s">
        <v>254</v>
      </c>
      <c r="P40" s="163" t="s">
        <v>304</v>
      </c>
      <c r="Q40" s="91" t="s">
        <v>109</v>
      </c>
      <c r="R40" s="91" t="s">
        <v>210</v>
      </c>
      <c r="S40" s="91" t="s">
        <v>692</v>
      </c>
      <c r="T40" s="92">
        <v>10</v>
      </c>
      <c r="U40" s="93">
        <v>40</v>
      </c>
      <c r="V40" s="94">
        <v>45701</v>
      </c>
      <c r="W40" s="94">
        <v>45701</v>
      </c>
      <c r="X40" s="95">
        <v>9785171667115</v>
      </c>
      <c r="Y40" s="96">
        <v>8</v>
      </c>
      <c r="Z40" s="97">
        <v>0.09</v>
      </c>
      <c r="AA40" s="98" t="s">
        <v>139</v>
      </c>
      <c r="AB40" s="98" t="s">
        <v>160</v>
      </c>
      <c r="AC40" s="98" t="s">
        <v>140</v>
      </c>
      <c r="AD40" s="91">
        <v>3</v>
      </c>
      <c r="AE40" s="169" t="s">
        <v>198</v>
      </c>
      <c r="AF40" s="168"/>
      <c r="AG40" s="98" t="s">
        <v>605</v>
      </c>
      <c r="AH40" s="98"/>
      <c r="AI40" s="86" t="s">
        <v>691</v>
      </c>
      <c r="AJ40" s="101"/>
      <c r="AK40" s="91"/>
      <c r="AL40" s="100" t="s">
        <v>693</v>
      </c>
      <c r="AM40" s="86" t="s">
        <v>252</v>
      </c>
      <c r="AN40" s="86" t="s">
        <v>142</v>
      </c>
      <c r="AO40" s="143">
        <f t="shared" si="0"/>
        <v>0</v>
      </c>
      <c r="AP40" s="85" t="s">
        <v>694</v>
      </c>
      <c r="AQ40" s="100" t="s">
        <v>143</v>
      </c>
      <c r="AR40" s="97" t="s">
        <v>125</v>
      </c>
      <c r="AV40" s="99"/>
      <c r="AW40" s="159" t="s">
        <v>695</v>
      </c>
      <c r="AX40" s="102"/>
      <c r="AY40" s="157" t="s">
        <v>696</v>
      </c>
      <c r="AZ40" s="159"/>
      <c r="BF40" s="103">
        <v>45737</v>
      </c>
      <c r="BG40" s="46"/>
      <c r="BH40" s="46"/>
      <c r="BI40" s="46">
        <f t="shared" si="1"/>
        <v>0</v>
      </c>
      <c r="BJ40" s="46">
        <f t="shared" si="2"/>
        <v>0</v>
      </c>
    </row>
    <row r="41" spans="1:62" ht="120" customHeight="1" x14ac:dyDescent="0.25">
      <c r="A41" s="132" t="s">
        <v>182</v>
      </c>
      <c r="B41" s="132"/>
      <c r="C41" s="150">
        <v>0</v>
      </c>
      <c r="D41" s="150">
        <v>0</v>
      </c>
      <c r="E41" s="133">
        <v>134.4</v>
      </c>
      <c r="F41" s="134" t="s">
        <v>1530</v>
      </c>
      <c r="G41" s="86" t="s">
        <v>211</v>
      </c>
      <c r="H41" s="86" t="s">
        <v>691</v>
      </c>
      <c r="I41" s="89"/>
      <c r="J41" s="90" t="s">
        <v>197</v>
      </c>
      <c r="K41" s="86"/>
      <c r="L41" s="86"/>
      <c r="M41" s="92" t="s">
        <v>138</v>
      </c>
      <c r="N41" s="86" t="s">
        <v>108</v>
      </c>
      <c r="O41" s="163" t="s">
        <v>254</v>
      </c>
      <c r="P41" s="163" t="s">
        <v>1531</v>
      </c>
      <c r="Q41" s="91" t="s">
        <v>109</v>
      </c>
      <c r="R41" s="91" t="s">
        <v>210</v>
      </c>
      <c r="S41" s="91" t="s">
        <v>1532</v>
      </c>
      <c r="T41" s="92">
        <v>10</v>
      </c>
      <c r="U41" s="93">
        <v>40</v>
      </c>
      <c r="V41" s="94">
        <v>45737</v>
      </c>
      <c r="W41" s="94">
        <v>45737</v>
      </c>
      <c r="X41" s="95">
        <v>9785171728120</v>
      </c>
      <c r="Y41" s="96">
        <v>16</v>
      </c>
      <c r="Z41" s="97">
        <v>7.0000000000000007E-2</v>
      </c>
      <c r="AA41" s="98" t="s">
        <v>155</v>
      </c>
      <c r="AB41" s="98" t="s">
        <v>160</v>
      </c>
      <c r="AC41" s="98" t="s">
        <v>156</v>
      </c>
      <c r="AD41" s="91">
        <v>3</v>
      </c>
      <c r="AE41" s="169" t="s">
        <v>198</v>
      </c>
      <c r="AF41" s="168"/>
      <c r="AG41" s="98" t="s">
        <v>390</v>
      </c>
      <c r="AH41" s="98"/>
      <c r="AI41" s="86" t="s">
        <v>691</v>
      </c>
      <c r="AJ41" s="101"/>
      <c r="AK41" s="91"/>
      <c r="AL41" s="100" t="s">
        <v>1533</v>
      </c>
      <c r="AM41" s="86" t="s">
        <v>252</v>
      </c>
      <c r="AN41" s="86" t="s">
        <v>142</v>
      </c>
      <c r="AO41" s="143">
        <f t="shared" si="0"/>
        <v>0</v>
      </c>
      <c r="AP41" s="85" t="s">
        <v>1534</v>
      </c>
      <c r="AQ41" s="100" t="s">
        <v>143</v>
      </c>
      <c r="AR41" s="97" t="s">
        <v>125</v>
      </c>
      <c r="AV41" s="99"/>
      <c r="AW41" s="159" t="s">
        <v>1535</v>
      </c>
      <c r="AX41" s="102"/>
      <c r="AY41" s="157" t="s">
        <v>1536</v>
      </c>
      <c r="AZ41" s="159"/>
      <c r="BF41" s="103">
        <v>45741</v>
      </c>
      <c r="BG41" s="46"/>
      <c r="BH41" s="46"/>
      <c r="BI41" s="46">
        <f t="shared" si="1"/>
        <v>0</v>
      </c>
      <c r="BJ41" s="46">
        <f t="shared" si="2"/>
        <v>0</v>
      </c>
    </row>
    <row r="42" spans="1:62" ht="120" customHeight="1" x14ac:dyDescent="0.25">
      <c r="A42" s="132" t="s">
        <v>182</v>
      </c>
      <c r="B42" s="132"/>
      <c r="C42" s="150">
        <v>0</v>
      </c>
      <c r="D42" s="150">
        <v>0</v>
      </c>
      <c r="E42" s="133">
        <v>252</v>
      </c>
      <c r="F42" s="134" t="s">
        <v>1537</v>
      </c>
      <c r="G42" s="86" t="s">
        <v>211</v>
      </c>
      <c r="H42" s="86" t="s">
        <v>1538</v>
      </c>
      <c r="I42" s="89"/>
      <c r="J42" s="90">
        <v>7</v>
      </c>
      <c r="K42" s="86"/>
      <c r="L42" s="86"/>
      <c r="M42" s="92" t="s">
        <v>138</v>
      </c>
      <c r="N42" s="86" t="s">
        <v>108</v>
      </c>
      <c r="O42" s="163" t="s">
        <v>254</v>
      </c>
      <c r="P42" s="163" t="s">
        <v>1531</v>
      </c>
      <c r="Q42" s="91" t="s">
        <v>109</v>
      </c>
      <c r="R42" s="91" t="s">
        <v>210</v>
      </c>
      <c r="S42" s="91" t="s">
        <v>1539</v>
      </c>
      <c r="T42" s="92">
        <v>10</v>
      </c>
      <c r="U42" s="93">
        <v>15</v>
      </c>
      <c r="V42" s="94">
        <v>44785</v>
      </c>
      <c r="W42" s="94">
        <v>45737</v>
      </c>
      <c r="X42" s="95">
        <v>9785171466862</v>
      </c>
      <c r="Y42" s="96">
        <v>64</v>
      </c>
      <c r="Z42" s="97">
        <v>0.19700000000000001</v>
      </c>
      <c r="AA42" s="98" t="s">
        <v>155</v>
      </c>
      <c r="AB42" s="98" t="s">
        <v>160</v>
      </c>
      <c r="AC42" s="98" t="s">
        <v>156</v>
      </c>
      <c r="AD42" s="91">
        <v>3</v>
      </c>
      <c r="AE42" s="135" t="s">
        <v>116</v>
      </c>
      <c r="AF42" s="168"/>
      <c r="AG42" s="98" t="s">
        <v>390</v>
      </c>
      <c r="AH42" s="98"/>
      <c r="AI42" s="86" t="s">
        <v>1540</v>
      </c>
      <c r="AJ42" s="101" t="s">
        <v>163</v>
      </c>
      <c r="AK42" s="91"/>
      <c r="AL42" s="100" t="s">
        <v>1541</v>
      </c>
      <c r="AM42" s="86" t="s">
        <v>252</v>
      </c>
      <c r="AN42" s="86" t="s">
        <v>142</v>
      </c>
      <c r="AO42" s="143">
        <f t="shared" si="0"/>
        <v>0</v>
      </c>
      <c r="AP42" s="85" t="s">
        <v>1542</v>
      </c>
      <c r="AQ42" s="100" t="s">
        <v>143</v>
      </c>
      <c r="AR42" s="97" t="s">
        <v>125</v>
      </c>
      <c r="AV42" s="99"/>
      <c r="AW42" s="159" t="s">
        <v>1543</v>
      </c>
      <c r="AX42" s="102"/>
      <c r="AY42" s="157" t="s">
        <v>1544</v>
      </c>
      <c r="AZ42" s="159"/>
      <c r="BF42" s="103">
        <v>45741</v>
      </c>
      <c r="BG42" s="46"/>
      <c r="BH42" s="46"/>
      <c r="BI42" s="46">
        <f t="shared" si="1"/>
        <v>0</v>
      </c>
      <c r="BJ42" s="46">
        <f t="shared" si="2"/>
        <v>0</v>
      </c>
    </row>
    <row r="43" spans="1:62" ht="120" customHeight="1" x14ac:dyDescent="0.25">
      <c r="A43" s="132" t="s">
        <v>182</v>
      </c>
      <c r="B43" s="132"/>
      <c r="C43" s="150">
        <v>0</v>
      </c>
      <c r="D43" s="150">
        <v>0</v>
      </c>
      <c r="E43" s="133">
        <v>648.9</v>
      </c>
      <c r="F43" s="134" t="s">
        <v>3962</v>
      </c>
      <c r="G43" s="86" t="s">
        <v>3963</v>
      </c>
      <c r="H43" s="86" t="s">
        <v>931</v>
      </c>
      <c r="I43" s="89"/>
      <c r="J43" s="90" t="s">
        <v>199</v>
      </c>
      <c r="K43" s="86"/>
      <c r="L43" s="86"/>
      <c r="M43" s="92" t="s">
        <v>151</v>
      </c>
      <c r="N43" s="86" t="s">
        <v>108</v>
      </c>
      <c r="O43" s="163" t="s">
        <v>226</v>
      </c>
      <c r="P43" s="163" t="s">
        <v>226</v>
      </c>
      <c r="Q43" s="91" t="s">
        <v>109</v>
      </c>
      <c r="R43" s="91" t="s">
        <v>210</v>
      </c>
      <c r="S43" s="91" t="s">
        <v>3964</v>
      </c>
      <c r="T43" s="92">
        <v>10</v>
      </c>
      <c r="U43" s="93">
        <v>8</v>
      </c>
      <c r="V43" s="94">
        <v>45742</v>
      </c>
      <c r="W43" s="94">
        <v>45742</v>
      </c>
      <c r="X43" s="95">
        <v>9785171687168</v>
      </c>
      <c r="Y43" s="96">
        <v>384</v>
      </c>
      <c r="Z43" s="97">
        <v>0.39800000000000002</v>
      </c>
      <c r="AA43" s="98" t="s">
        <v>145</v>
      </c>
      <c r="AB43" s="98" t="s">
        <v>165</v>
      </c>
      <c r="AC43" s="98" t="s">
        <v>146</v>
      </c>
      <c r="AD43" s="91" t="s">
        <v>110</v>
      </c>
      <c r="AE43" s="169" t="s">
        <v>198</v>
      </c>
      <c r="AF43" s="168"/>
      <c r="AG43" s="98" t="s">
        <v>308</v>
      </c>
      <c r="AH43" s="98"/>
      <c r="AI43" s="86" t="s">
        <v>933</v>
      </c>
      <c r="AJ43" s="101"/>
      <c r="AK43" s="91" t="s">
        <v>3965</v>
      </c>
      <c r="AL43" s="100" t="s">
        <v>3966</v>
      </c>
      <c r="AM43" s="86" t="s">
        <v>225</v>
      </c>
      <c r="AN43" s="86" t="s">
        <v>153</v>
      </c>
      <c r="AO43" s="143">
        <f t="shared" si="0"/>
        <v>0</v>
      </c>
      <c r="AP43" s="85" t="s">
        <v>3967</v>
      </c>
      <c r="AQ43" s="100" t="s">
        <v>154</v>
      </c>
      <c r="AR43" s="97" t="s">
        <v>125</v>
      </c>
      <c r="AV43" s="99" t="s">
        <v>121</v>
      </c>
      <c r="AW43" s="159" t="s">
        <v>3968</v>
      </c>
      <c r="AX43" s="102"/>
      <c r="AY43" s="157" t="s">
        <v>3969</v>
      </c>
      <c r="AZ43" s="159"/>
      <c r="BF43" s="103">
        <v>45748</v>
      </c>
      <c r="BG43" s="46"/>
      <c r="BH43" s="46"/>
      <c r="BI43" s="46">
        <f t="shared" si="1"/>
        <v>0</v>
      </c>
      <c r="BJ43" s="46">
        <f t="shared" si="2"/>
        <v>0</v>
      </c>
    </row>
    <row r="44" spans="1:62" ht="120" customHeight="1" x14ac:dyDescent="0.25">
      <c r="A44" s="132" t="s">
        <v>182</v>
      </c>
      <c r="B44" s="132"/>
      <c r="C44" s="150">
        <v>0</v>
      </c>
      <c r="D44" s="150">
        <v>0</v>
      </c>
      <c r="E44" s="133">
        <v>825.30000000000007</v>
      </c>
      <c r="F44" s="134" t="s">
        <v>3970</v>
      </c>
      <c r="G44" s="86" t="s">
        <v>3963</v>
      </c>
      <c r="H44" s="86" t="s">
        <v>931</v>
      </c>
      <c r="I44" s="89"/>
      <c r="J44" s="90" t="s">
        <v>199</v>
      </c>
      <c r="K44" s="86"/>
      <c r="L44" s="86"/>
      <c r="M44" s="92" t="s">
        <v>151</v>
      </c>
      <c r="N44" s="86" t="s">
        <v>108</v>
      </c>
      <c r="O44" s="163" t="s">
        <v>226</v>
      </c>
      <c r="P44" s="163" t="s">
        <v>226</v>
      </c>
      <c r="Q44" s="91" t="s">
        <v>109</v>
      </c>
      <c r="R44" s="91" t="s">
        <v>210</v>
      </c>
      <c r="S44" s="91" t="s">
        <v>3971</v>
      </c>
      <c r="T44" s="92">
        <v>10</v>
      </c>
      <c r="U44" s="93">
        <v>8</v>
      </c>
      <c r="V44" s="94">
        <v>45742</v>
      </c>
      <c r="W44" s="94">
        <v>45742</v>
      </c>
      <c r="X44" s="95">
        <v>9785171729738</v>
      </c>
      <c r="Y44" s="96">
        <v>384</v>
      </c>
      <c r="Z44" s="97">
        <v>0.38500000000000001</v>
      </c>
      <c r="AA44" s="98" t="s">
        <v>145</v>
      </c>
      <c r="AB44" s="98" t="s">
        <v>165</v>
      </c>
      <c r="AC44" s="98" t="s">
        <v>146</v>
      </c>
      <c r="AD44" s="91" t="s">
        <v>110</v>
      </c>
      <c r="AE44" s="169" t="s">
        <v>198</v>
      </c>
      <c r="AF44" s="168"/>
      <c r="AG44" s="98" t="s">
        <v>308</v>
      </c>
      <c r="AH44" s="98"/>
      <c r="AI44" s="86" t="s">
        <v>933</v>
      </c>
      <c r="AJ44" s="101"/>
      <c r="AK44" s="91" t="s">
        <v>3965</v>
      </c>
      <c r="AL44" s="100" t="s">
        <v>3972</v>
      </c>
      <c r="AM44" s="86" t="s">
        <v>225</v>
      </c>
      <c r="AN44" s="86" t="s">
        <v>153</v>
      </c>
      <c r="AO44" s="143">
        <f t="shared" si="0"/>
        <v>0</v>
      </c>
      <c r="AP44" s="85" t="s">
        <v>3973</v>
      </c>
      <c r="AQ44" s="100" t="s">
        <v>154</v>
      </c>
      <c r="AR44" s="97" t="s">
        <v>125</v>
      </c>
      <c r="AV44" s="99" t="s">
        <v>121</v>
      </c>
      <c r="AW44" s="159" t="s">
        <v>3974</v>
      </c>
      <c r="AX44" s="102"/>
      <c r="AY44" s="157" t="s">
        <v>3969</v>
      </c>
      <c r="AZ44" s="159"/>
      <c r="BF44" s="103">
        <v>45748</v>
      </c>
      <c r="BG44" s="46"/>
      <c r="BH44" s="46"/>
      <c r="BI44" s="46">
        <f t="shared" si="1"/>
        <v>0</v>
      </c>
      <c r="BJ44" s="46">
        <f t="shared" si="2"/>
        <v>0</v>
      </c>
    </row>
    <row r="45" spans="1:62" ht="120" customHeight="1" x14ac:dyDescent="0.25">
      <c r="A45" s="132" t="s">
        <v>182</v>
      </c>
      <c r="B45" s="132"/>
      <c r="C45" s="150">
        <v>0</v>
      </c>
      <c r="D45" s="150">
        <v>0</v>
      </c>
      <c r="E45" s="133">
        <v>648.9</v>
      </c>
      <c r="F45" s="134" t="s">
        <v>929</v>
      </c>
      <c r="G45" s="86" t="s">
        <v>930</v>
      </c>
      <c r="H45" s="86" t="s">
        <v>931</v>
      </c>
      <c r="I45" s="89"/>
      <c r="J45" s="90">
        <v>3</v>
      </c>
      <c r="K45" s="86"/>
      <c r="L45" s="86"/>
      <c r="M45" s="92" t="s">
        <v>151</v>
      </c>
      <c r="N45" s="86" t="s">
        <v>108</v>
      </c>
      <c r="O45" s="163" t="s">
        <v>226</v>
      </c>
      <c r="P45" s="163" t="s">
        <v>226</v>
      </c>
      <c r="Q45" s="91" t="s">
        <v>109</v>
      </c>
      <c r="R45" s="91" t="s">
        <v>210</v>
      </c>
      <c r="S45" s="91" t="s">
        <v>932</v>
      </c>
      <c r="T45" s="92">
        <v>10</v>
      </c>
      <c r="U45" s="93">
        <v>8</v>
      </c>
      <c r="V45" s="94">
        <v>45275</v>
      </c>
      <c r="W45" s="94">
        <v>45735</v>
      </c>
      <c r="X45" s="95">
        <v>9785171544188</v>
      </c>
      <c r="Y45" s="96">
        <v>416</v>
      </c>
      <c r="Z45" s="97">
        <v>0.40799999999999997</v>
      </c>
      <c r="AA45" s="98" t="s">
        <v>145</v>
      </c>
      <c r="AB45" s="98" t="s">
        <v>161</v>
      </c>
      <c r="AC45" s="98" t="s">
        <v>146</v>
      </c>
      <c r="AD45" s="91" t="s">
        <v>110</v>
      </c>
      <c r="AE45" s="135" t="s">
        <v>116</v>
      </c>
      <c r="AF45" s="168"/>
      <c r="AG45" s="98" t="s">
        <v>263</v>
      </c>
      <c r="AH45" s="98"/>
      <c r="AI45" s="86" t="s">
        <v>933</v>
      </c>
      <c r="AJ45" s="101"/>
      <c r="AK45" s="91" t="s">
        <v>934</v>
      </c>
      <c r="AL45" s="100" t="s">
        <v>935</v>
      </c>
      <c r="AM45" s="86" t="s">
        <v>225</v>
      </c>
      <c r="AN45" s="86" t="s">
        <v>153</v>
      </c>
      <c r="AO45" s="143">
        <f t="shared" si="0"/>
        <v>0</v>
      </c>
      <c r="AP45" s="85" t="s">
        <v>936</v>
      </c>
      <c r="AQ45" s="100" t="s">
        <v>154</v>
      </c>
      <c r="AR45" s="97" t="s">
        <v>125</v>
      </c>
      <c r="AV45" s="99"/>
      <c r="AW45" s="159" t="s">
        <v>937</v>
      </c>
      <c r="AX45" s="102" t="s">
        <v>938</v>
      </c>
      <c r="AY45" s="157" t="s">
        <v>939</v>
      </c>
      <c r="AZ45" s="159" t="s">
        <v>299</v>
      </c>
      <c r="BF45" s="103">
        <v>45740</v>
      </c>
      <c r="BG45" s="46"/>
      <c r="BH45" s="46"/>
      <c r="BI45" s="46">
        <f t="shared" si="1"/>
        <v>0</v>
      </c>
      <c r="BJ45" s="46">
        <f t="shared" si="2"/>
        <v>0</v>
      </c>
    </row>
    <row r="46" spans="1:62" ht="120" customHeight="1" x14ac:dyDescent="0.25">
      <c r="A46" s="132"/>
      <c r="B46" s="132"/>
      <c r="C46" s="150">
        <v>0</v>
      </c>
      <c r="D46" s="150">
        <v>0</v>
      </c>
      <c r="E46" s="133">
        <v>604.80000000000007</v>
      </c>
      <c r="F46" s="134" t="s">
        <v>1545</v>
      </c>
      <c r="G46" s="86" t="s">
        <v>1546</v>
      </c>
      <c r="H46" s="86" t="s">
        <v>518</v>
      </c>
      <c r="I46" s="89"/>
      <c r="J46" s="90">
        <v>4</v>
      </c>
      <c r="K46" s="86"/>
      <c r="L46" s="86"/>
      <c r="M46" s="92" t="s">
        <v>151</v>
      </c>
      <c r="N46" s="86" t="s">
        <v>108</v>
      </c>
      <c r="O46" s="163" t="s">
        <v>212</v>
      </c>
      <c r="P46" s="163" t="s">
        <v>212</v>
      </c>
      <c r="Q46" s="91" t="s">
        <v>109</v>
      </c>
      <c r="R46" s="91" t="s">
        <v>210</v>
      </c>
      <c r="S46" s="91" t="s">
        <v>1547</v>
      </c>
      <c r="T46" s="92">
        <v>10</v>
      </c>
      <c r="U46" s="93">
        <v>10</v>
      </c>
      <c r="V46" s="94">
        <v>45625</v>
      </c>
      <c r="W46" s="94">
        <v>45735</v>
      </c>
      <c r="X46" s="95">
        <v>9785171687250</v>
      </c>
      <c r="Y46" s="96">
        <v>352</v>
      </c>
      <c r="Z46" s="97">
        <v>0.4</v>
      </c>
      <c r="AA46" s="98" t="s">
        <v>145</v>
      </c>
      <c r="AB46" s="98" t="s">
        <v>161</v>
      </c>
      <c r="AC46" s="98" t="s">
        <v>146</v>
      </c>
      <c r="AD46" s="91" t="s">
        <v>110</v>
      </c>
      <c r="AE46" s="135" t="s">
        <v>116</v>
      </c>
      <c r="AF46" s="168"/>
      <c r="AG46" s="98" t="s">
        <v>308</v>
      </c>
      <c r="AH46" s="98"/>
      <c r="AI46" s="86" t="s">
        <v>519</v>
      </c>
      <c r="AJ46" s="101"/>
      <c r="AK46" s="91"/>
      <c r="AL46" s="100" t="s">
        <v>1548</v>
      </c>
      <c r="AM46" s="86" t="s">
        <v>225</v>
      </c>
      <c r="AN46" s="86" t="s">
        <v>153</v>
      </c>
      <c r="AO46" s="143">
        <f t="shared" si="0"/>
        <v>0</v>
      </c>
      <c r="AP46" s="85" t="s">
        <v>1549</v>
      </c>
      <c r="AQ46" s="100" t="s">
        <v>154</v>
      </c>
      <c r="AR46" s="97" t="s">
        <v>125</v>
      </c>
      <c r="AV46" s="99"/>
      <c r="AW46" s="159" t="s">
        <v>1550</v>
      </c>
      <c r="AX46" s="102" t="s">
        <v>1551</v>
      </c>
      <c r="AY46" s="157" t="s">
        <v>1552</v>
      </c>
      <c r="AZ46" s="159"/>
      <c r="BF46" s="103">
        <v>45741</v>
      </c>
      <c r="BG46" s="46"/>
      <c r="BH46" s="46"/>
      <c r="BI46" s="46">
        <f t="shared" si="1"/>
        <v>0</v>
      </c>
      <c r="BJ46" s="46">
        <f t="shared" si="2"/>
        <v>0</v>
      </c>
    </row>
    <row r="47" spans="1:62" ht="120" customHeight="1" x14ac:dyDescent="0.25">
      <c r="A47" s="132" t="s">
        <v>182</v>
      </c>
      <c r="B47" s="132"/>
      <c r="C47" s="150"/>
      <c r="D47" s="150"/>
      <c r="E47" s="133">
        <v>516.6</v>
      </c>
      <c r="F47" s="134" t="s">
        <v>2140</v>
      </c>
      <c r="G47" s="86" t="s">
        <v>529</v>
      </c>
      <c r="H47" s="86" t="s">
        <v>2141</v>
      </c>
      <c r="I47" s="89"/>
      <c r="J47" s="90" t="s">
        <v>197</v>
      </c>
      <c r="K47" s="86"/>
      <c r="L47" s="86"/>
      <c r="M47" s="92" t="s">
        <v>151</v>
      </c>
      <c r="N47" s="86" t="s">
        <v>108</v>
      </c>
      <c r="O47" s="163" t="s">
        <v>226</v>
      </c>
      <c r="P47" s="163" t="s">
        <v>226</v>
      </c>
      <c r="Q47" s="91" t="s">
        <v>109</v>
      </c>
      <c r="R47" s="91" t="s">
        <v>210</v>
      </c>
      <c r="S47" s="91" t="s">
        <v>2142</v>
      </c>
      <c r="T47" s="92">
        <v>20</v>
      </c>
      <c r="U47" s="93">
        <v>6</v>
      </c>
      <c r="V47" s="94">
        <v>45737</v>
      </c>
      <c r="W47" s="94">
        <v>45737</v>
      </c>
      <c r="X47" s="95">
        <v>9785171728090</v>
      </c>
      <c r="Y47" s="96">
        <v>336</v>
      </c>
      <c r="Z47" s="97">
        <v>0.34</v>
      </c>
      <c r="AA47" s="98" t="s">
        <v>134</v>
      </c>
      <c r="AB47" s="98" t="s">
        <v>161</v>
      </c>
      <c r="AC47" s="98" t="s">
        <v>135</v>
      </c>
      <c r="AD47" s="91">
        <v>3</v>
      </c>
      <c r="AE47" s="169" t="s">
        <v>198</v>
      </c>
      <c r="AF47" s="168"/>
      <c r="AG47" s="98" t="s">
        <v>672</v>
      </c>
      <c r="AH47" s="98"/>
      <c r="AI47" s="86" t="s">
        <v>2143</v>
      </c>
      <c r="AJ47" s="101"/>
      <c r="AK47" s="91" t="s">
        <v>2144</v>
      </c>
      <c r="AL47" s="100" t="s">
        <v>2145</v>
      </c>
      <c r="AM47" s="86" t="s">
        <v>225</v>
      </c>
      <c r="AN47" s="86" t="s">
        <v>153</v>
      </c>
      <c r="AO47" s="143">
        <f t="shared" si="0"/>
        <v>0</v>
      </c>
      <c r="AP47" s="85" t="s">
        <v>2146</v>
      </c>
      <c r="AQ47" s="100" t="s">
        <v>154</v>
      </c>
      <c r="AR47" s="97" t="s">
        <v>125</v>
      </c>
      <c r="AV47" s="99"/>
      <c r="AW47" s="159" t="s">
        <v>2147</v>
      </c>
      <c r="AX47" s="102" t="s">
        <v>2148</v>
      </c>
      <c r="AY47" s="157" t="s">
        <v>2149</v>
      </c>
      <c r="AZ47" s="159"/>
      <c r="BF47" s="103">
        <v>45742</v>
      </c>
      <c r="BG47" s="46"/>
      <c r="BH47" s="46"/>
      <c r="BI47" s="46">
        <f t="shared" si="1"/>
        <v>0</v>
      </c>
      <c r="BJ47" s="46">
        <f t="shared" si="2"/>
        <v>0</v>
      </c>
    </row>
    <row r="48" spans="1:62" ht="120" customHeight="1" x14ac:dyDescent="0.25">
      <c r="A48" s="132" t="s">
        <v>182</v>
      </c>
      <c r="B48" s="132"/>
      <c r="C48" s="150">
        <v>0</v>
      </c>
      <c r="D48" s="150">
        <v>0</v>
      </c>
      <c r="E48" s="133">
        <v>516.6</v>
      </c>
      <c r="F48" s="134" t="s">
        <v>2601</v>
      </c>
      <c r="G48" s="86" t="s">
        <v>2602</v>
      </c>
      <c r="H48" s="86" t="s">
        <v>2603</v>
      </c>
      <c r="I48" s="89"/>
      <c r="J48" s="90">
        <v>4</v>
      </c>
      <c r="K48" s="86"/>
      <c r="L48" s="86"/>
      <c r="M48" s="92" t="s">
        <v>151</v>
      </c>
      <c r="N48" s="86" t="s">
        <v>108</v>
      </c>
      <c r="O48" s="163" t="s">
        <v>212</v>
      </c>
      <c r="P48" s="163" t="s">
        <v>212</v>
      </c>
      <c r="Q48" s="91" t="s">
        <v>109</v>
      </c>
      <c r="R48" s="91" t="s">
        <v>210</v>
      </c>
      <c r="S48" s="91" t="s">
        <v>2604</v>
      </c>
      <c r="T48" s="92">
        <v>10</v>
      </c>
      <c r="U48" s="93">
        <v>4</v>
      </c>
      <c r="V48" s="94">
        <v>45497</v>
      </c>
      <c r="W48" s="94">
        <v>45740</v>
      </c>
      <c r="X48" s="95">
        <v>9785171633509</v>
      </c>
      <c r="Y48" s="96">
        <v>448</v>
      </c>
      <c r="Z48" s="97">
        <v>0.43</v>
      </c>
      <c r="AA48" s="98" t="s">
        <v>134</v>
      </c>
      <c r="AB48" s="98" t="s">
        <v>161</v>
      </c>
      <c r="AC48" s="98" t="s">
        <v>135</v>
      </c>
      <c r="AD48" s="91">
        <v>3</v>
      </c>
      <c r="AE48" s="135" t="s">
        <v>116</v>
      </c>
      <c r="AF48" s="168"/>
      <c r="AG48" s="98" t="s">
        <v>478</v>
      </c>
      <c r="AH48" s="98"/>
      <c r="AI48" s="86" t="s">
        <v>2605</v>
      </c>
      <c r="AJ48" s="101"/>
      <c r="AK48" s="91"/>
      <c r="AL48" s="100" t="s">
        <v>2606</v>
      </c>
      <c r="AM48" s="86" t="s">
        <v>225</v>
      </c>
      <c r="AN48" s="86" t="s">
        <v>153</v>
      </c>
      <c r="AO48" s="143">
        <f t="shared" si="0"/>
        <v>0</v>
      </c>
      <c r="AP48" s="85" t="s">
        <v>2607</v>
      </c>
      <c r="AQ48" s="100" t="s">
        <v>154</v>
      </c>
      <c r="AR48" s="97" t="s">
        <v>125</v>
      </c>
      <c r="AV48" s="99"/>
      <c r="AW48" s="159" t="s">
        <v>2608</v>
      </c>
      <c r="AX48" s="102" t="s">
        <v>2609</v>
      </c>
      <c r="AY48" s="157" t="s">
        <v>2610</v>
      </c>
      <c r="AZ48" s="159"/>
      <c r="BF48" s="103">
        <v>45743</v>
      </c>
      <c r="BG48" s="46"/>
      <c r="BH48" s="46"/>
      <c r="BI48" s="46">
        <f t="shared" si="1"/>
        <v>0</v>
      </c>
      <c r="BJ48" s="46">
        <f t="shared" si="2"/>
        <v>0</v>
      </c>
    </row>
    <row r="49" spans="1:62" ht="120" customHeight="1" x14ac:dyDescent="0.25">
      <c r="A49" s="132" t="s">
        <v>182</v>
      </c>
      <c r="B49" s="132"/>
      <c r="C49" s="150">
        <v>0</v>
      </c>
      <c r="D49" s="150">
        <v>0</v>
      </c>
      <c r="E49" s="133">
        <v>806.40000000000009</v>
      </c>
      <c r="F49" s="134" t="s">
        <v>3068</v>
      </c>
      <c r="G49" s="86" t="s">
        <v>3069</v>
      </c>
      <c r="H49" s="86" t="s">
        <v>3070</v>
      </c>
      <c r="I49" s="89"/>
      <c r="J49" s="90" t="s">
        <v>197</v>
      </c>
      <c r="K49" s="86"/>
      <c r="L49" s="86"/>
      <c r="M49" s="92" t="s">
        <v>151</v>
      </c>
      <c r="N49" s="86" t="s">
        <v>108</v>
      </c>
      <c r="O49" s="163" t="s">
        <v>224</v>
      </c>
      <c r="P49" s="163" t="s">
        <v>224</v>
      </c>
      <c r="Q49" s="91" t="s">
        <v>109</v>
      </c>
      <c r="R49" s="91" t="s">
        <v>210</v>
      </c>
      <c r="S49" s="91" t="s">
        <v>3071</v>
      </c>
      <c r="T49" s="92">
        <v>10</v>
      </c>
      <c r="U49" s="93">
        <v>10</v>
      </c>
      <c r="V49" s="94">
        <v>45712</v>
      </c>
      <c r="W49" s="94">
        <v>45712</v>
      </c>
      <c r="X49" s="95">
        <v>9785171732707</v>
      </c>
      <c r="Y49" s="96">
        <v>576</v>
      </c>
      <c r="Z49" s="97">
        <v>0.52400000000000002</v>
      </c>
      <c r="AA49" s="98" t="s">
        <v>145</v>
      </c>
      <c r="AB49" s="98" t="s">
        <v>194</v>
      </c>
      <c r="AC49" s="98" t="s">
        <v>146</v>
      </c>
      <c r="AD49" s="91" t="s">
        <v>110</v>
      </c>
      <c r="AE49" s="169" t="s">
        <v>198</v>
      </c>
      <c r="AF49" s="168"/>
      <c r="AG49" s="98" t="s">
        <v>3072</v>
      </c>
      <c r="AH49" s="98"/>
      <c r="AI49" s="86" t="s">
        <v>3073</v>
      </c>
      <c r="AJ49" s="101"/>
      <c r="AK49" s="91" t="s">
        <v>3074</v>
      </c>
      <c r="AL49" s="100" t="s">
        <v>3075</v>
      </c>
      <c r="AM49" s="86" t="s">
        <v>225</v>
      </c>
      <c r="AN49" s="86" t="s">
        <v>153</v>
      </c>
      <c r="AO49" s="143">
        <f t="shared" si="0"/>
        <v>0</v>
      </c>
      <c r="AP49" s="85" t="s">
        <v>3076</v>
      </c>
      <c r="AQ49" s="100" t="s">
        <v>111</v>
      </c>
      <c r="AR49" s="97" t="s">
        <v>125</v>
      </c>
      <c r="AV49" s="99"/>
      <c r="AW49" s="159" t="s">
        <v>3077</v>
      </c>
      <c r="AX49" s="102" t="s">
        <v>3078</v>
      </c>
      <c r="AY49" s="157" t="s">
        <v>3079</v>
      </c>
      <c r="AZ49" s="159"/>
      <c r="BF49" s="103">
        <v>45744</v>
      </c>
      <c r="BG49" s="46"/>
      <c r="BH49" s="46"/>
      <c r="BI49" s="46">
        <f t="shared" si="1"/>
        <v>0</v>
      </c>
      <c r="BJ49" s="46">
        <f t="shared" si="2"/>
        <v>0</v>
      </c>
    </row>
    <row r="50" spans="1:62" ht="120" customHeight="1" x14ac:dyDescent="0.25">
      <c r="A50" s="132" t="s">
        <v>182</v>
      </c>
      <c r="B50" s="132"/>
      <c r="C50" s="150">
        <v>0</v>
      </c>
      <c r="D50" s="150">
        <v>0</v>
      </c>
      <c r="E50" s="133">
        <v>604.80000000000007</v>
      </c>
      <c r="F50" s="134" t="s">
        <v>3080</v>
      </c>
      <c r="G50" s="86" t="s">
        <v>3069</v>
      </c>
      <c r="H50" s="86" t="s">
        <v>3070</v>
      </c>
      <c r="I50" s="89"/>
      <c r="J50" s="90" t="s">
        <v>197</v>
      </c>
      <c r="K50" s="86"/>
      <c r="L50" s="86"/>
      <c r="M50" s="92" t="s">
        <v>151</v>
      </c>
      <c r="N50" s="86" t="s">
        <v>108</v>
      </c>
      <c r="O50" s="163" t="s">
        <v>226</v>
      </c>
      <c r="P50" s="163" t="s">
        <v>226</v>
      </c>
      <c r="Q50" s="91" t="s">
        <v>109</v>
      </c>
      <c r="R50" s="91" t="s">
        <v>210</v>
      </c>
      <c r="S50" s="91" t="s">
        <v>3081</v>
      </c>
      <c r="T50" s="92">
        <v>10</v>
      </c>
      <c r="U50" s="93">
        <v>8</v>
      </c>
      <c r="V50" s="94">
        <v>45726</v>
      </c>
      <c r="W50" s="94">
        <v>45726</v>
      </c>
      <c r="X50" s="95">
        <v>9785171736736</v>
      </c>
      <c r="Y50" s="96">
        <v>480</v>
      </c>
      <c r="Z50" s="97">
        <v>0.45500000000000002</v>
      </c>
      <c r="AA50" s="98" t="s">
        <v>145</v>
      </c>
      <c r="AB50" s="98" t="s">
        <v>161</v>
      </c>
      <c r="AC50" s="98" t="s">
        <v>146</v>
      </c>
      <c r="AD50" s="91" t="s">
        <v>110</v>
      </c>
      <c r="AE50" s="169" t="s">
        <v>198</v>
      </c>
      <c r="AF50" s="168"/>
      <c r="AG50" s="98" t="s">
        <v>3072</v>
      </c>
      <c r="AH50" s="98"/>
      <c r="AI50" s="86" t="s">
        <v>3073</v>
      </c>
      <c r="AJ50" s="101"/>
      <c r="AK50" s="91"/>
      <c r="AL50" s="100" t="s">
        <v>3082</v>
      </c>
      <c r="AM50" s="86" t="s">
        <v>225</v>
      </c>
      <c r="AN50" s="86" t="s">
        <v>153</v>
      </c>
      <c r="AO50" s="143">
        <f t="shared" si="0"/>
        <v>0</v>
      </c>
      <c r="AP50" s="85" t="s">
        <v>3083</v>
      </c>
      <c r="AQ50" s="100" t="s">
        <v>111</v>
      </c>
      <c r="AR50" s="97" t="s">
        <v>125</v>
      </c>
      <c r="AV50" s="99"/>
      <c r="AW50" s="159" t="s">
        <v>3084</v>
      </c>
      <c r="AX50" s="102" t="s">
        <v>3085</v>
      </c>
      <c r="AY50" s="157" t="s">
        <v>3086</v>
      </c>
      <c r="AZ50" s="159"/>
      <c r="BF50" s="103">
        <v>45744</v>
      </c>
      <c r="BG50" s="46"/>
      <c r="BH50" s="46"/>
      <c r="BI50" s="46">
        <f t="shared" si="1"/>
        <v>0</v>
      </c>
      <c r="BJ50" s="46">
        <f t="shared" si="2"/>
        <v>0</v>
      </c>
    </row>
    <row r="51" spans="1:62" ht="120" customHeight="1" x14ac:dyDescent="0.25">
      <c r="A51" s="132" t="s">
        <v>182</v>
      </c>
      <c r="B51" s="132"/>
      <c r="C51" s="150">
        <v>0</v>
      </c>
      <c r="D51" s="150">
        <v>0</v>
      </c>
      <c r="E51" s="133">
        <v>604.80000000000007</v>
      </c>
      <c r="F51" s="134" t="s">
        <v>3087</v>
      </c>
      <c r="G51" s="86" t="s">
        <v>3069</v>
      </c>
      <c r="H51" s="86" t="s">
        <v>3070</v>
      </c>
      <c r="I51" s="89"/>
      <c r="J51" s="90" t="s">
        <v>197</v>
      </c>
      <c r="K51" s="86"/>
      <c r="L51" s="86"/>
      <c r="M51" s="92" t="s">
        <v>151</v>
      </c>
      <c r="N51" s="86" t="s">
        <v>108</v>
      </c>
      <c r="O51" s="163" t="s">
        <v>224</v>
      </c>
      <c r="P51" s="163" t="s">
        <v>224</v>
      </c>
      <c r="Q51" s="91" t="s">
        <v>109</v>
      </c>
      <c r="R51" s="91" t="s">
        <v>210</v>
      </c>
      <c r="S51" s="91" t="s">
        <v>3088</v>
      </c>
      <c r="T51" s="92">
        <v>10</v>
      </c>
      <c r="U51" s="93">
        <v>6</v>
      </c>
      <c r="V51" s="94">
        <v>45741</v>
      </c>
      <c r="W51" s="94">
        <v>45741</v>
      </c>
      <c r="X51" s="95">
        <v>9785171736743</v>
      </c>
      <c r="Y51" s="96">
        <v>480</v>
      </c>
      <c r="Z51" s="97">
        <v>0.46</v>
      </c>
      <c r="AA51" s="98" t="s">
        <v>145</v>
      </c>
      <c r="AB51" s="98" t="s">
        <v>161</v>
      </c>
      <c r="AC51" s="98" t="s">
        <v>146</v>
      </c>
      <c r="AD51" s="91" t="s">
        <v>110</v>
      </c>
      <c r="AE51" s="169" t="s">
        <v>198</v>
      </c>
      <c r="AF51" s="168"/>
      <c r="AG51" s="98" t="s">
        <v>3072</v>
      </c>
      <c r="AH51" s="98"/>
      <c r="AI51" s="86" t="s">
        <v>3073</v>
      </c>
      <c r="AJ51" s="101"/>
      <c r="AK51" s="91"/>
      <c r="AL51" s="100" t="s">
        <v>3089</v>
      </c>
      <c r="AM51" s="86" t="s">
        <v>225</v>
      </c>
      <c r="AN51" s="86" t="s">
        <v>153</v>
      </c>
      <c r="AO51" s="143">
        <f t="shared" si="0"/>
        <v>0</v>
      </c>
      <c r="AP51" s="85" t="s">
        <v>3090</v>
      </c>
      <c r="AQ51" s="100" t="s">
        <v>111</v>
      </c>
      <c r="AR51" s="97" t="s">
        <v>125</v>
      </c>
      <c r="AV51" s="99"/>
      <c r="AW51" s="159" t="s">
        <v>3091</v>
      </c>
      <c r="AX51" s="102" t="s">
        <v>3092</v>
      </c>
      <c r="AY51" s="157" t="s">
        <v>3093</v>
      </c>
      <c r="AZ51" s="159"/>
      <c r="BF51" s="103">
        <v>45744</v>
      </c>
      <c r="BG51" s="46"/>
      <c r="BH51" s="46"/>
      <c r="BI51" s="46">
        <f t="shared" si="1"/>
        <v>0</v>
      </c>
      <c r="BJ51" s="46">
        <f t="shared" si="2"/>
        <v>0</v>
      </c>
    </row>
    <row r="52" spans="1:62" ht="120" customHeight="1" x14ac:dyDescent="0.25">
      <c r="A52" s="132" t="s">
        <v>182</v>
      </c>
      <c r="B52" s="132"/>
      <c r="C52" s="150">
        <v>0</v>
      </c>
      <c r="D52" s="150">
        <v>0</v>
      </c>
      <c r="E52" s="133">
        <v>1650.6000000000001</v>
      </c>
      <c r="F52" s="134" t="s">
        <v>4383</v>
      </c>
      <c r="G52" s="86" t="s">
        <v>4384</v>
      </c>
      <c r="H52" s="86" t="s">
        <v>4385</v>
      </c>
      <c r="I52" s="89"/>
      <c r="J52" s="90" t="s">
        <v>197</v>
      </c>
      <c r="K52" s="86"/>
      <c r="L52" s="86"/>
      <c r="M52" s="92" t="s">
        <v>151</v>
      </c>
      <c r="N52" s="86" t="s">
        <v>108</v>
      </c>
      <c r="O52" s="163" t="s">
        <v>201</v>
      </c>
      <c r="P52" s="163" t="s">
        <v>202</v>
      </c>
      <c r="Q52" s="91" t="s">
        <v>109</v>
      </c>
      <c r="R52" s="91" t="s">
        <v>210</v>
      </c>
      <c r="S52" s="91" t="s">
        <v>4386</v>
      </c>
      <c r="T52" s="92">
        <v>20</v>
      </c>
      <c r="U52" s="93">
        <v>5</v>
      </c>
      <c r="V52" s="94">
        <v>45748</v>
      </c>
      <c r="W52" s="94">
        <v>45748</v>
      </c>
      <c r="X52" s="95">
        <v>9785171635732</v>
      </c>
      <c r="Y52" s="96">
        <v>480</v>
      </c>
      <c r="Z52" s="97">
        <v>0.70399999999999996</v>
      </c>
      <c r="AA52" s="98" t="s">
        <v>189</v>
      </c>
      <c r="AB52" s="98" t="s">
        <v>194</v>
      </c>
      <c r="AC52" s="98" t="s">
        <v>190</v>
      </c>
      <c r="AD52" s="91" t="s">
        <v>110</v>
      </c>
      <c r="AE52" s="169" t="s">
        <v>198</v>
      </c>
      <c r="AF52" s="168"/>
      <c r="AG52" s="98" t="s">
        <v>407</v>
      </c>
      <c r="AH52" s="98"/>
      <c r="AI52" s="86" t="s">
        <v>4387</v>
      </c>
      <c r="AJ52" s="101"/>
      <c r="AK52" s="91" t="s">
        <v>4388</v>
      </c>
      <c r="AL52" s="100" t="s">
        <v>4389</v>
      </c>
      <c r="AM52" s="86" t="s">
        <v>476</v>
      </c>
      <c r="AN52" s="86" t="s">
        <v>240</v>
      </c>
      <c r="AO52" s="143">
        <f t="shared" si="0"/>
        <v>0</v>
      </c>
      <c r="AP52" s="85" t="s">
        <v>4390</v>
      </c>
      <c r="AQ52" s="100" t="s">
        <v>154</v>
      </c>
      <c r="AR52" s="97" t="s">
        <v>125</v>
      </c>
      <c r="AV52" s="99"/>
      <c r="AW52" s="159" t="s">
        <v>4391</v>
      </c>
      <c r="AX52" s="102"/>
      <c r="AY52" s="157" t="s">
        <v>4392</v>
      </c>
      <c r="AZ52" s="159"/>
      <c r="BF52" s="103">
        <v>45749</v>
      </c>
      <c r="BG52" s="46"/>
      <c r="BH52" s="46"/>
      <c r="BI52" s="46">
        <f t="shared" si="1"/>
        <v>0</v>
      </c>
      <c r="BJ52" s="46">
        <f t="shared" si="2"/>
        <v>0</v>
      </c>
    </row>
    <row r="53" spans="1:62" ht="120" customHeight="1" x14ac:dyDescent="0.25">
      <c r="A53" s="132" t="s">
        <v>182</v>
      </c>
      <c r="B53" s="132"/>
      <c r="C53" s="150">
        <v>0</v>
      </c>
      <c r="D53" s="150">
        <v>0</v>
      </c>
      <c r="E53" s="133">
        <v>604.80000000000007</v>
      </c>
      <c r="F53" s="134" t="s">
        <v>3094</v>
      </c>
      <c r="G53" s="86" t="s">
        <v>666</v>
      </c>
      <c r="H53" s="86" t="s">
        <v>3095</v>
      </c>
      <c r="I53" s="89"/>
      <c r="J53" s="90" t="s">
        <v>197</v>
      </c>
      <c r="K53" s="86"/>
      <c r="L53" s="86"/>
      <c r="M53" s="92" t="s">
        <v>151</v>
      </c>
      <c r="N53" s="86" t="s">
        <v>108</v>
      </c>
      <c r="O53" s="163" t="s">
        <v>205</v>
      </c>
      <c r="P53" s="163" t="s">
        <v>205</v>
      </c>
      <c r="Q53" s="91" t="s">
        <v>109</v>
      </c>
      <c r="R53" s="91" t="s">
        <v>210</v>
      </c>
      <c r="S53" s="91" t="s">
        <v>3096</v>
      </c>
      <c r="T53" s="92">
        <v>10</v>
      </c>
      <c r="U53" s="93">
        <v>6</v>
      </c>
      <c r="V53" s="94">
        <v>45740</v>
      </c>
      <c r="W53" s="94">
        <v>45740</v>
      </c>
      <c r="X53" s="95">
        <v>9785171729899</v>
      </c>
      <c r="Y53" s="96">
        <v>224</v>
      </c>
      <c r="Z53" s="97">
        <v>0.28699999999999998</v>
      </c>
      <c r="AA53" s="98" t="s">
        <v>169</v>
      </c>
      <c r="AB53" s="98" t="s">
        <v>161</v>
      </c>
      <c r="AC53" s="98" t="s">
        <v>170</v>
      </c>
      <c r="AD53" s="91" t="s">
        <v>110</v>
      </c>
      <c r="AE53" s="169" t="s">
        <v>198</v>
      </c>
      <c r="AF53" s="168"/>
      <c r="AG53" s="98" t="s">
        <v>3097</v>
      </c>
      <c r="AH53" s="98"/>
      <c r="AI53" s="86" t="s">
        <v>3098</v>
      </c>
      <c r="AJ53" s="101"/>
      <c r="AK53" s="91"/>
      <c r="AL53" s="100" t="s">
        <v>3099</v>
      </c>
      <c r="AM53" s="86" t="s">
        <v>668</v>
      </c>
      <c r="AN53" s="86" t="s">
        <v>142</v>
      </c>
      <c r="AO53" s="143">
        <f t="shared" si="0"/>
        <v>0</v>
      </c>
      <c r="AP53" s="85" t="s">
        <v>3100</v>
      </c>
      <c r="AQ53" s="100" t="s">
        <v>111</v>
      </c>
      <c r="AR53" s="97" t="s">
        <v>125</v>
      </c>
      <c r="AV53" s="99"/>
      <c r="AW53" s="159" t="s">
        <v>3101</v>
      </c>
      <c r="AX53" s="102"/>
      <c r="AY53" s="157" t="s">
        <v>3102</v>
      </c>
      <c r="AZ53" s="159"/>
      <c r="BF53" s="103">
        <v>45744</v>
      </c>
      <c r="BG53" s="46"/>
      <c r="BH53" s="46"/>
      <c r="BI53" s="46">
        <f t="shared" si="1"/>
        <v>0</v>
      </c>
      <c r="BJ53" s="46">
        <f t="shared" si="2"/>
        <v>0</v>
      </c>
    </row>
    <row r="54" spans="1:62" ht="120" customHeight="1" x14ac:dyDescent="0.25">
      <c r="A54" s="132" t="s">
        <v>182</v>
      </c>
      <c r="B54" s="132"/>
      <c r="C54" s="150">
        <v>0</v>
      </c>
      <c r="D54" s="150">
        <v>0</v>
      </c>
      <c r="E54" s="133">
        <v>693</v>
      </c>
      <c r="F54" s="134" t="s">
        <v>697</v>
      </c>
      <c r="G54" s="86" t="s">
        <v>698</v>
      </c>
      <c r="H54" s="86" t="s">
        <v>585</v>
      </c>
      <c r="I54" s="89"/>
      <c r="J54" s="90">
        <v>2</v>
      </c>
      <c r="K54" s="86"/>
      <c r="L54" s="86"/>
      <c r="M54" s="92" t="s">
        <v>151</v>
      </c>
      <c r="N54" s="86" t="s">
        <v>108</v>
      </c>
      <c r="O54" s="163" t="s">
        <v>553</v>
      </c>
      <c r="P54" s="163" t="s">
        <v>553</v>
      </c>
      <c r="Q54" s="91" t="s">
        <v>109</v>
      </c>
      <c r="R54" s="91" t="s">
        <v>210</v>
      </c>
      <c r="S54" s="91" t="s">
        <v>699</v>
      </c>
      <c r="T54" s="92">
        <v>10</v>
      </c>
      <c r="U54" s="93">
        <v>14</v>
      </c>
      <c r="V54" s="94">
        <v>43731</v>
      </c>
      <c r="W54" s="94">
        <v>45734</v>
      </c>
      <c r="X54" s="95">
        <v>9785171168353</v>
      </c>
      <c r="Y54" s="96">
        <v>80</v>
      </c>
      <c r="Z54" s="97">
        <v>0.36099999999999999</v>
      </c>
      <c r="AA54" s="98" t="s">
        <v>189</v>
      </c>
      <c r="AB54" s="98" t="s">
        <v>203</v>
      </c>
      <c r="AC54" s="98" t="s">
        <v>190</v>
      </c>
      <c r="AD54" s="91" t="s">
        <v>110</v>
      </c>
      <c r="AE54" s="135" t="s">
        <v>116</v>
      </c>
      <c r="AF54" s="168"/>
      <c r="AG54" s="98" t="s">
        <v>309</v>
      </c>
      <c r="AH54" s="98"/>
      <c r="AI54" s="86" t="s">
        <v>586</v>
      </c>
      <c r="AJ54" s="101"/>
      <c r="AK54" s="91"/>
      <c r="AL54" s="100" t="s">
        <v>700</v>
      </c>
      <c r="AM54" s="86" t="s">
        <v>261</v>
      </c>
      <c r="AN54" s="86" t="s">
        <v>153</v>
      </c>
      <c r="AO54" s="143">
        <f t="shared" si="0"/>
        <v>0</v>
      </c>
      <c r="AP54" s="85" t="s">
        <v>701</v>
      </c>
      <c r="AQ54" s="100" t="s">
        <v>157</v>
      </c>
      <c r="AR54" s="97" t="s">
        <v>125</v>
      </c>
      <c r="AV54" s="99"/>
      <c r="AW54" s="159" t="s">
        <v>702</v>
      </c>
      <c r="AX54" s="102" t="s">
        <v>703</v>
      </c>
      <c r="AY54" s="157" t="s">
        <v>704</v>
      </c>
      <c r="AZ54" s="159"/>
      <c r="BF54" s="103">
        <v>45737</v>
      </c>
      <c r="BG54" s="46"/>
      <c r="BH54" s="46"/>
      <c r="BI54" s="46">
        <f t="shared" si="1"/>
        <v>0</v>
      </c>
      <c r="BJ54" s="46">
        <f t="shared" si="2"/>
        <v>0</v>
      </c>
    </row>
    <row r="55" spans="1:62" ht="120" customHeight="1" x14ac:dyDescent="0.25">
      <c r="A55" s="132" t="s">
        <v>182</v>
      </c>
      <c r="B55" s="132"/>
      <c r="C55" s="150">
        <v>0</v>
      </c>
      <c r="D55" s="150">
        <v>0</v>
      </c>
      <c r="E55" s="133">
        <v>693</v>
      </c>
      <c r="F55" s="134" t="s">
        <v>705</v>
      </c>
      <c r="G55" s="86" t="s">
        <v>706</v>
      </c>
      <c r="H55" s="86" t="s">
        <v>585</v>
      </c>
      <c r="I55" s="89"/>
      <c r="J55" s="90">
        <v>3</v>
      </c>
      <c r="K55" s="86"/>
      <c r="L55" s="86"/>
      <c r="M55" s="92" t="s">
        <v>151</v>
      </c>
      <c r="N55" s="86" t="s">
        <v>108</v>
      </c>
      <c r="O55" s="163" t="s">
        <v>553</v>
      </c>
      <c r="P55" s="163" t="s">
        <v>553</v>
      </c>
      <c r="Q55" s="91" t="s">
        <v>109</v>
      </c>
      <c r="R55" s="91" t="s">
        <v>210</v>
      </c>
      <c r="S55" s="91" t="s">
        <v>707</v>
      </c>
      <c r="T55" s="92">
        <v>10</v>
      </c>
      <c r="U55" s="93">
        <v>12</v>
      </c>
      <c r="V55" s="94">
        <v>44270</v>
      </c>
      <c r="W55" s="94">
        <v>45734</v>
      </c>
      <c r="X55" s="95">
        <v>9785171349141</v>
      </c>
      <c r="Y55" s="96">
        <v>96</v>
      </c>
      <c r="Z55" s="97">
        <v>0.40799999999999997</v>
      </c>
      <c r="AA55" s="98" t="s">
        <v>189</v>
      </c>
      <c r="AB55" s="98" t="s">
        <v>203</v>
      </c>
      <c r="AC55" s="98" t="s">
        <v>190</v>
      </c>
      <c r="AD55" s="91" t="s">
        <v>110</v>
      </c>
      <c r="AE55" s="135" t="s">
        <v>116</v>
      </c>
      <c r="AF55" s="168"/>
      <c r="AG55" s="98" t="s">
        <v>309</v>
      </c>
      <c r="AH55" s="98"/>
      <c r="AI55" s="86" t="s">
        <v>586</v>
      </c>
      <c r="AJ55" s="101"/>
      <c r="AK55" s="91"/>
      <c r="AL55" s="100" t="s">
        <v>708</v>
      </c>
      <c r="AM55" s="86" t="s">
        <v>261</v>
      </c>
      <c r="AN55" s="86" t="s">
        <v>153</v>
      </c>
      <c r="AO55" s="143">
        <f t="shared" si="0"/>
        <v>0</v>
      </c>
      <c r="AP55" s="85" t="s">
        <v>709</v>
      </c>
      <c r="AQ55" s="100" t="s">
        <v>157</v>
      </c>
      <c r="AR55" s="97" t="s">
        <v>125</v>
      </c>
      <c r="AV55" s="99"/>
      <c r="AW55" s="159" t="s">
        <v>710</v>
      </c>
      <c r="AX55" s="102" t="s">
        <v>711</v>
      </c>
      <c r="AY55" s="157" t="s">
        <v>712</v>
      </c>
      <c r="AZ55" s="159"/>
      <c r="BF55" s="103">
        <v>45737</v>
      </c>
      <c r="BG55" s="46"/>
      <c r="BH55" s="46"/>
      <c r="BI55" s="46">
        <f t="shared" si="1"/>
        <v>0</v>
      </c>
      <c r="BJ55" s="46">
        <f t="shared" si="2"/>
        <v>0</v>
      </c>
    </row>
    <row r="56" spans="1:62" ht="120" customHeight="1" x14ac:dyDescent="0.25">
      <c r="A56" s="132" t="s">
        <v>182</v>
      </c>
      <c r="B56" s="132"/>
      <c r="C56" s="150">
        <v>0</v>
      </c>
      <c r="D56" s="150">
        <v>0</v>
      </c>
      <c r="E56" s="133">
        <v>693</v>
      </c>
      <c r="F56" s="134" t="s">
        <v>713</v>
      </c>
      <c r="G56" s="86" t="s">
        <v>714</v>
      </c>
      <c r="H56" s="86" t="s">
        <v>585</v>
      </c>
      <c r="I56" s="89"/>
      <c r="J56" s="90">
        <v>5</v>
      </c>
      <c r="K56" s="86"/>
      <c r="L56" s="86"/>
      <c r="M56" s="92" t="s">
        <v>151</v>
      </c>
      <c r="N56" s="86" t="s">
        <v>108</v>
      </c>
      <c r="O56" s="163" t="s">
        <v>553</v>
      </c>
      <c r="P56" s="163" t="s">
        <v>553</v>
      </c>
      <c r="Q56" s="91" t="s">
        <v>109</v>
      </c>
      <c r="R56" s="91" t="s">
        <v>210</v>
      </c>
      <c r="S56" s="91" t="s">
        <v>715</v>
      </c>
      <c r="T56" s="92">
        <v>10</v>
      </c>
      <c r="U56" s="93">
        <v>12</v>
      </c>
      <c r="V56" s="94">
        <v>44823</v>
      </c>
      <c r="W56" s="94">
        <v>45734</v>
      </c>
      <c r="X56" s="95">
        <v>9785171486655</v>
      </c>
      <c r="Y56" s="96">
        <v>88</v>
      </c>
      <c r="Z56" s="97">
        <v>0.38200000000000001</v>
      </c>
      <c r="AA56" s="98" t="s">
        <v>189</v>
      </c>
      <c r="AB56" s="98" t="s">
        <v>203</v>
      </c>
      <c r="AC56" s="98" t="s">
        <v>190</v>
      </c>
      <c r="AD56" s="91" t="s">
        <v>110</v>
      </c>
      <c r="AE56" s="135" t="s">
        <v>116</v>
      </c>
      <c r="AF56" s="168"/>
      <c r="AG56" s="98" t="s">
        <v>309</v>
      </c>
      <c r="AH56" s="98"/>
      <c r="AI56" s="86" t="s">
        <v>586</v>
      </c>
      <c r="AJ56" s="101"/>
      <c r="AK56" s="91" t="s">
        <v>716</v>
      </c>
      <c r="AL56" s="100" t="s">
        <v>717</v>
      </c>
      <c r="AM56" s="86" t="s">
        <v>261</v>
      </c>
      <c r="AN56" s="86" t="s">
        <v>153</v>
      </c>
      <c r="AO56" s="143">
        <f t="shared" si="0"/>
        <v>0</v>
      </c>
      <c r="AP56" s="85" t="s">
        <v>718</v>
      </c>
      <c r="AQ56" s="100" t="s">
        <v>157</v>
      </c>
      <c r="AR56" s="97" t="s">
        <v>125</v>
      </c>
      <c r="AV56" s="99"/>
      <c r="AW56" s="159" t="s">
        <v>719</v>
      </c>
      <c r="AX56" s="102" t="s">
        <v>720</v>
      </c>
      <c r="AY56" s="157" t="s">
        <v>721</v>
      </c>
      <c r="AZ56" s="159"/>
      <c r="BF56" s="103">
        <v>45737</v>
      </c>
      <c r="BG56" s="46"/>
      <c r="BH56" s="46"/>
      <c r="BI56" s="46">
        <f t="shared" si="1"/>
        <v>0</v>
      </c>
      <c r="BJ56" s="46">
        <f t="shared" si="2"/>
        <v>0</v>
      </c>
    </row>
    <row r="57" spans="1:62" ht="120" customHeight="1" x14ac:dyDescent="0.25">
      <c r="A57" s="132" t="s">
        <v>182</v>
      </c>
      <c r="B57" s="132"/>
      <c r="C57" s="150">
        <v>0</v>
      </c>
      <c r="D57" s="150">
        <v>0</v>
      </c>
      <c r="E57" s="133">
        <v>1745.1000000000001</v>
      </c>
      <c r="F57" s="134" t="s">
        <v>5055</v>
      </c>
      <c r="G57" s="86" t="s">
        <v>5056</v>
      </c>
      <c r="H57" s="86" t="s">
        <v>5057</v>
      </c>
      <c r="I57" s="89"/>
      <c r="J57" s="90" t="s">
        <v>197</v>
      </c>
      <c r="K57" s="86"/>
      <c r="L57" s="86"/>
      <c r="M57" s="92" t="s">
        <v>133</v>
      </c>
      <c r="N57" s="86" t="s">
        <v>108</v>
      </c>
      <c r="O57" s="163" t="s">
        <v>301</v>
      </c>
      <c r="P57" s="163" t="s">
        <v>302</v>
      </c>
      <c r="Q57" s="91" t="s">
        <v>109</v>
      </c>
      <c r="R57" s="91" t="s">
        <v>295</v>
      </c>
      <c r="S57" s="91" t="s">
        <v>5058</v>
      </c>
      <c r="T57" s="92">
        <v>10</v>
      </c>
      <c r="U57" s="93">
        <v>5</v>
      </c>
      <c r="V57" s="94">
        <v>45747</v>
      </c>
      <c r="W57" s="94">
        <v>45747</v>
      </c>
      <c r="X57" s="95">
        <v>9785171666057</v>
      </c>
      <c r="Y57" s="96">
        <v>256</v>
      </c>
      <c r="Z57" s="97">
        <v>1.0960000000000001</v>
      </c>
      <c r="AA57" s="98" t="s">
        <v>155</v>
      </c>
      <c r="AB57" s="98" t="s">
        <v>837</v>
      </c>
      <c r="AC57" s="98" t="s">
        <v>156</v>
      </c>
      <c r="AD57" s="91" t="s">
        <v>110</v>
      </c>
      <c r="AE57" s="169" t="s">
        <v>198</v>
      </c>
      <c r="AF57" s="168"/>
      <c r="AG57" s="98" t="s">
        <v>297</v>
      </c>
      <c r="AH57" s="98"/>
      <c r="AI57" s="86" t="s">
        <v>5057</v>
      </c>
      <c r="AJ57" s="101"/>
      <c r="AK57" s="91"/>
      <c r="AL57" s="100" t="s">
        <v>5059</v>
      </c>
      <c r="AM57" s="86" t="s">
        <v>416</v>
      </c>
      <c r="AN57" s="86" t="s">
        <v>240</v>
      </c>
      <c r="AO57" s="143">
        <f t="shared" si="0"/>
        <v>0</v>
      </c>
      <c r="AP57" s="85" t="s">
        <v>5060</v>
      </c>
      <c r="AQ57" s="100" t="s">
        <v>154</v>
      </c>
      <c r="AR57" s="97" t="s">
        <v>125</v>
      </c>
      <c r="AV57" s="99"/>
      <c r="AW57" s="159" t="s">
        <v>5061</v>
      </c>
      <c r="AX57" s="102" t="s">
        <v>5062</v>
      </c>
      <c r="AY57" s="157" t="s">
        <v>5063</v>
      </c>
      <c r="AZ57" s="159"/>
      <c r="BF57" s="103">
        <v>45750</v>
      </c>
      <c r="BG57" s="46"/>
      <c r="BH57" s="46"/>
      <c r="BI57" s="46">
        <f t="shared" si="1"/>
        <v>0</v>
      </c>
      <c r="BJ57" s="46">
        <f t="shared" si="2"/>
        <v>0</v>
      </c>
    </row>
    <row r="58" spans="1:62" ht="120" customHeight="1" x14ac:dyDescent="0.25">
      <c r="A58" s="132" t="s">
        <v>182</v>
      </c>
      <c r="B58" s="132"/>
      <c r="C58" s="150">
        <v>0</v>
      </c>
      <c r="D58" s="150">
        <v>0</v>
      </c>
      <c r="E58" s="133">
        <v>693</v>
      </c>
      <c r="F58" s="134" t="s">
        <v>3103</v>
      </c>
      <c r="G58" s="86" t="s">
        <v>587</v>
      </c>
      <c r="H58" s="86" t="s">
        <v>557</v>
      </c>
      <c r="I58" s="89"/>
      <c r="J58" s="90">
        <v>5</v>
      </c>
      <c r="K58" s="86"/>
      <c r="L58" s="86"/>
      <c r="M58" s="92" t="s">
        <v>133</v>
      </c>
      <c r="N58" s="86" t="s">
        <v>108</v>
      </c>
      <c r="O58" s="163" t="s">
        <v>174</v>
      </c>
      <c r="P58" s="163" t="s">
        <v>191</v>
      </c>
      <c r="Q58" s="91" t="s">
        <v>109</v>
      </c>
      <c r="R58" s="91" t="s">
        <v>210</v>
      </c>
      <c r="S58" s="91" t="s">
        <v>3104</v>
      </c>
      <c r="T58" s="92">
        <v>10</v>
      </c>
      <c r="U58" s="93">
        <v>16</v>
      </c>
      <c r="V58" s="94">
        <v>45240</v>
      </c>
      <c r="W58" s="94">
        <v>45740</v>
      </c>
      <c r="X58" s="95">
        <v>9785171604905</v>
      </c>
      <c r="Y58" s="96">
        <v>288</v>
      </c>
      <c r="Z58" s="97">
        <v>0.35399999999999998</v>
      </c>
      <c r="AA58" s="98" t="s">
        <v>134</v>
      </c>
      <c r="AB58" s="98" t="s">
        <v>165</v>
      </c>
      <c r="AC58" s="98" t="s">
        <v>135</v>
      </c>
      <c r="AD58" s="91" t="s">
        <v>110</v>
      </c>
      <c r="AE58" s="135" t="s">
        <v>116</v>
      </c>
      <c r="AF58" s="168"/>
      <c r="AG58" s="98" t="s">
        <v>588</v>
      </c>
      <c r="AH58" s="98"/>
      <c r="AI58" s="86" t="s">
        <v>557</v>
      </c>
      <c r="AJ58" s="101"/>
      <c r="AK58" s="91"/>
      <c r="AL58" s="100" t="s">
        <v>3105</v>
      </c>
      <c r="AM58" s="86" t="s">
        <v>264</v>
      </c>
      <c r="AN58" s="86" t="s">
        <v>240</v>
      </c>
      <c r="AO58" s="143">
        <f t="shared" si="0"/>
        <v>0</v>
      </c>
      <c r="AP58" s="85" t="s">
        <v>3106</v>
      </c>
      <c r="AQ58" s="100" t="s">
        <v>111</v>
      </c>
      <c r="AR58" s="97" t="s">
        <v>125</v>
      </c>
      <c r="AV58" s="99"/>
      <c r="AW58" s="159" t="s">
        <v>3107</v>
      </c>
      <c r="AX58" s="102"/>
      <c r="AY58" s="157" t="s">
        <v>3108</v>
      </c>
      <c r="AZ58" s="159"/>
      <c r="BF58" s="103">
        <v>45744</v>
      </c>
      <c r="BG58" s="46"/>
      <c r="BH58" s="46"/>
      <c r="BI58" s="46">
        <f t="shared" si="1"/>
        <v>0</v>
      </c>
      <c r="BJ58" s="46">
        <f t="shared" si="2"/>
        <v>0</v>
      </c>
    </row>
    <row r="59" spans="1:62" ht="120" customHeight="1" x14ac:dyDescent="0.25">
      <c r="A59" s="132" t="s">
        <v>182</v>
      </c>
      <c r="B59" s="132"/>
      <c r="C59" s="150">
        <v>0</v>
      </c>
      <c r="D59" s="150">
        <v>0</v>
      </c>
      <c r="E59" s="133">
        <v>604.80000000000007</v>
      </c>
      <c r="F59" s="134" t="s">
        <v>940</v>
      </c>
      <c r="G59" s="86" t="s">
        <v>941</v>
      </c>
      <c r="H59" s="86" t="s">
        <v>942</v>
      </c>
      <c r="I59" s="89"/>
      <c r="J59" s="90" t="s">
        <v>197</v>
      </c>
      <c r="K59" s="86"/>
      <c r="L59" s="86"/>
      <c r="M59" s="92" t="s">
        <v>151</v>
      </c>
      <c r="N59" s="86" t="s">
        <v>108</v>
      </c>
      <c r="O59" s="163" t="s">
        <v>206</v>
      </c>
      <c r="P59" s="163" t="s">
        <v>206</v>
      </c>
      <c r="Q59" s="91" t="s">
        <v>109</v>
      </c>
      <c r="R59" s="91" t="s">
        <v>210</v>
      </c>
      <c r="S59" s="91" t="s">
        <v>943</v>
      </c>
      <c r="T59" s="92">
        <v>10</v>
      </c>
      <c r="U59" s="93">
        <v>8</v>
      </c>
      <c r="V59" s="94">
        <v>45731</v>
      </c>
      <c r="W59" s="94">
        <v>45731</v>
      </c>
      <c r="X59" s="95">
        <v>9785171661380</v>
      </c>
      <c r="Y59" s="96">
        <v>240</v>
      </c>
      <c r="Z59" s="97">
        <v>0.39500000000000002</v>
      </c>
      <c r="AA59" s="98" t="s">
        <v>134</v>
      </c>
      <c r="AB59" s="98" t="s">
        <v>193</v>
      </c>
      <c r="AC59" s="98" t="s">
        <v>135</v>
      </c>
      <c r="AD59" s="91" t="s">
        <v>110</v>
      </c>
      <c r="AE59" s="169" t="s">
        <v>198</v>
      </c>
      <c r="AF59" s="168"/>
      <c r="AG59" s="98" t="s">
        <v>306</v>
      </c>
      <c r="AH59" s="98"/>
      <c r="AI59" s="86" t="s">
        <v>944</v>
      </c>
      <c r="AJ59" s="101"/>
      <c r="AK59" s="91"/>
      <c r="AL59" s="100" t="s">
        <v>945</v>
      </c>
      <c r="AM59" s="86" t="s">
        <v>408</v>
      </c>
      <c r="AN59" s="86" t="s">
        <v>240</v>
      </c>
      <c r="AO59" s="143">
        <f t="shared" si="0"/>
        <v>0</v>
      </c>
      <c r="AP59" s="85" t="s">
        <v>946</v>
      </c>
      <c r="AQ59" s="100" t="s">
        <v>157</v>
      </c>
      <c r="AR59" s="97" t="s">
        <v>125</v>
      </c>
      <c r="AV59" s="99"/>
      <c r="AW59" s="159" t="s">
        <v>947</v>
      </c>
      <c r="AX59" s="102"/>
      <c r="AY59" s="157" t="s">
        <v>948</v>
      </c>
      <c r="AZ59" s="159"/>
      <c r="BF59" s="103">
        <v>45740</v>
      </c>
      <c r="BG59" s="46"/>
      <c r="BH59" s="46"/>
      <c r="BI59" s="46">
        <f t="shared" si="1"/>
        <v>0</v>
      </c>
      <c r="BJ59" s="46">
        <f t="shared" si="2"/>
        <v>0</v>
      </c>
    </row>
    <row r="60" spans="1:62" ht="120" customHeight="1" x14ac:dyDescent="0.25">
      <c r="A60" s="132" t="s">
        <v>182</v>
      </c>
      <c r="B60" s="132"/>
      <c r="C60" s="150"/>
      <c r="D60" s="150"/>
      <c r="E60" s="133">
        <v>648.9</v>
      </c>
      <c r="F60" s="134" t="s">
        <v>2150</v>
      </c>
      <c r="G60" s="86" t="s">
        <v>2151</v>
      </c>
      <c r="H60" s="86" t="s">
        <v>2152</v>
      </c>
      <c r="I60" s="89"/>
      <c r="J60" s="90">
        <v>3</v>
      </c>
      <c r="K60" s="86"/>
      <c r="L60" s="86"/>
      <c r="M60" s="92" t="s">
        <v>151</v>
      </c>
      <c r="N60" s="86" t="s">
        <v>108</v>
      </c>
      <c r="O60" s="163" t="s">
        <v>205</v>
      </c>
      <c r="P60" s="163" t="s">
        <v>205</v>
      </c>
      <c r="Q60" s="91" t="s">
        <v>109</v>
      </c>
      <c r="R60" s="91" t="s">
        <v>210</v>
      </c>
      <c r="S60" s="91" t="s">
        <v>2153</v>
      </c>
      <c r="T60" s="92">
        <v>10</v>
      </c>
      <c r="U60" s="93">
        <v>10</v>
      </c>
      <c r="V60" s="94">
        <v>44719</v>
      </c>
      <c r="W60" s="94">
        <v>45737</v>
      </c>
      <c r="X60" s="95">
        <v>9785171486464</v>
      </c>
      <c r="Y60" s="96">
        <v>384</v>
      </c>
      <c r="Z60" s="97">
        <v>0.316</v>
      </c>
      <c r="AA60" s="98" t="s">
        <v>145</v>
      </c>
      <c r="AB60" s="98" t="s">
        <v>175</v>
      </c>
      <c r="AC60" s="98" t="s">
        <v>146</v>
      </c>
      <c r="AD60" s="91" t="s">
        <v>110</v>
      </c>
      <c r="AE60" s="135" t="s">
        <v>116</v>
      </c>
      <c r="AF60" s="168"/>
      <c r="AG60" s="98" t="s">
        <v>345</v>
      </c>
      <c r="AH60" s="98"/>
      <c r="AI60" s="86" t="s">
        <v>2152</v>
      </c>
      <c r="AJ60" s="101"/>
      <c r="AK60" s="91"/>
      <c r="AL60" s="100" t="s">
        <v>2154</v>
      </c>
      <c r="AM60" s="86" t="s">
        <v>159</v>
      </c>
      <c r="AN60" s="86" t="s">
        <v>153</v>
      </c>
      <c r="AO60" s="143">
        <f t="shared" si="0"/>
        <v>0</v>
      </c>
      <c r="AP60" s="85" t="s">
        <v>2155</v>
      </c>
      <c r="AQ60" s="100" t="s">
        <v>111</v>
      </c>
      <c r="AR60" s="97" t="s">
        <v>125</v>
      </c>
      <c r="AV60" s="99"/>
      <c r="AW60" s="159" t="s">
        <v>2156</v>
      </c>
      <c r="AX60" s="102"/>
      <c r="AY60" s="157" t="s">
        <v>2157</v>
      </c>
      <c r="AZ60" s="159"/>
      <c r="BF60" s="103">
        <v>45742</v>
      </c>
      <c r="BG60" s="46"/>
      <c r="BH60" s="46"/>
      <c r="BI60" s="46">
        <f t="shared" si="1"/>
        <v>0</v>
      </c>
      <c r="BJ60" s="46">
        <f t="shared" si="2"/>
        <v>0</v>
      </c>
    </row>
    <row r="61" spans="1:62" ht="120" customHeight="1" x14ac:dyDescent="0.25">
      <c r="A61" s="132" t="s">
        <v>182</v>
      </c>
      <c r="B61" s="132"/>
      <c r="C61" s="150">
        <v>0</v>
      </c>
      <c r="D61" s="150">
        <v>0</v>
      </c>
      <c r="E61" s="133">
        <v>693</v>
      </c>
      <c r="F61" s="134" t="s">
        <v>3569</v>
      </c>
      <c r="G61" s="86" t="s">
        <v>520</v>
      </c>
      <c r="H61" s="86" t="s">
        <v>3570</v>
      </c>
      <c r="I61" s="89"/>
      <c r="J61" s="90">
        <v>3</v>
      </c>
      <c r="K61" s="86"/>
      <c r="L61" s="86"/>
      <c r="M61" s="92" t="s">
        <v>151</v>
      </c>
      <c r="N61" s="86" t="s">
        <v>108</v>
      </c>
      <c r="O61" s="163" t="s">
        <v>205</v>
      </c>
      <c r="P61" s="163" t="s">
        <v>205</v>
      </c>
      <c r="Q61" s="91" t="s">
        <v>109</v>
      </c>
      <c r="R61" s="91" t="s">
        <v>210</v>
      </c>
      <c r="S61" s="91" t="s">
        <v>3571</v>
      </c>
      <c r="T61" s="92">
        <v>10</v>
      </c>
      <c r="U61" s="93">
        <v>12</v>
      </c>
      <c r="V61" s="94">
        <v>43808</v>
      </c>
      <c r="W61" s="94">
        <v>45743</v>
      </c>
      <c r="X61" s="95">
        <v>9785171174583</v>
      </c>
      <c r="Y61" s="96">
        <v>288</v>
      </c>
      <c r="Z61" s="97">
        <v>0.25</v>
      </c>
      <c r="AA61" s="98" t="s">
        <v>145</v>
      </c>
      <c r="AB61" s="98" t="s">
        <v>175</v>
      </c>
      <c r="AC61" s="98" t="s">
        <v>146</v>
      </c>
      <c r="AD61" s="91" t="s">
        <v>110</v>
      </c>
      <c r="AE61" s="135" t="s">
        <v>116</v>
      </c>
      <c r="AF61" s="168"/>
      <c r="AG61" s="98" t="s">
        <v>345</v>
      </c>
      <c r="AH61" s="98"/>
      <c r="AI61" s="86" t="s">
        <v>3572</v>
      </c>
      <c r="AJ61" s="101"/>
      <c r="AK61" s="91"/>
      <c r="AL61" s="100" t="s">
        <v>3573</v>
      </c>
      <c r="AM61" s="86" t="s">
        <v>159</v>
      </c>
      <c r="AN61" s="86" t="s">
        <v>153</v>
      </c>
      <c r="AO61" s="143">
        <f t="shared" si="0"/>
        <v>0</v>
      </c>
      <c r="AP61" s="85" t="s">
        <v>3574</v>
      </c>
      <c r="AQ61" s="100" t="s">
        <v>111</v>
      </c>
      <c r="AR61" s="97" t="s">
        <v>125</v>
      </c>
      <c r="AV61" s="99"/>
      <c r="AW61" s="159" t="s">
        <v>3575</v>
      </c>
      <c r="AX61" s="102"/>
      <c r="AY61" s="157" t="s">
        <v>3576</v>
      </c>
      <c r="AZ61" s="159"/>
      <c r="BF61" s="103">
        <v>45747</v>
      </c>
      <c r="BG61" s="46"/>
      <c r="BH61" s="46"/>
      <c r="BI61" s="46">
        <f t="shared" si="1"/>
        <v>0</v>
      </c>
      <c r="BJ61" s="46">
        <f t="shared" si="2"/>
        <v>0</v>
      </c>
    </row>
    <row r="62" spans="1:62" ht="120" customHeight="1" x14ac:dyDescent="0.25">
      <c r="A62" s="132" t="s">
        <v>182</v>
      </c>
      <c r="B62" s="132"/>
      <c r="C62" s="150">
        <v>0</v>
      </c>
      <c r="D62" s="150">
        <v>0</v>
      </c>
      <c r="E62" s="133">
        <v>875.7</v>
      </c>
      <c r="F62" s="134" t="s">
        <v>3109</v>
      </c>
      <c r="G62" s="86" t="s">
        <v>3110</v>
      </c>
      <c r="H62" s="86" t="s">
        <v>3111</v>
      </c>
      <c r="I62" s="89"/>
      <c r="J62" s="90">
        <v>4</v>
      </c>
      <c r="K62" s="86"/>
      <c r="L62" s="86"/>
      <c r="M62" s="92" t="s">
        <v>151</v>
      </c>
      <c r="N62" s="86" t="s">
        <v>108</v>
      </c>
      <c r="O62" s="163" t="s">
        <v>553</v>
      </c>
      <c r="P62" s="163" t="s">
        <v>553</v>
      </c>
      <c r="Q62" s="91" t="s">
        <v>109</v>
      </c>
      <c r="R62" s="91" t="s">
        <v>210</v>
      </c>
      <c r="S62" s="91" t="s">
        <v>3112</v>
      </c>
      <c r="T62" s="92">
        <v>10</v>
      </c>
      <c r="U62" s="93">
        <v>10</v>
      </c>
      <c r="V62" s="94">
        <v>43798</v>
      </c>
      <c r="W62" s="94">
        <v>45743</v>
      </c>
      <c r="X62" s="95">
        <v>9785171192563</v>
      </c>
      <c r="Y62" s="96">
        <v>104</v>
      </c>
      <c r="Z62" s="97">
        <v>0.47399999999999998</v>
      </c>
      <c r="AA62" s="98" t="s">
        <v>554</v>
      </c>
      <c r="AB62" s="98" t="s">
        <v>203</v>
      </c>
      <c r="AC62" s="98" t="s">
        <v>556</v>
      </c>
      <c r="AD62" s="91" t="s">
        <v>110</v>
      </c>
      <c r="AE62" s="135" t="s">
        <v>116</v>
      </c>
      <c r="AF62" s="168"/>
      <c r="AG62" s="98" t="s">
        <v>309</v>
      </c>
      <c r="AH62" s="98"/>
      <c r="AI62" s="86" t="s">
        <v>3111</v>
      </c>
      <c r="AJ62" s="101"/>
      <c r="AK62" s="91"/>
      <c r="AL62" s="100" t="s">
        <v>3113</v>
      </c>
      <c r="AM62" s="86" t="s">
        <v>261</v>
      </c>
      <c r="AN62" s="86" t="s">
        <v>153</v>
      </c>
      <c r="AO62" s="143">
        <f t="shared" si="0"/>
        <v>0</v>
      </c>
      <c r="AP62" s="85" t="s">
        <v>3114</v>
      </c>
      <c r="AQ62" s="100" t="s">
        <v>154</v>
      </c>
      <c r="AR62" s="97" t="s">
        <v>125</v>
      </c>
      <c r="AV62" s="99"/>
      <c r="AW62" s="159" t="s">
        <v>3115</v>
      </c>
      <c r="AX62" s="102"/>
      <c r="AY62" s="157" t="s">
        <v>3116</v>
      </c>
      <c r="AZ62" s="159"/>
      <c r="BF62" s="103">
        <v>45744</v>
      </c>
      <c r="BG62" s="46"/>
      <c r="BH62" s="46"/>
      <c r="BI62" s="46">
        <f t="shared" si="1"/>
        <v>0</v>
      </c>
      <c r="BJ62" s="46">
        <f t="shared" si="2"/>
        <v>0</v>
      </c>
    </row>
    <row r="63" spans="1:62" ht="120" customHeight="1" x14ac:dyDescent="0.25">
      <c r="A63" s="132" t="s">
        <v>182</v>
      </c>
      <c r="B63" s="132"/>
      <c r="C63" s="150">
        <v>0</v>
      </c>
      <c r="D63" s="150">
        <v>0</v>
      </c>
      <c r="E63" s="133">
        <v>1367.1000000000001</v>
      </c>
      <c r="F63" s="134" t="s">
        <v>4393</v>
      </c>
      <c r="G63" s="86" t="s">
        <v>4394</v>
      </c>
      <c r="H63" s="86" t="s">
        <v>4395</v>
      </c>
      <c r="I63" s="89"/>
      <c r="J63" s="90">
        <v>3</v>
      </c>
      <c r="K63" s="86"/>
      <c r="L63" s="86"/>
      <c r="M63" s="92" t="s">
        <v>151</v>
      </c>
      <c r="N63" s="86" t="s">
        <v>108</v>
      </c>
      <c r="O63" s="163" t="s">
        <v>224</v>
      </c>
      <c r="P63" s="163" t="s">
        <v>224</v>
      </c>
      <c r="Q63" s="91" t="s">
        <v>109</v>
      </c>
      <c r="R63" s="91" t="s">
        <v>210</v>
      </c>
      <c r="S63" s="91" t="s">
        <v>4396</v>
      </c>
      <c r="T63" s="92">
        <v>10</v>
      </c>
      <c r="U63" s="93">
        <v>8</v>
      </c>
      <c r="V63" s="94">
        <v>44915</v>
      </c>
      <c r="W63" s="94">
        <v>45747</v>
      </c>
      <c r="X63" s="95">
        <v>9785171446925</v>
      </c>
      <c r="Y63" s="96">
        <v>160</v>
      </c>
      <c r="Z63" s="97">
        <v>0.625</v>
      </c>
      <c r="AA63" s="98" t="s">
        <v>4397</v>
      </c>
      <c r="AB63" s="98" t="s">
        <v>160</v>
      </c>
      <c r="AC63" s="98" t="s">
        <v>156</v>
      </c>
      <c r="AD63" s="91" t="s">
        <v>110</v>
      </c>
      <c r="AE63" s="135" t="s">
        <v>116</v>
      </c>
      <c r="AF63" s="168"/>
      <c r="AG63" s="98" t="s">
        <v>499</v>
      </c>
      <c r="AH63" s="98"/>
      <c r="AI63" s="86" t="s">
        <v>4395</v>
      </c>
      <c r="AJ63" s="101"/>
      <c r="AK63" s="91"/>
      <c r="AL63" s="100" t="s">
        <v>4398</v>
      </c>
      <c r="AM63" s="86" t="s">
        <v>277</v>
      </c>
      <c r="AN63" s="86" t="s">
        <v>153</v>
      </c>
      <c r="AO63" s="143">
        <f t="shared" si="0"/>
        <v>0</v>
      </c>
      <c r="AP63" s="85" t="s">
        <v>4399</v>
      </c>
      <c r="AQ63" s="100" t="s">
        <v>111</v>
      </c>
      <c r="AR63" s="97" t="s">
        <v>125</v>
      </c>
      <c r="AV63" s="99"/>
      <c r="AW63" s="159" t="s">
        <v>4400</v>
      </c>
      <c r="AX63" s="102" t="s">
        <v>4401</v>
      </c>
      <c r="AY63" s="157" t="s">
        <v>4402</v>
      </c>
      <c r="AZ63" s="159"/>
      <c r="BF63" s="103">
        <v>45749</v>
      </c>
      <c r="BG63" s="46"/>
      <c r="BH63" s="46"/>
      <c r="BI63" s="46">
        <f t="shared" si="1"/>
        <v>0</v>
      </c>
      <c r="BJ63" s="46">
        <f t="shared" si="2"/>
        <v>0</v>
      </c>
    </row>
    <row r="64" spans="1:62" ht="120" customHeight="1" x14ac:dyDescent="0.25">
      <c r="A64" s="132" t="s">
        <v>182</v>
      </c>
      <c r="B64" s="132"/>
      <c r="C64" s="150"/>
      <c r="D64" s="150"/>
      <c r="E64" s="133">
        <v>604.80000000000007</v>
      </c>
      <c r="F64" s="134" t="s">
        <v>2158</v>
      </c>
      <c r="G64" s="86" t="s">
        <v>2159</v>
      </c>
      <c r="H64" s="86" t="s">
        <v>2160</v>
      </c>
      <c r="I64" s="89"/>
      <c r="J64" s="90" t="s">
        <v>200</v>
      </c>
      <c r="K64" s="86"/>
      <c r="L64" s="86"/>
      <c r="M64" s="92" t="s">
        <v>151</v>
      </c>
      <c r="N64" s="86" t="s">
        <v>108</v>
      </c>
      <c r="O64" s="163" t="s">
        <v>184</v>
      </c>
      <c r="P64" s="163" t="s">
        <v>184</v>
      </c>
      <c r="Q64" s="91" t="s">
        <v>109</v>
      </c>
      <c r="R64" s="91" t="s">
        <v>210</v>
      </c>
      <c r="S64" s="91" t="s">
        <v>2161</v>
      </c>
      <c r="T64" s="92">
        <v>10</v>
      </c>
      <c r="U64" s="93">
        <v>10</v>
      </c>
      <c r="V64" s="94">
        <v>45737</v>
      </c>
      <c r="W64" s="94">
        <v>45737</v>
      </c>
      <c r="X64" s="95">
        <v>9785171740160</v>
      </c>
      <c r="Y64" s="96">
        <v>352</v>
      </c>
      <c r="Z64" s="97">
        <v>0.3</v>
      </c>
      <c r="AA64" s="98" t="s">
        <v>145</v>
      </c>
      <c r="AB64" s="98" t="s">
        <v>175</v>
      </c>
      <c r="AC64" s="98" t="s">
        <v>146</v>
      </c>
      <c r="AD64" s="91" t="s">
        <v>110</v>
      </c>
      <c r="AE64" s="169" t="s">
        <v>198</v>
      </c>
      <c r="AF64" s="168"/>
      <c r="AG64" s="98" t="s">
        <v>237</v>
      </c>
      <c r="AH64" s="98"/>
      <c r="AI64" s="86" t="s">
        <v>2162</v>
      </c>
      <c r="AJ64" s="101"/>
      <c r="AK64" s="91"/>
      <c r="AL64" s="100" t="s">
        <v>2163</v>
      </c>
      <c r="AM64" s="86" t="s">
        <v>236</v>
      </c>
      <c r="AN64" s="86" t="s">
        <v>153</v>
      </c>
      <c r="AO64" s="143">
        <f t="shared" si="0"/>
        <v>0</v>
      </c>
      <c r="AP64" s="85" t="s">
        <v>2164</v>
      </c>
      <c r="AQ64" s="100" t="s">
        <v>111</v>
      </c>
      <c r="AR64" s="97" t="s">
        <v>125</v>
      </c>
      <c r="AV64" s="99"/>
      <c r="AW64" s="159" t="s">
        <v>2165</v>
      </c>
      <c r="AX64" s="102"/>
      <c r="AY64" s="157" t="s">
        <v>2166</v>
      </c>
      <c r="AZ64" s="159"/>
      <c r="BF64" s="103">
        <v>45742</v>
      </c>
      <c r="BG64" s="46"/>
      <c r="BH64" s="46"/>
      <c r="BI64" s="46">
        <f t="shared" si="1"/>
        <v>0</v>
      </c>
      <c r="BJ64" s="46">
        <f t="shared" si="2"/>
        <v>0</v>
      </c>
    </row>
    <row r="65" spans="1:62" ht="120" customHeight="1" x14ac:dyDescent="0.25">
      <c r="A65" s="132" t="s">
        <v>182</v>
      </c>
      <c r="B65" s="132"/>
      <c r="C65" s="150">
        <v>0</v>
      </c>
      <c r="D65" s="150">
        <v>0</v>
      </c>
      <c r="E65" s="133">
        <v>604.80000000000007</v>
      </c>
      <c r="F65" s="134" t="s">
        <v>1553</v>
      </c>
      <c r="G65" s="86" t="s">
        <v>1554</v>
      </c>
      <c r="H65" s="86" t="s">
        <v>1553</v>
      </c>
      <c r="I65" s="89"/>
      <c r="J65" s="90" t="s">
        <v>197</v>
      </c>
      <c r="K65" s="86"/>
      <c r="L65" s="86"/>
      <c r="M65" s="92" t="s">
        <v>151</v>
      </c>
      <c r="N65" s="86" t="s">
        <v>108</v>
      </c>
      <c r="O65" s="163" t="s">
        <v>188</v>
      </c>
      <c r="P65" s="163" t="s">
        <v>188</v>
      </c>
      <c r="Q65" s="91" t="s">
        <v>109</v>
      </c>
      <c r="R65" s="91" t="s">
        <v>210</v>
      </c>
      <c r="S65" s="91" t="s">
        <v>1555</v>
      </c>
      <c r="T65" s="92">
        <v>10</v>
      </c>
      <c r="U65" s="93">
        <v>16</v>
      </c>
      <c r="V65" s="94">
        <v>45735</v>
      </c>
      <c r="W65" s="94">
        <v>45735</v>
      </c>
      <c r="X65" s="95">
        <v>9785171709860</v>
      </c>
      <c r="Y65" s="96">
        <v>288</v>
      </c>
      <c r="Z65" s="97">
        <v>0.32100000000000001</v>
      </c>
      <c r="AA65" s="98" t="s">
        <v>145</v>
      </c>
      <c r="AB65" s="98" t="s">
        <v>165</v>
      </c>
      <c r="AC65" s="98" t="s">
        <v>146</v>
      </c>
      <c r="AD65" s="91" t="s">
        <v>110</v>
      </c>
      <c r="AE65" s="169" t="s">
        <v>198</v>
      </c>
      <c r="AF65" s="168"/>
      <c r="AG65" s="98" t="s">
        <v>325</v>
      </c>
      <c r="AH65" s="98"/>
      <c r="AI65" s="86" t="s">
        <v>1556</v>
      </c>
      <c r="AJ65" s="101"/>
      <c r="AK65" s="91"/>
      <c r="AL65" s="100" t="s">
        <v>1557</v>
      </c>
      <c r="AM65" s="86" t="s">
        <v>208</v>
      </c>
      <c r="AN65" s="86" t="s">
        <v>240</v>
      </c>
      <c r="AO65" s="143">
        <f t="shared" si="0"/>
        <v>0</v>
      </c>
      <c r="AP65" s="85" t="s">
        <v>1558</v>
      </c>
      <c r="AQ65" s="100" t="s">
        <v>111</v>
      </c>
      <c r="AR65" s="97" t="s">
        <v>125</v>
      </c>
      <c r="AV65" s="99"/>
      <c r="AW65" s="159" t="s">
        <v>1559</v>
      </c>
      <c r="AX65" s="102" t="s">
        <v>1560</v>
      </c>
      <c r="AY65" s="157" t="s">
        <v>1560</v>
      </c>
      <c r="AZ65" s="159"/>
      <c r="BF65" s="103">
        <v>45741</v>
      </c>
      <c r="BG65" s="46"/>
      <c r="BH65" s="46"/>
      <c r="BI65" s="46">
        <f t="shared" si="1"/>
        <v>0</v>
      </c>
      <c r="BJ65" s="46">
        <f t="shared" si="2"/>
        <v>0</v>
      </c>
    </row>
    <row r="66" spans="1:62" ht="120" customHeight="1" x14ac:dyDescent="0.25">
      <c r="A66" s="132" t="s">
        <v>182</v>
      </c>
      <c r="B66" s="132"/>
      <c r="C66" s="150">
        <v>0</v>
      </c>
      <c r="D66" s="150">
        <v>0</v>
      </c>
      <c r="E66" s="133">
        <v>718.2</v>
      </c>
      <c r="F66" s="134" t="s">
        <v>4403</v>
      </c>
      <c r="G66" s="86" t="s">
        <v>4404</v>
      </c>
      <c r="H66" s="86" t="s">
        <v>4405</v>
      </c>
      <c r="I66" s="89"/>
      <c r="J66" s="90">
        <v>4</v>
      </c>
      <c r="K66" s="86"/>
      <c r="L66" s="86"/>
      <c r="M66" s="92" t="s">
        <v>133</v>
      </c>
      <c r="N66" s="86" t="s">
        <v>108</v>
      </c>
      <c r="O66" s="163" t="s">
        <v>230</v>
      </c>
      <c r="P66" s="163" t="s">
        <v>231</v>
      </c>
      <c r="Q66" s="91" t="s">
        <v>109</v>
      </c>
      <c r="R66" s="91" t="s">
        <v>210</v>
      </c>
      <c r="S66" s="91" t="s">
        <v>4406</v>
      </c>
      <c r="T66" s="92">
        <v>10</v>
      </c>
      <c r="U66" s="93">
        <v>8</v>
      </c>
      <c r="V66" s="94">
        <v>44753</v>
      </c>
      <c r="W66" s="94">
        <v>45748</v>
      </c>
      <c r="X66" s="95">
        <v>9785171500955</v>
      </c>
      <c r="Y66" s="96">
        <v>256</v>
      </c>
      <c r="Z66" s="97">
        <v>0.4</v>
      </c>
      <c r="AA66" s="98" t="s">
        <v>177</v>
      </c>
      <c r="AB66" s="98" t="s">
        <v>165</v>
      </c>
      <c r="AC66" s="98" t="s">
        <v>178</v>
      </c>
      <c r="AD66" s="91" t="s">
        <v>110</v>
      </c>
      <c r="AE66" s="135" t="s">
        <v>116</v>
      </c>
      <c r="AF66" s="168"/>
      <c r="AG66" s="98" t="s">
        <v>4407</v>
      </c>
      <c r="AH66" s="98"/>
      <c r="AI66" s="86" t="s">
        <v>4408</v>
      </c>
      <c r="AJ66" s="101"/>
      <c r="AK66" s="91"/>
      <c r="AL66" s="100" t="s">
        <v>4409</v>
      </c>
      <c r="AM66" s="86" t="s">
        <v>245</v>
      </c>
      <c r="AN66" s="86" t="s">
        <v>240</v>
      </c>
      <c r="AO66" s="143">
        <f t="shared" si="0"/>
        <v>0</v>
      </c>
      <c r="AP66" s="85" t="s">
        <v>4410</v>
      </c>
      <c r="AQ66" s="100" t="s">
        <v>157</v>
      </c>
      <c r="AR66" s="97" t="s">
        <v>125</v>
      </c>
      <c r="AV66" s="99"/>
      <c r="AW66" s="159" t="s">
        <v>4411</v>
      </c>
      <c r="AX66" s="102" t="s">
        <v>4412</v>
      </c>
      <c r="AY66" s="157" t="s">
        <v>4413</v>
      </c>
      <c r="AZ66" s="159"/>
      <c r="BF66" s="103">
        <v>45749</v>
      </c>
      <c r="BG66" s="46"/>
      <c r="BH66" s="46"/>
      <c r="BI66" s="46">
        <f t="shared" si="1"/>
        <v>0</v>
      </c>
      <c r="BJ66" s="46">
        <f t="shared" si="2"/>
        <v>0</v>
      </c>
    </row>
    <row r="67" spans="1:62" ht="120" customHeight="1" x14ac:dyDescent="0.25">
      <c r="A67" s="132" t="s">
        <v>182</v>
      </c>
      <c r="B67" s="132"/>
      <c r="C67" s="150">
        <v>0</v>
      </c>
      <c r="D67" s="150">
        <v>0</v>
      </c>
      <c r="E67" s="133">
        <v>289.8</v>
      </c>
      <c r="F67" s="134" t="s">
        <v>1561</v>
      </c>
      <c r="G67" s="86" t="s">
        <v>571</v>
      </c>
      <c r="H67" s="86" t="s">
        <v>1562</v>
      </c>
      <c r="I67" s="89"/>
      <c r="J67" s="90" t="s">
        <v>197</v>
      </c>
      <c r="K67" s="86"/>
      <c r="L67" s="86"/>
      <c r="M67" s="92" t="s">
        <v>133</v>
      </c>
      <c r="N67" s="86" t="s">
        <v>108</v>
      </c>
      <c r="O67" s="163" t="s">
        <v>230</v>
      </c>
      <c r="P67" s="163" t="s">
        <v>231</v>
      </c>
      <c r="Q67" s="91" t="s">
        <v>109</v>
      </c>
      <c r="R67" s="91" t="s">
        <v>210</v>
      </c>
      <c r="S67" s="91" t="s">
        <v>1563</v>
      </c>
      <c r="T67" s="92">
        <v>10</v>
      </c>
      <c r="U67" s="93">
        <v>20</v>
      </c>
      <c r="V67" s="94">
        <v>45736</v>
      </c>
      <c r="W67" s="94">
        <v>45736</v>
      </c>
      <c r="X67" s="95">
        <v>9785171700034</v>
      </c>
      <c r="Y67" s="96">
        <v>48</v>
      </c>
      <c r="Z67" s="97">
        <v>0.123</v>
      </c>
      <c r="AA67" s="98" t="s">
        <v>177</v>
      </c>
      <c r="AB67" s="98" t="s">
        <v>229</v>
      </c>
      <c r="AC67" s="98" t="s">
        <v>178</v>
      </c>
      <c r="AD67" s="91">
        <v>3</v>
      </c>
      <c r="AE67" s="169" t="s">
        <v>198</v>
      </c>
      <c r="AF67" s="168"/>
      <c r="AG67" s="98" t="s">
        <v>259</v>
      </c>
      <c r="AH67" s="98"/>
      <c r="AI67" s="86" t="s">
        <v>1564</v>
      </c>
      <c r="AJ67" s="101"/>
      <c r="AK67" s="91"/>
      <c r="AL67" s="100" t="s">
        <v>1565</v>
      </c>
      <c r="AM67" s="86" t="s">
        <v>239</v>
      </c>
      <c r="AN67" s="86" t="s">
        <v>240</v>
      </c>
      <c r="AO67" s="143">
        <f t="shared" si="0"/>
        <v>0</v>
      </c>
      <c r="AP67" s="85" t="s">
        <v>1566</v>
      </c>
      <c r="AQ67" s="100" t="s">
        <v>111</v>
      </c>
      <c r="AR67" s="97" t="s">
        <v>125</v>
      </c>
      <c r="AV67" s="99"/>
      <c r="AW67" s="159" t="s">
        <v>1567</v>
      </c>
      <c r="AX67" s="102"/>
      <c r="AY67" s="157" t="s">
        <v>1568</v>
      </c>
      <c r="AZ67" s="159"/>
      <c r="BF67" s="103">
        <v>45741</v>
      </c>
      <c r="BG67" s="46"/>
      <c r="BH67" s="46"/>
      <c r="BI67" s="46">
        <f t="shared" si="1"/>
        <v>0</v>
      </c>
      <c r="BJ67" s="46">
        <f t="shared" si="2"/>
        <v>0</v>
      </c>
    </row>
    <row r="68" spans="1:62" ht="120" customHeight="1" x14ac:dyDescent="0.25">
      <c r="A68" s="132" t="s">
        <v>182</v>
      </c>
      <c r="B68" s="132"/>
      <c r="C68" s="150">
        <v>0</v>
      </c>
      <c r="D68" s="150">
        <v>0</v>
      </c>
      <c r="E68" s="133">
        <v>289.8</v>
      </c>
      <c r="F68" s="134" t="s">
        <v>1569</v>
      </c>
      <c r="G68" s="86" t="s">
        <v>211</v>
      </c>
      <c r="H68" s="86" t="s">
        <v>1562</v>
      </c>
      <c r="I68" s="89"/>
      <c r="J68" s="90">
        <v>7</v>
      </c>
      <c r="K68" s="86"/>
      <c r="L68" s="86"/>
      <c r="M68" s="92" t="s">
        <v>133</v>
      </c>
      <c r="N68" s="86" t="s">
        <v>108</v>
      </c>
      <c r="O68" s="163" t="s">
        <v>230</v>
      </c>
      <c r="P68" s="163" t="s">
        <v>231</v>
      </c>
      <c r="Q68" s="91" t="s">
        <v>109</v>
      </c>
      <c r="R68" s="91" t="s">
        <v>210</v>
      </c>
      <c r="S68" s="91" t="s">
        <v>1570</v>
      </c>
      <c r="T68" s="92">
        <v>10</v>
      </c>
      <c r="U68" s="93">
        <v>20</v>
      </c>
      <c r="V68" s="94">
        <v>45331</v>
      </c>
      <c r="W68" s="94">
        <v>45737</v>
      </c>
      <c r="X68" s="95">
        <v>9785171621261</v>
      </c>
      <c r="Y68" s="96">
        <v>64</v>
      </c>
      <c r="Z68" s="97">
        <v>0.13500000000000001</v>
      </c>
      <c r="AA68" s="98" t="s">
        <v>177</v>
      </c>
      <c r="AB68" s="98" t="s">
        <v>160</v>
      </c>
      <c r="AC68" s="98" t="s">
        <v>178</v>
      </c>
      <c r="AD68" s="91">
        <v>3</v>
      </c>
      <c r="AE68" s="135" t="s">
        <v>116</v>
      </c>
      <c r="AF68" s="168"/>
      <c r="AG68" s="98" t="s">
        <v>352</v>
      </c>
      <c r="AH68" s="98"/>
      <c r="AI68" s="86" t="s">
        <v>1564</v>
      </c>
      <c r="AJ68" s="101"/>
      <c r="AK68" s="91"/>
      <c r="AL68" s="100" t="s">
        <v>1571</v>
      </c>
      <c r="AM68" s="86" t="s">
        <v>267</v>
      </c>
      <c r="AN68" s="86" t="s">
        <v>240</v>
      </c>
      <c r="AO68" s="143">
        <f t="shared" si="0"/>
        <v>0</v>
      </c>
      <c r="AP68" s="85" t="s">
        <v>1572</v>
      </c>
      <c r="AQ68" s="100" t="s">
        <v>157</v>
      </c>
      <c r="AR68" s="97" t="s">
        <v>125</v>
      </c>
      <c r="AV68" s="99"/>
      <c r="AW68" s="159" t="s">
        <v>1573</v>
      </c>
      <c r="AX68" s="102"/>
      <c r="AY68" s="157" t="s">
        <v>1574</v>
      </c>
      <c r="AZ68" s="159"/>
      <c r="BF68" s="103">
        <v>45741</v>
      </c>
      <c r="BG68" s="46"/>
      <c r="BH68" s="46"/>
      <c r="BI68" s="46">
        <f t="shared" si="1"/>
        <v>0</v>
      </c>
      <c r="BJ68" s="46">
        <f t="shared" si="2"/>
        <v>0</v>
      </c>
    </row>
    <row r="69" spans="1:62" ht="120" customHeight="1" x14ac:dyDescent="0.25">
      <c r="A69" s="132" t="s">
        <v>182</v>
      </c>
      <c r="B69" s="132"/>
      <c r="C69" s="150">
        <v>0</v>
      </c>
      <c r="D69" s="150">
        <v>0</v>
      </c>
      <c r="E69" s="133">
        <v>131.25</v>
      </c>
      <c r="F69" s="134" t="s">
        <v>2611</v>
      </c>
      <c r="G69" s="86" t="s">
        <v>218</v>
      </c>
      <c r="H69" s="86" t="s">
        <v>457</v>
      </c>
      <c r="I69" s="89"/>
      <c r="J69" s="90">
        <v>2</v>
      </c>
      <c r="K69" s="86"/>
      <c r="L69" s="86"/>
      <c r="M69" s="92" t="s">
        <v>219</v>
      </c>
      <c r="N69" s="86" t="s">
        <v>108</v>
      </c>
      <c r="O69" s="163" t="s">
        <v>220</v>
      </c>
      <c r="P69" s="163" t="s">
        <v>255</v>
      </c>
      <c r="Q69" s="91" t="s">
        <v>109</v>
      </c>
      <c r="R69" s="91" t="s">
        <v>210</v>
      </c>
      <c r="S69" s="91" t="s">
        <v>2612</v>
      </c>
      <c r="T69" s="92">
        <v>10</v>
      </c>
      <c r="U69" s="93">
        <v>40</v>
      </c>
      <c r="V69" s="94">
        <v>42781</v>
      </c>
      <c r="W69" s="94">
        <v>45741</v>
      </c>
      <c r="X69" s="95">
        <v>9785171024499</v>
      </c>
      <c r="Y69" s="96">
        <v>16</v>
      </c>
      <c r="Z69" s="97">
        <v>0.05</v>
      </c>
      <c r="AA69" s="98" t="s">
        <v>139</v>
      </c>
      <c r="AB69" s="98" t="s">
        <v>194</v>
      </c>
      <c r="AC69" s="98" t="s">
        <v>140</v>
      </c>
      <c r="AD69" s="91">
        <v>3</v>
      </c>
      <c r="AE69" s="135" t="s">
        <v>116</v>
      </c>
      <c r="AF69" s="168"/>
      <c r="AG69" s="98" t="s">
        <v>242</v>
      </c>
      <c r="AH69" s="98"/>
      <c r="AI69" s="86" t="s">
        <v>458</v>
      </c>
      <c r="AJ69" s="101" t="s">
        <v>141</v>
      </c>
      <c r="AK69" s="91"/>
      <c r="AL69" s="100" t="s">
        <v>2613</v>
      </c>
      <c r="AM69" s="86" t="s">
        <v>187</v>
      </c>
      <c r="AN69" s="86" t="s">
        <v>142</v>
      </c>
      <c r="AO69" s="143">
        <f t="shared" si="0"/>
        <v>0</v>
      </c>
      <c r="AP69" s="85" t="s">
        <v>2614</v>
      </c>
      <c r="AQ69" s="100" t="s">
        <v>147</v>
      </c>
      <c r="AR69" s="97" t="s">
        <v>125</v>
      </c>
      <c r="AV69" s="99"/>
      <c r="AW69" s="159" t="s">
        <v>2615</v>
      </c>
      <c r="AX69" s="102" t="s">
        <v>2616</v>
      </c>
      <c r="AY69" s="157" t="s">
        <v>2616</v>
      </c>
      <c r="AZ69" s="159" t="s">
        <v>284</v>
      </c>
      <c r="BF69" s="103">
        <v>45743</v>
      </c>
      <c r="BG69" s="46"/>
      <c r="BH69" s="46"/>
      <c r="BI69" s="46">
        <f t="shared" si="1"/>
        <v>0</v>
      </c>
      <c r="BJ69" s="46">
        <f t="shared" si="2"/>
        <v>0</v>
      </c>
    </row>
    <row r="70" spans="1:62" ht="120" customHeight="1" x14ac:dyDescent="0.25">
      <c r="A70" s="132" t="s">
        <v>182</v>
      </c>
      <c r="B70" s="132"/>
      <c r="C70" s="150">
        <v>0</v>
      </c>
      <c r="D70" s="150">
        <v>0</v>
      </c>
      <c r="E70" s="133">
        <v>131.25</v>
      </c>
      <c r="F70" s="134" t="s">
        <v>2617</v>
      </c>
      <c r="G70" s="86" t="s">
        <v>218</v>
      </c>
      <c r="H70" s="86" t="s">
        <v>457</v>
      </c>
      <c r="I70" s="89"/>
      <c r="J70" s="90">
        <v>5</v>
      </c>
      <c r="K70" s="86"/>
      <c r="L70" s="86"/>
      <c r="M70" s="92" t="s">
        <v>219</v>
      </c>
      <c r="N70" s="86" t="s">
        <v>108</v>
      </c>
      <c r="O70" s="163" t="s">
        <v>220</v>
      </c>
      <c r="P70" s="163" t="s">
        <v>255</v>
      </c>
      <c r="Q70" s="91" t="s">
        <v>109</v>
      </c>
      <c r="R70" s="91" t="s">
        <v>210</v>
      </c>
      <c r="S70" s="91" t="s">
        <v>2618</v>
      </c>
      <c r="T70" s="92">
        <v>10</v>
      </c>
      <c r="U70" s="93">
        <v>40</v>
      </c>
      <c r="V70" s="94">
        <v>42781</v>
      </c>
      <c r="W70" s="94">
        <v>45740</v>
      </c>
      <c r="X70" s="95">
        <v>9785171024444</v>
      </c>
      <c r="Y70" s="96">
        <v>16</v>
      </c>
      <c r="Z70" s="97">
        <v>5.2999999999999999E-2</v>
      </c>
      <c r="AA70" s="98" t="s">
        <v>139</v>
      </c>
      <c r="AB70" s="98" t="s">
        <v>194</v>
      </c>
      <c r="AC70" s="98" t="s">
        <v>140</v>
      </c>
      <c r="AD70" s="91">
        <v>3</v>
      </c>
      <c r="AE70" s="135" t="s">
        <v>116</v>
      </c>
      <c r="AF70" s="168"/>
      <c r="AG70" s="98" t="s">
        <v>242</v>
      </c>
      <c r="AH70" s="98"/>
      <c r="AI70" s="86" t="s">
        <v>458</v>
      </c>
      <c r="AJ70" s="101" t="s">
        <v>141</v>
      </c>
      <c r="AK70" s="91"/>
      <c r="AL70" s="100" t="s">
        <v>2619</v>
      </c>
      <c r="AM70" s="86" t="s">
        <v>187</v>
      </c>
      <c r="AN70" s="86" t="s">
        <v>142</v>
      </c>
      <c r="AO70" s="143">
        <f t="shared" si="0"/>
        <v>0</v>
      </c>
      <c r="AP70" s="85" t="s">
        <v>2620</v>
      </c>
      <c r="AQ70" s="100" t="s">
        <v>147</v>
      </c>
      <c r="AR70" s="97" t="s">
        <v>125</v>
      </c>
      <c r="AV70" s="99"/>
      <c r="AW70" s="159" t="s">
        <v>2621</v>
      </c>
      <c r="AX70" s="102" t="s">
        <v>2622</v>
      </c>
      <c r="AY70" s="157" t="s">
        <v>2622</v>
      </c>
      <c r="AZ70" s="159"/>
      <c r="BF70" s="103">
        <v>45743</v>
      </c>
      <c r="BG70" s="46"/>
      <c r="BH70" s="46"/>
      <c r="BI70" s="46">
        <f t="shared" si="1"/>
        <v>0</v>
      </c>
      <c r="BJ70" s="46">
        <f t="shared" si="2"/>
        <v>0</v>
      </c>
    </row>
    <row r="71" spans="1:62" ht="120" customHeight="1" x14ac:dyDescent="0.25">
      <c r="A71" s="132" t="s">
        <v>182</v>
      </c>
      <c r="B71" s="132"/>
      <c r="C71" s="150">
        <v>0</v>
      </c>
      <c r="D71" s="150">
        <v>0</v>
      </c>
      <c r="E71" s="133">
        <v>131.25</v>
      </c>
      <c r="F71" s="134" t="s">
        <v>2623</v>
      </c>
      <c r="G71" s="86" t="s">
        <v>218</v>
      </c>
      <c r="H71" s="86" t="s">
        <v>457</v>
      </c>
      <c r="I71" s="89"/>
      <c r="J71" s="90">
        <v>4</v>
      </c>
      <c r="K71" s="86"/>
      <c r="L71" s="86"/>
      <c r="M71" s="92" t="s">
        <v>219</v>
      </c>
      <c r="N71" s="86" t="s">
        <v>108</v>
      </c>
      <c r="O71" s="163" t="s">
        <v>220</v>
      </c>
      <c r="P71" s="163" t="s">
        <v>255</v>
      </c>
      <c r="Q71" s="91" t="s">
        <v>109</v>
      </c>
      <c r="R71" s="91" t="s">
        <v>210</v>
      </c>
      <c r="S71" s="91" t="s">
        <v>2624</v>
      </c>
      <c r="T71" s="92">
        <v>10</v>
      </c>
      <c r="U71" s="93">
        <v>40</v>
      </c>
      <c r="V71" s="94">
        <v>42779</v>
      </c>
      <c r="W71" s="94">
        <v>45741</v>
      </c>
      <c r="X71" s="95">
        <v>9785171024505</v>
      </c>
      <c r="Y71" s="96">
        <v>16</v>
      </c>
      <c r="Z71" s="97">
        <v>0.05</v>
      </c>
      <c r="AA71" s="98" t="s">
        <v>139</v>
      </c>
      <c r="AB71" s="98" t="s">
        <v>194</v>
      </c>
      <c r="AC71" s="98" t="s">
        <v>140</v>
      </c>
      <c r="AD71" s="91">
        <v>3</v>
      </c>
      <c r="AE71" s="135" t="s">
        <v>116</v>
      </c>
      <c r="AF71" s="168"/>
      <c r="AG71" s="98" t="s">
        <v>242</v>
      </c>
      <c r="AH71" s="98"/>
      <c r="AI71" s="86" t="s">
        <v>458</v>
      </c>
      <c r="AJ71" s="101" t="s">
        <v>141</v>
      </c>
      <c r="AK71" s="91"/>
      <c r="AL71" s="100" t="s">
        <v>2625</v>
      </c>
      <c r="AM71" s="86" t="s">
        <v>187</v>
      </c>
      <c r="AN71" s="86" t="s">
        <v>142</v>
      </c>
      <c r="AO71" s="143">
        <f t="shared" si="0"/>
        <v>0</v>
      </c>
      <c r="AP71" s="85" t="s">
        <v>2626</v>
      </c>
      <c r="AQ71" s="100" t="s">
        <v>147</v>
      </c>
      <c r="AR71" s="97" t="s">
        <v>125</v>
      </c>
      <c r="AV71" s="99"/>
      <c r="AW71" s="159" t="s">
        <v>2627</v>
      </c>
      <c r="AX71" s="102" t="s">
        <v>2628</v>
      </c>
      <c r="AY71" s="157" t="s">
        <v>2628</v>
      </c>
      <c r="AZ71" s="159" t="s">
        <v>284</v>
      </c>
      <c r="BF71" s="103">
        <v>45743</v>
      </c>
      <c r="BG71" s="46"/>
      <c r="BH71" s="46"/>
      <c r="BI71" s="46">
        <f t="shared" si="1"/>
        <v>0</v>
      </c>
      <c r="BJ71" s="46">
        <f t="shared" si="2"/>
        <v>0</v>
      </c>
    </row>
    <row r="72" spans="1:62" ht="120" customHeight="1" x14ac:dyDescent="0.25">
      <c r="A72" s="132"/>
      <c r="B72" s="132"/>
      <c r="C72" s="150">
        <v>0</v>
      </c>
      <c r="D72" s="150">
        <v>0</v>
      </c>
      <c r="E72" s="133">
        <v>148.05000000000001</v>
      </c>
      <c r="F72" s="134" t="s">
        <v>2629</v>
      </c>
      <c r="G72" s="86" t="s">
        <v>218</v>
      </c>
      <c r="H72" s="86" t="s">
        <v>457</v>
      </c>
      <c r="I72" s="89"/>
      <c r="J72" s="90">
        <v>1</v>
      </c>
      <c r="K72" s="86"/>
      <c r="L72" s="86"/>
      <c r="M72" s="92" t="s">
        <v>219</v>
      </c>
      <c r="N72" s="86" t="s">
        <v>108</v>
      </c>
      <c r="O72" s="163" t="s">
        <v>220</v>
      </c>
      <c r="P72" s="163" t="s">
        <v>255</v>
      </c>
      <c r="Q72" s="91" t="s">
        <v>109</v>
      </c>
      <c r="R72" s="91" t="s">
        <v>210</v>
      </c>
      <c r="S72" s="91" t="s">
        <v>2630</v>
      </c>
      <c r="T72" s="92">
        <v>10</v>
      </c>
      <c r="U72" s="93">
        <v>40</v>
      </c>
      <c r="V72" s="94">
        <v>44972</v>
      </c>
      <c r="W72" s="94">
        <v>45741</v>
      </c>
      <c r="X72" s="95">
        <v>9785171543891</v>
      </c>
      <c r="Y72" s="96">
        <v>32</v>
      </c>
      <c r="Z72" s="97">
        <v>7.6999999999999999E-2</v>
      </c>
      <c r="AA72" s="98" t="s">
        <v>139</v>
      </c>
      <c r="AB72" s="98" t="s">
        <v>194</v>
      </c>
      <c r="AC72" s="98" t="s">
        <v>140</v>
      </c>
      <c r="AD72" s="91">
        <v>3</v>
      </c>
      <c r="AE72" s="135" t="s">
        <v>116</v>
      </c>
      <c r="AF72" s="168"/>
      <c r="AG72" s="98" t="s">
        <v>2631</v>
      </c>
      <c r="AH72" s="98"/>
      <c r="AI72" s="86" t="s">
        <v>458</v>
      </c>
      <c r="AJ72" s="101" t="s">
        <v>141</v>
      </c>
      <c r="AK72" s="91"/>
      <c r="AL72" s="100" t="s">
        <v>2632</v>
      </c>
      <c r="AM72" s="86" t="s">
        <v>187</v>
      </c>
      <c r="AN72" s="86" t="s">
        <v>142</v>
      </c>
      <c r="AO72" s="143">
        <f t="shared" si="0"/>
        <v>0</v>
      </c>
      <c r="AP72" s="85" t="s">
        <v>2633</v>
      </c>
      <c r="AQ72" s="100" t="s">
        <v>147</v>
      </c>
      <c r="AR72" s="97" t="s">
        <v>125</v>
      </c>
      <c r="AV72" s="99"/>
      <c r="AW72" s="159" t="s">
        <v>2634</v>
      </c>
      <c r="AX72" s="102" t="s">
        <v>2635</v>
      </c>
      <c r="AY72" s="157" t="s">
        <v>2636</v>
      </c>
      <c r="AZ72" s="159"/>
      <c r="BF72" s="103">
        <v>45743</v>
      </c>
      <c r="BG72" s="46"/>
      <c r="BH72" s="46"/>
      <c r="BI72" s="46">
        <f t="shared" si="1"/>
        <v>0</v>
      </c>
      <c r="BJ72" s="46">
        <f t="shared" si="2"/>
        <v>0</v>
      </c>
    </row>
    <row r="73" spans="1:62" ht="120" customHeight="1" x14ac:dyDescent="0.25">
      <c r="A73" s="132" t="s">
        <v>182</v>
      </c>
      <c r="B73" s="132"/>
      <c r="C73" s="150">
        <v>0</v>
      </c>
      <c r="D73" s="150">
        <v>0</v>
      </c>
      <c r="E73" s="133">
        <v>148.05000000000001</v>
      </c>
      <c r="F73" s="134" t="s">
        <v>2637</v>
      </c>
      <c r="G73" s="86" t="s">
        <v>218</v>
      </c>
      <c r="H73" s="86" t="s">
        <v>457</v>
      </c>
      <c r="I73" s="89"/>
      <c r="J73" s="90">
        <v>2</v>
      </c>
      <c r="K73" s="86"/>
      <c r="L73" s="86"/>
      <c r="M73" s="92" t="s">
        <v>219</v>
      </c>
      <c r="N73" s="86" t="s">
        <v>108</v>
      </c>
      <c r="O73" s="163" t="s">
        <v>220</v>
      </c>
      <c r="P73" s="163" t="s">
        <v>255</v>
      </c>
      <c r="Q73" s="91" t="s">
        <v>109</v>
      </c>
      <c r="R73" s="91" t="s">
        <v>210</v>
      </c>
      <c r="S73" s="91" t="s">
        <v>2638</v>
      </c>
      <c r="T73" s="92">
        <v>10</v>
      </c>
      <c r="U73" s="93">
        <v>40</v>
      </c>
      <c r="V73" s="94">
        <v>44967</v>
      </c>
      <c r="W73" s="94">
        <v>45741</v>
      </c>
      <c r="X73" s="95">
        <v>9785171543921</v>
      </c>
      <c r="Y73" s="96">
        <v>32</v>
      </c>
      <c r="Z73" s="97">
        <v>7.5999999999999998E-2</v>
      </c>
      <c r="AA73" s="98" t="s">
        <v>139</v>
      </c>
      <c r="AB73" s="98" t="s">
        <v>194</v>
      </c>
      <c r="AC73" s="98" t="s">
        <v>140</v>
      </c>
      <c r="AD73" s="91">
        <v>3</v>
      </c>
      <c r="AE73" s="135" t="s">
        <v>116</v>
      </c>
      <c r="AF73" s="168"/>
      <c r="AG73" s="98" t="s">
        <v>2631</v>
      </c>
      <c r="AH73" s="98"/>
      <c r="AI73" s="86" t="s">
        <v>458</v>
      </c>
      <c r="AJ73" s="101" t="s">
        <v>141</v>
      </c>
      <c r="AK73" s="91"/>
      <c r="AL73" s="100" t="s">
        <v>2639</v>
      </c>
      <c r="AM73" s="86" t="s">
        <v>187</v>
      </c>
      <c r="AN73" s="86" t="s">
        <v>142</v>
      </c>
      <c r="AO73" s="143">
        <f t="shared" si="0"/>
        <v>0</v>
      </c>
      <c r="AP73" s="85" t="s">
        <v>2640</v>
      </c>
      <c r="AQ73" s="100" t="s">
        <v>147</v>
      </c>
      <c r="AR73" s="97" t="s">
        <v>125</v>
      </c>
      <c r="AV73" s="99"/>
      <c r="AW73" s="159" t="s">
        <v>2641</v>
      </c>
      <c r="AX73" s="102" t="s">
        <v>2642</v>
      </c>
      <c r="AY73" s="157" t="s">
        <v>2643</v>
      </c>
      <c r="AZ73" s="159"/>
      <c r="BF73" s="103">
        <v>45743</v>
      </c>
      <c r="BG73" s="46"/>
      <c r="BH73" s="46"/>
      <c r="BI73" s="46">
        <f t="shared" si="1"/>
        <v>0</v>
      </c>
      <c r="BJ73" s="46">
        <f t="shared" si="2"/>
        <v>0</v>
      </c>
    </row>
    <row r="74" spans="1:62" ht="120" customHeight="1" x14ac:dyDescent="0.25">
      <c r="A74" s="132" t="s">
        <v>182</v>
      </c>
      <c r="B74" s="132"/>
      <c r="C74" s="150">
        <v>0</v>
      </c>
      <c r="D74" s="150">
        <v>0</v>
      </c>
      <c r="E74" s="133">
        <v>131.25</v>
      </c>
      <c r="F74" s="134" t="s">
        <v>2644</v>
      </c>
      <c r="G74" s="86" t="s">
        <v>218</v>
      </c>
      <c r="H74" s="86" t="s">
        <v>457</v>
      </c>
      <c r="I74" s="89"/>
      <c r="J74" s="90">
        <v>3</v>
      </c>
      <c r="K74" s="86"/>
      <c r="L74" s="86"/>
      <c r="M74" s="92" t="s">
        <v>219</v>
      </c>
      <c r="N74" s="86" t="s">
        <v>108</v>
      </c>
      <c r="O74" s="163" t="s">
        <v>220</v>
      </c>
      <c r="P74" s="163" t="s">
        <v>269</v>
      </c>
      <c r="Q74" s="91" t="s">
        <v>109</v>
      </c>
      <c r="R74" s="91" t="s">
        <v>210</v>
      </c>
      <c r="S74" s="91" t="s">
        <v>2645</v>
      </c>
      <c r="T74" s="92">
        <v>10</v>
      </c>
      <c r="U74" s="93">
        <v>40</v>
      </c>
      <c r="V74" s="94">
        <v>42781</v>
      </c>
      <c r="W74" s="94">
        <v>45741</v>
      </c>
      <c r="X74" s="95">
        <v>9785171024475</v>
      </c>
      <c r="Y74" s="96">
        <v>16</v>
      </c>
      <c r="Z74" s="97">
        <v>5.0999999999999997E-2</v>
      </c>
      <c r="AA74" s="98" t="s">
        <v>139</v>
      </c>
      <c r="AB74" s="98" t="s">
        <v>194</v>
      </c>
      <c r="AC74" s="98" t="s">
        <v>140</v>
      </c>
      <c r="AD74" s="91">
        <v>3</v>
      </c>
      <c r="AE74" s="135" t="s">
        <v>116</v>
      </c>
      <c r="AF74" s="168"/>
      <c r="AG74" s="98" t="s">
        <v>242</v>
      </c>
      <c r="AH74" s="98"/>
      <c r="AI74" s="86" t="s">
        <v>458</v>
      </c>
      <c r="AJ74" s="101" t="s">
        <v>141</v>
      </c>
      <c r="AK74" s="91"/>
      <c r="AL74" s="100" t="s">
        <v>2646</v>
      </c>
      <c r="AM74" s="86" t="s">
        <v>187</v>
      </c>
      <c r="AN74" s="86" t="s">
        <v>142</v>
      </c>
      <c r="AO74" s="143">
        <f t="shared" si="0"/>
        <v>0</v>
      </c>
      <c r="AP74" s="85" t="s">
        <v>2647</v>
      </c>
      <c r="AQ74" s="100" t="s">
        <v>147</v>
      </c>
      <c r="AR74" s="97" t="s">
        <v>125</v>
      </c>
      <c r="AV74" s="99"/>
      <c r="AW74" s="159" t="s">
        <v>2648</v>
      </c>
      <c r="AX74" s="102" t="s">
        <v>2649</v>
      </c>
      <c r="AY74" s="157" t="s">
        <v>2649</v>
      </c>
      <c r="AZ74" s="159"/>
      <c r="BF74" s="103">
        <v>45743</v>
      </c>
      <c r="BG74" s="46"/>
      <c r="BH74" s="46"/>
      <c r="BI74" s="46">
        <f t="shared" si="1"/>
        <v>0</v>
      </c>
      <c r="BJ74" s="46">
        <f t="shared" si="2"/>
        <v>0</v>
      </c>
    </row>
    <row r="75" spans="1:62" ht="120" customHeight="1" x14ac:dyDescent="0.25">
      <c r="A75" s="132" t="s">
        <v>182</v>
      </c>
      <c r="B75" s="132"/>
      <c r="C75" s="150">
        <v>0</v>
      </c>
      <c r="D75" s="150">
        <v>0</v>
      </c>
      <c r="E75" s="133">
        <v>131.25</v>
      </c>
      <c r="F75" s="134" t="s">
        <v>2650</v>
      </c>
      <c r="G75" s="86" t="s">
        <v>218</v>
      </c>
      <c r="H75" s="86" t="s">
        <v>457</v>
      </c>
      <c r="I75" s="89"/>
      <c r="J75" s="90">
        <v>2</v>
      </c>
      <c r="K75" s="86"/>
      <c r="L75" s="86"/>
      <c r="M75" s="92" t="s">
        <v>219</v>
      </c>
      <c r="N75" s="86" t="s">
        <v>108</v>
      </c>
      <c r="O75" s="163" t="s">
        <v>220</v>
      </c>
      <c r="P75" s="163" t="s">
        <v>269</v>
      </c>
      <c r="Q75" s="91" t="s">
        <v>109</v>
      </c>
      <c r="R75" s="91" t="s">
        <v>210</v>
      </c>
      <c r="S75" s="91" t="s">
        <v>2651</v>
      </c>
      <c r="T75" s="92">
        <v>10</v>
      </c>
      <c r="U75" s="93">
        <v>40</v>
      </c>
      <c r="V75" s="94">
        <v>42779</v>
      </c>
      <c r="W75" s="94">
        <v>45740</v>
      </c>
      <c r="X75" s="95">
        <v>9785171024451</v>
      </c>
      <c r="Y75" s="96">
        <v>16</v>
      </c>
      <c r="Z75" s="97">
        <v>5.0999999999999997E-2</v>
      </c>
      <c r="AA75" s="98" t="s">
        <v>139</v>
      </c>
      <c r="AB75" s="98" t="s">
        <v>194</v>
      </c>
      <c r="AC75" s="98" t="s">
        <v>140</v>
      </c>
      <c r="AD75" s="91">
        <v>3</v>
      </c>
      <c r="AE75" s="135" t="s">
        <v>116</v>
      </c>
      <c r="AF75" s="168"/>
      <c r="AG75" s="98" t="s">
        <v>242</v>
      </c>
      <c r="AH75" s="98"/>
      <c r="AI75" s="86" t="s">
        <v>458</v>
      </c>
      <c r="AJ75" s="101" t="s">
        <v>141</v>
      </c>
      <c r="AK75" s="91"/>
      <c r="AL75" s="100" t="s">
        <v>2652</v>
      </c>
      <c r="AM75" s="86" t="s">
        <v>187</v>
      </c>
      <c r="AN75" s="86" t="s">
        <v>142</v>
      </c>
      <c r="AO75" s="143">
        <f t="shared" si="0"/>
        <v>0</v>
      </c>
      <c r="AP75" s="85" t="s">
        <v>2653</v>
      </c>
      <c r="AQ75" s="100" t="s">
        <v>147</v>
      </c>
      <c r="AR75" s="97" t="s">
        <v>125</v>
      </c>
      <c r="AV75" s="99"/>
      <c r="AW75" s="159" t="s">
        <v>2654</v>
      </c>
      <c r="AX75" s="102" t="s">
        <v>2655</v>
      </c>
      <c r="AY75" s="157" t="s">
        <v>2655</v>
      </c>
      <c r="AZ75" s="159"/>
      <c r="BF75" s="103">
        <v>45743</v>
      </c>
      <c r="BG75" s="46"/>
      <c r="BH75" s="46"/>
      <c r="BI75" s="46">
        <f t="shared" si="1"/>
        <v>0</v>
      </c>
      <c r="BJ75" s="46">
        <f t="shared" si="2"/>
        <v>0</v>
      </c>
    </row>
    <row r="76" spans="1:62" ht="120" customHeight="1" x14ac:dyDescent="0.25">
      <c r="A76" s="132" t="s">
        <v>182</v>
      </c>
      <c r="B76" s="132"/>
      <c r="C76" s="150">
        <v>0</v>
      </c>
      <c r="D76" s="150">
        <v>0</v>
      </c>
      <c r="E76" s="133">
        <v>131.25</v>
      </c>
      <c r="F76" s="134" t="s">
        <v>2656</v>
      </c>
      <c r="G76" s="86" t="s">
        <v>2657</v>
      </c>
      <c r="H76" s="86" t="s">
        <v>457</v>
      </c>
      <c r="I76" s="89"/>
      <c r="J76" s="90">
        <v>3</v>
      </c>
      <c r="K76" s="86"/>
      <c r="L76" s="86"/>
      <c r="M76" s="92" t="s">
        <v>219</v>
      </c>
      <c r="N76" s="86" t="s">
        <v>108</v>
      </c>
      <c r="O76" s="163" t="s">
        <v>220</v>
      </c>
      <c r="P76" s="163" t="s">
        <v>269</v>
      </c>
      <c r="Q76" s="91" t="s">
        <v>109</v>
      </c>
      <c r="R76" s="91" t="s">
        <v>210</v>
      </c>
      <c r="S76" s="91" t="s">
        <v>2658</v>
      </c>
      <c r="T76" s="92">
        <v>10</v>
      </c>
      <c r="U76" s="93">
        <v>40</v>
      </c>
      <c r="V76" s="94">
        <v>42779</v>
      </c>
      <c r="W76" s="94">
        <v>45740</v>
      </c>
      <c r="X76" s="95">
        <v>9785171024468</v>
      </c>
      <c r="Y76" s="96">
        <v>16</v>
      </c>
      <c r="Z76" s="97">
        <v>5.0999999999999997E-2</v>
      </c>
      <c r="AA76" s="98" t="s">
        <v>139</v>
      </c>
      <c r="AB76" s="98" t="s">
        <v>194</v>
      </c>
      <c r="AC76" s="98" t="s">
        <v>140</v>
      </c>
      <c r="AD76" s="91">
        <v>3</v>
      </c>
      <c r="AE76" s="135" t="s">
        <v>116</v>
      </c>
      <c r="AF76" s="168"/>
      <c r="AG76" s="98" t="s">
        <v>242</v>
      </c>
      <c r="AH76" s="98"/>
      <c r="AI76" s="86" t="s">
        <v>458</v>
      </c>
      <c r="AJ76" s="101" t="s">
        <v>141</v>
      </c>
      <c r="AK76" s="91"/>
      <c r="AL76" s="100" t="s">
        <v>2659</v>
      </c>
      <c r="AM76" s="86" t="s">
        <v>187</v>
      </c>
      <c r="AN76" s="86" t="s">
        <v>142</v>
      </c>
      <c r="AO76" s="143">
        <f t="shared" si="0"/>
        <v>0</v>
      </c>
      <c r="AP76" s="85" t="s">
        <v>2660</v>
      </c>
      <c r="AQ76" s="100" t="s">
        <v>147</v>
      </c>
      <c r="AR76" s="97" t="s">
        <v>125</v>
      </c>
      <c r="AV76" s="99"/>
      <c r="AW76" s="159" t="s">
        <v>2661</v>
      </c>
      <c r="AX76" s="102" t="s">
        <v>2662</v>
      </c>
      <c r="AY76" s="157" t="s">
        <v>2662</v>
      </c>
      <c r="AZ76" s="159" t="s">
        <v>284</v>
      </c>
      <c r="BF76" s="103">
        <v>45743</v>
      </c>
      <c r="BG76" s="46"/>
      <c r="BH76" s="46"/>
      <c r="BI76" s="46">
        <f t="shared" si="1"/>
        <v>0</v>
      </c>
      <c r="BJ76" s="46">
        <f t="shared" si="2"/>
        <v>0</v>
      </c>
    </row>
    <row r="77" spans="1:62" ht="120" customHeight="1" x14ac:dyDescent="0.25">
      <c r="A77" s="132" t="s">
        <v>182</v>
      </c>
      <c r="B77" s="132"/>
      <c r="C77" s="150">
        <v>0</v>
      </c>
      <c r="D77" s="150">
        <v>0</v>
      </c>
      <c r="E77" s="133">
        <v>269.85000000000002</v>
      </c>
      <c r="F77" s="134" t="s">
        <v>1575</v>
      </c>
      <c r="G77" s="86" t="s">
        <v>218</v>
      </c>
      <c r="H77" s="86" t="s">
        <v>457</v>
      </c>
      <c r="I77" s="89"/>
      <c r="J77" s="90">
        <v>3</v>
      </c>
      <c r="K77" s="86"/>
      <c r="L77" s="86"/>
      <c r="M77" s="92" t="s">
        <v>219</v>
      </c>
      <c r="N77" s="86" t="s">
        <v>108</v>
      </c>
      <c r="O77" s="163" t="s">
        <v>220</v>
      </c>
      <c r="P77" s="163" t="s">
        <v>255</v>
      </c>
      <c r="Q77" s="91" t="s">
        <v>109</v>
      </c>
      <c r="R77" s="91" t="s">
        <v>210</v>
      </c>
      <c r="S77" s="91" t="s">
        <v>1576</v>
      </c>
      <c r="T77" s="92">
        <v>10</v>
      </c>
      <c r="U77" s="93">
        <v>20</v>
      </c>
      <c r="V77" s="94">
        <v>42583</v>
      </c>
      <c r="W77" s="94">
        <v>45740</v>
      </c>
      <c r="X77" s="95">
        <v>9785170992928</v>
      </c>
      <c r="Y77" s="96">
        <v>256</v>
      </c>
      <c r="Z77" s="97">
        <v>0.19</v>
      </c>
      <c r="AA77" s="98" t="s">
        <v>145</v>
      </c>
      <c r="AB77" s="98" t="s">
        <v>204</v>
      </c>
      <c r="AC77" s="98" t="s">
        <v>146</v>
      </c>
      <c r="AD77" s="91">
        <v>3</v>
      </c>
      <c r="AE77" s="135" t="s">
        <v>116</v>
      </c>
      <c r="AF77" s="168"/>
      <c r="AG77" s="98" t="s">
        <v>242</v>
      </c>
      <c r="AH77" s="98"/>
      <c r="AI77" s="86" t="s">
        <v>458</v>
      </c>
      <c r="AJ77" s="101" t="s">
        <v>141</v>
      </c>
      <c r="AK77" s="91"/>
      <c r="AL77" s="100" t="s">
        <v>1577</v>
      </c>
      <c r="AM77" s="86" t="s">
        <v>187</v>
      </c>
      <c r="AN77" s="86" t="s">
        <v>142</v>
      </c>
      <c r="AO77" s="143">
        <f t="shared" si="0"/>
        <v>0</v>
      </c>
      <c r="AP77" s="85" t="s">
        <v>1578</v>
      </c>
      <c r="AQ77" s="100" t="s">
        <v>147</v>
      </c>
      <c r="AR77" s="97" t="s">
        <v>125</v>
      </c>
      <c r="AV77" s="99"/>
      <c r="AW77" s="159" t="s">
        <v>1579</v>
      </c>
      <c r="AX77" s="102" t="s">
        <v>1580</v>
      </c>
      <c r="AY77" s="157" t="s">
        <v>1581</v>
      </c>
      <c r="AZ77" s="159" t="s">
        <v>284</v>
      </c>
      <c r="BF77" s="103">
        <v>45741</v>
      </c>
      <c r="BG77" s="46"/>
      <c r="BH77" s="46"/>
      <c r="BI77" s="46">
        <f t="shared" si="1"/>
        <v>0</v>
      </c>
      <c r="BJ77" s="46">
        <f t="shared" si="2"/>
        <v>0</v>
      </c>
    </row>
    <row r="78" spans="1:62" ht="120" customHeight="1" x14ac:dyDescent="0.25">
      <c r="A78" s="132" t="s">
        <v>182</v>
      </c>
      <c r="B78" s="132"/>
      <c r="C78" s="150">
        <v>0</v>
      </c>
      <c r="D78" s="150">
        <v>0</v>
      </c>
      <c r="E78" s="133">
        <v>269.85000000000002</v>
      </c>
      <c r="F78" s="134" t="s">
        <v>1582</v>
      </c>
      <c r="G78" s="86" t="s">
        <v>218</v>
      </c>
      <c r="H78" s="86" t="s">
        <v>457</v>
      </c>
      <c r="I78" s="89"/>
      <c r="J78" s="90">
        <v>2</v>
      </c>
      <c r="K78" s="86"/>
      <c r="L78" s="86"/>
      <c r="M78" s="92" t="s">
        <v>219</v>
      </c>
      <c r="N78" s="86" t="s">
        <v>108</v>
      </c>
      <c r="O78" s="163" t="s">
        <v>220</v>
      </c>
      <c r="P78" s="163" t="s">
        <v>255</v>
      </c>
      <c r="Q78" s="91" t="s">
        <v>109</v>
      </c>
      <c r="R78" s="91" t="s">
        <v>210</v>
      </c>
      <c r="S78" s="91" t="s">
        <v>1583</v>
      </c>
      <c r="T78" s="92">
        <v>10</v>
      </c>
      <c r="U78" s="93">
        <v>24</v>
      </c>
      <c r="V78" s="94">
        <v>42660</v>
      </c>
      <c r="W78" s="94">
        <v>45736</v>
      </c>
      <c r="X78" s="95">
        <v>9785170999118</v>
      </c>
      <c r="Y78" s="96">
        <v>256</v>
      </c>
      <c r="Z78" s="97">
        <v>0.19800000000000001</v>
      </c>
      <c r="AA78" s="98" t="s">
        <v>145</v>
      </c>
      <c r="AB78" s="98" t="s">
        <v>194</v>
      </c>
      <c r="AC78" s="98" t="s">
        <v>146</v>
      </c>
      <c r="AD78" s="91">
        <v>3</v>
      </c>
      <c r="AE78" s="135" t="s">
        <v>116</v>
      </c>
      <c r="AF78" s="168"/>
      <c r="AG78" s="98" t="s">
        <v>242</v>
      </c>
      <c r="AH78" s="98"/>
      <c r="AI78" s="86" t="s">
        <v>458</v>
      </c>
      <c r="AJ78" s="101" t="s">
        <v>141</v>
      </c>
      <c r="AK78" s="91"/>
      <c r="AL78" s="100" t="s">
        <v>1584</v>
      </c>
      <c r="AM78" s="86" t="s">
        <v>187</v>
      </c>
      <c r="AN78" s="86" t="s">
        <v>142</v>
      </c>
      <c r="AO78" s="143">
        <f t="shared" si="0"/>
        <v>0</v>
      </c>
      <c r="AP78" s="85" t="s">
        <v>1585</v>
      </c>
      <c r="AQ78" s="100" t="s">
        <v>147</v>
      </c>
      <c r="AR78" s="97" t="s">
        <v>125</v>
      </c>
      <c r="AV78" s="99"/>
      <c r="AW78" s="159" t="s">
        <v>1586</v>
      </c>
      <c r="AX78" s="102" t="s">
        <v>1587</v>
      </c>
      <c r="AY78" s="157" t="s">
        <v>1588</v>
      </c>
      <c r="AZ78" s="159"/>
      <c r="BF78" s="103">
        <v>45741</v>
      </c>
      <c r="BG78" s="46"/>
      <c r="BH78" s="46"/>
      <c r="BI78" s="46">
        <f t="shared" si="1"/>
        <v>0</v>
      </c>
      <c r="BJ78" s="46">
        <f t="shared" si="2"/>
        <v>0</v>
      </c>
    </row>
    <row r="79" spans="1:62" ht="120" customHeight="1" x14ac:dyDescent="0.25">
      <c r="A79" s="132" t="s">
        <v>182</v>
      </c>
      <c r="B79" s="132"/>
      <c r="C79" s="150">
        <v>0</v>
      </c>
      <c r="D79" s="150">
        <v>0</v>
      </c>
      <c r="E79" s="133">
        <v>269.85000000000002</v>
      </c>
      <c r="F79" s="134" t="s">
        <v>5064</v>
      </c>
      <c r="G79" s="86" t="s">
        <v>218</v>
      </c>
      <c r="H79" s="86" t="s">
        <v>457</v>
      </c>
      <c r="I79" s="89"/>
      <c r="J79" s="90">
        <v>3</v>
      </c>
      <c r="K79" s="86"/>
      <c r="L79" s="86"/>
      <c r="M79" s="92" t="s">
        <v>219</v>
      </c>
      <c r="N79" s="86" t="s">
        <v>108</v>
      </c>
      <c r="O79" s="163" t="s">
        <v>220</v>
      </c>
      <c r="P79" s="163" t="s">
        <v>269</v>
      </c>
      <c r="Q79" s="91" t="s">
        <v>109</v>
      </c>
      <c r="R79" s="91" t="s">
        <v>210</v>
      </c>
      <c r="S79" s="91" t="s">
        <v>5065</v>
      </c>
      <c r="T79" s="92">
        <v>10</v>
      </c>
      <c r="U79" s="93">
        <v>12</v>
      </c>
      <c r="V79" s="94">
        <v>42552</v>
      </c>
      <c r="W79" s="94">
        <v>45748</v>
      </c>
      <c r="X79" s="95">
        <v>9785170986514</v>
      </c>
      <c r="Y79" s="96">
        <v>256</v>
      </c>
      <c r="Z79" s="97">
        <v>0.217</v>
      </c>
      <c r="AA79" s="98" t="s">
        <v>145</v>
      </c>
      <c r="AB79" s="98" t="s">
        <v>194</v>
      </c>
      <c r="AC79" s="98" t="s">
        <v>146</v>
      </c>
      <c r="AD79" s="91">
        <v>3</v>
      </c>
      <c r="AE79" s="135" t="s">
        <v>116</v>
      </c>
      <c r="AF79" s="168"/>
      <c r="AG79" s="98" t="s">
        <v>242</v>
      </c>
      <c r="AH79" s="98"/>
      <c r="AI79" s="86" t="s">
        <v>458</v>
      </c>
      <c r="AJ79" s="101" t="s">
        <v>141</v>
      </c>
      <c r="AK79" s="91"/>
      <c r="AL79" s="100" t="s">
        <v>5066</v>
      </c>
      <c r="AM79" s="86" t="s">
        <v>187</v>
      </c>
      <c r="AN79" s="86" t="s">
        <v>142</v>
      </c>
      <c r="AO79" s="143">
        <f t="shared" si="0"/>
        <v>0</v>
      </c>
      <c r="AP79" s="85" t="s">
        <v>5067</v>
      </c>
      <c r="AQ79" s="100" t="s">
        <v>147</v>
      </c>
      <c r="AR79" s="97" t="s">
        <v>125</v>
      </c>
      <c r="AV79" s="99"/>
      <c r="AW79" s="159" t="s">
        <v>5068</v>
      </c>
      <c r="AX79" s="102" t="s">
        <v>5069</v>
      </c>
      <c r="AY79" s="157" t="s">
        <v>5069</v>
      </c>
      <c r="AZ79" s="159"/>
      <c r="BF79" s="103">
        <v>45750</v>
      </c>
      <c r="BG79" s="46"/>
      <c r="BH79" s="46"/>
      <c r="BI79" s="46">
        <f t="shared" si="1"/>
        <v>0</v>
      </c>
      <c r="BJ79" s="46">
        <f t="shared" si="2"/>
        <v>0</v>
      </c>
    </row>
    <row r="80" spans="1:62" ht="120" customHeight="1" x14ac:dyDescent="0.25">
      <c r="A80" s="132" t="s">
        <v>182</v>
      </c>
      <c r="B80" s="132"/>
      <c r="C80" s="150">
        <v>0</v>
      </c>
      <c r="D80" s="150">
        <v>0</v>
      </c>
      <c r="E80" s="133">
        <v>604.80000000000007</v>
      </c>
      <c r="F80" s="134" t="s">
        <v>4414</v>
      </c>
      <c r="G80" s="86" t="s">
        <v>4415</v>
      </c>
      <c r="H80" s="86" t="s">
        <v>4416</v>
      </c>
      <c r="I80" s="89"/>
      <c r="J80" s="90">
        <v>5</v>
      </c>
      <c r="K80" s="86"/>
      <c r="L80" s="86"/>
      <c r="M80" s="92" t="s">
        <v>144</v>
      </c>
      <c r="N80" s="86" t="s">
        <v>108</v>
      </c>
      <c r="O80" s="163" t="s">
        <v>179</v>
      </c>
      <c r="P80" s="163" t="s">
        <v>535</v>
      </c>
      <c r="Q80" s="91" t="s">
        <v>109</v>
      </c>
      <c r="R80" s="91" t="s">
        <v>210</v>
      </c>
      <c r="S80" s="91" t="s">
        <v>4417</v>
      </c>
      <c r="T80" s="92">
        <v>10</v>
      </c>
      <c r="U80" s="93">
        <v>14</v>
      </c>
      <c r="V80" s="94">
        <v>45518</v>
      </c>
      <c r="W80" s="94">
        <v>45748</v>
      </c>
      <c r="X80" s="95">
        <v>9785171658571</v>
      </c>
      <c r="Y80" s="96">
        <v>320</v>
      </c>
      <c r="Z80" s="97">
        <v>0.40400000000000003</v>
      </c>
      <c r="AA80" s="98" t="s">
        <v>134</v>
      </c>
      <c r="AB80" s="98" t="s">
        <v>165</v>
      </c>
      <c r="AC80" s="98" t="s">
        <v>135</v>
      </c>
      <c r="AD80" s="91" t="s">
        <v>110</v>
      </c>
      <c r="AE80" s="135" t="s">
        <v>116</v>
      </c>
      <c r="AF80" s="168"/>
      <c r="AG80" s="98" t="s">
        <v>4418</v>
      </c>
      <c r="AH80" s="98"/>
      <c r="AI80" s="86" t="s">
        <v>4419</v>
      </c>
      <c r="AJ80" s="101"/>
      <c r="AK80" s="91"/>
      <c r="AL80" s="100" t="s">
        <v>4420</v>
      </c>
      <c r="AM80" s="86" t="s">
        <v>415</v>
      </c>
      <c r="AN80" s="86" t="s">
        <v>240</v>
      </c>
      <c r="AO80" s="143">
        <f t="shared" si="0"/>
        <v>0</v>
      </c>
      <c r="AP80" s="85" t="s">
        <v>4421</v>
      </c>
      <c r="AQ80" s="100" t="s">
        <v>157</v>
      </c>
      <c r="AR80" s="97" t="s">
        <v>125</v>
      </c>
      <c r="AV80" s="99"/>
      <c r="AW80" s="159" t="s">
        <v>4422</v>
      </c>
      <c r="AX80" s="102"/>
      <c r="AY80" s="157" t="s">
        <v>4423</v>
      </c>
      <c r="AZ80" s="159"/>
      <c r="BF80" s="103">
        <v>45749</v>
      </c>
      <c r="BG80" s="46"/>
      <c r="BH80" s="46"/>
      <c r="BI80" s="46">
        <f t="shared" si="1"/>
        <v>0</v>
      </c>
      <c r="BJ80" s="46">
        <f t="shared" si="2"/>
        <v>0</v>
      </c>
    </row>
    <row r="81" spans="1:62" ht="120" customHeight="1" x14ac:dyDescent="0.25">
      <c r="A81" s="132" t="s">
        <v>182</v>
      </c>
      <c r="B81" s="132"/>
      <c r="C81" s="150"/>
      <c r="D81" s="150"/>
      <c r="E81" s="133">
        <v>604.80000000000007</v>
      </c>
      <c r="F81" s="134" t="s">
        <v>2167</v>
      </c>
      <c r="G81" s="86" t="s">
        <v>2168</v>
      </c>
      <c r="H81" s="86" t="s">
        <v>2169</v>
      </c>
      <c r="I81" s="89"/>
      <c r="J81" s="90" t="s">
        <v>197</v>
      </c>
      <c r="K81" s="86"/>
      <c r="L81" s="86"/>
      <c r="M81" s="92" t="s">
        <v>151</v>
      </c>
      <c r="N81" s="86" t="s">
        <v>108</v>
      </c>
      <c r="O81" s="163" t="s">
        <v>272</v>
      </c>
      <c r="P81" s="163" t="s">
        <v>272</v>
      </c>
      <c r="Q81" s="91" t="s">
        <v>109</v>
      </c>
      <c r="R81" s="91" t="s">
        <v>210</v>
      </c>
      <c r="S81" s="91" t="s">
        <v>2170</v>
      </c>
      <c r="T81" s="92">
        <v>10</v>
      </c>
      <c r="U81" s="93">
        <v>12</v>
      </c>
      <c r="V81" s="94">
        <v>45737</v>
      </c>
      <c r="W81" s="94">
        <v>45737</v>
      </c>
      <c r="X81" s="95">
        <v>9785171719548</v>
      </c>
      <c r="Y81" s="96">
        <v>320</v>
      </c>
      <c r="Z81" s="97">
        <v>0.27300000000000002</v>
      </c>
      <c r="AA81" s="98" t="s">
        <v>145</v>
      </c>
      <c r="AB81" s="98" t="s">
        <v>175</v>
      </c>
      <c r="AC81" s="98" t="s">
        <v>146</v>
      </c>
      <c r="AD81" s="91" t="s">
        <v>110</v>
      </c>
      <c r="AE81" s="169" t="s">
        <v>198</v>
      </c>
      <c r="AF81" s="168"/>
      <c r="AG81" s="98" t="s">
        <v>379</v>
      </c>
      <c r="AH81" s="98"/>
      <c r="AI81" s="86" t="s">
        <v>2171</v>
      </c>
      <c r="AJ81" s="101"/>
      <c r="AK81" s="91"/>
      <c r="AL81" s="100" t="s">
        <v>2172</v>
      </c>
      <c r="AM81" s="86" t="s">
        <v>159</v>
      </c>
      <c r="AN81" s="86" t="s">
        <v>153</v>
      </c>
      <c r="AO81" s="143">
        <f t="shared" si="0"/>
        <v>0</v>
      </c>
      <c r="AP81" s="85" t="s">
        <v>2173</v>
      </c>
      <c r="AQ81" s="100" t="s">
        <v>111</v>
      </c>
      <c r="AR81" s="97" t="s">
        <v>125</v>
      </c>
      <c r="AV81" s="99"/>
      <c r="AW81" s="159" t="s">
        <v>2174</v>
      </c>
      <c r="AX81" s="102" t="s">
        <v>2175</v>
      </c>
      <c r="AY81" s="157" t="s">
        <v>2176</v>
      </c>
      <c r="AZ81" s="159"/>
      <c r="BF81" s="103">
        <v>45742</v>
      </c>
      <c r="BG81" s="46"/>
      <c r="BH81" s="46"/>
      <c r="BI81" s="46">
        <f t="shared" si="1"/>
        <v>0</v>
      </c>
      <c r="BJ81" s="46">
        <f t="shared" si="2"/>
        <v>0</v>
      </c>
    </row>
    <row r="82" spans="1:62" ht="120" customHeight="1" x14ac:dyDescent="0.25">
      <c r="A82" s="132" t="s">
        <v>182</v>
      </c>
      <c r="B82" s="132"/>
      <c r="C82" s="150">
        <v>0</v>
      </c>
      <c r="D82" s="150">
        <v>0</v>
      </c>
      <c r="E82" s="133">
        <v>332.85</v>
      </c>
      <c r="F82" s="134" t="s">
        <v>3577</v>
      </c>
      <c r="G82" s="86" t="s">
        <v>3578</v>
      </c>
      <c r="H82" s="86" t="s">
        <v>3579</v>
      </c>
      <c r="I82" s="89"/>
      <c r="J82" s="90">
        <v>6</v>
      </c>
      <c r="K82" s="86"/>
      <c r="L82" s="86"/>
      <c r="M82" s="92" t="s">
        <v>138</v>
      </c>
      <c r="N82" s="86" t="s">
        <v>108</v>
      </c>
      <c r="O82" s="163" t="s">
        <v>344</v>
      </c>
      <c r="P82" s="163" t="s">
        <v>386</v>
      </c>
      <c r="Q82" s="91" t="s">
        <v>109</v>
      </c>
      <c r="R82" s="91" t="s">
        <v>210</v>
      </c>
      <c r="S82" s="91" t="s">
        <v>3580</v>
      </c>
      <c r="T82" s="92">
        <v>10</v>
      </c>
      <c r="U82" s="93">
        <v>32</v>
      </c>
      <c r="V82" s="94">
        <v>45282</v>
      </c>
      <c r="W82" s="94">
        <v>45741</v>
      </c>
      <c r="X82" s="95">
        <v>9785171608835</v>
      </c>
      <c r="Y82" s="96">
        <v>64</v>
      </c>
      <c r="Z82" s="97">
        <v>0.20699999999999999</v>
      </c>
      <c r="AA82" s="98" t="s">
        <v>169</v>
      </c>
      <c r="AB82" s="98" t="s">
        <v>229</v>
      </c>
      <c r="AC82" s="98" t="s">
        <v>170</v>
      </c>
      <c r="AD82" s="91" t="s">
        <v>110</v>
      </c>
      <c r="AE82" s="135" t="s">
        <v>116</v>
      </c>
      <c r="AF82" s="168"/>
      <c r="AG82" s="98" t="s">
        <v>460</v>
      </c>
      <c r="AH82" s="98"/>
      <c r="AI82" s="86" t="s">
        <v>3581</v>
      </c>
      <c r="AJ82" s="101" t="s">
        <v>141</v>
      </c>
      <c r="AK82" s="91"/>
      <c r="AL82" s="100" t="s">
        <v>3582</v>
      </c>
      <c r="AM82" s="86" t="s">
        <v>234</v>
      </c>
      <c r="AN82" s="86" t="s">
        <v>142</v>
      </c>
      <c r="AO82" s="143">
        <f t="shared" ref="AO82:AO145" si="3">C82*U82+D82</f>
        <v>0</v>
      </c>
      <c r="AP82" s="85" t="s">
        <v>3583</v>
      </c>
      <c r="AQ82" s="100" t="s">
        <v>143</v>
      </c>
      <c r="AR82" s="97" t="s">
        <v>125</v>
      </c>
      <c r="AV82" s="99"/>
      <c r="AW82" s="159" t="s">
        <v>3584</v>
      </c>
      <c r="AX82" s="102"/>
      <c r="AY82" s="157" t="s">
        <v>3585</v>
      </c>
      <c r="AZ82" s="159"/>
      <c r="BF82" s="103">
        <v>45747</v>
      </c>
      <c r="BG82" s="46"/>
      <c r="BH82" s="46"/>
      <c r="BI82" s="46">
        <f t="shared" ref="BI82:BI145" si="4">AO82*E82</f>
        <v>0</v>
      </c>
      <c r="BJ82" s="46">
        <f t="shared" ref="BJ82:BJ145" si="5">AO82*Z82</f>
        <v>0</v>
      </c>
    </row>
    <row r="83" spans="1:62" ht="120" customHeight="1" x14ac:dyDescent="0.25">
      <c r="A83" s="132" t="s">
        <v>182</v>
      </c>
      <c r="B83" s="132"/>
      <c r="C83" s="150">
        <v>0</v>
      </c>
      <c r="D83" s="150">
        <v>0</v>
      </c>
      <c r="E83" s="133">
        <v>241.5</v>
      </c>
      <c r="F83" s="134" t="s">
        <v>3117</v>
      </c>
      <c r="G83" s="86" t="s">
        <v>211</v>
      </c>
      <c r="H83" s="86" t="s">
        <v>3118</v>
      </c>
      <c r="I83" s="89"/>
      <c r="J83" s="90">
        <v>4</v>
      </c>
      <c r="K83" s="86"/>
      <c r="L83" s="86"/>
      <c r="M83" s="92" t="s">
        <v>133</v>
      </c>
      <c r="N83" s="86" t="s">
        <v>108</v>
      </c>
      <c r="O83" s="163" t="s">
        <v>213</v>
      </c>
      <c r="P83" s="163" t="s">
        <v>324</v>
      </c>
      <c r="Q83" s="91" t="s">
        <v>109</v>
      </c>
      <c r="R83" s="91" t="s">
        <v>210</v>
      </c>
      <c r="S83" s="91" t="s">
        <v>3119</v>
      </c>
      <c r="T83" s="92">
        <v>20</v>
      </c>
      <c r="U83" s="93">
        <v>40</v>
      </c>
      <c r="V83" s="94">
        <v>45033</v>
      </c>
      <c r="W83" s="94">
        <v>45741</v>
      </c>
      <c r="X83" s="95">
        <v>9785171551247</v>
      </c>
      <c r="Y83" s="96">
        <v>48</v>
      </c>
      <c r="Z83" s="97">
        <v>0.11799999999999999</v>
      </c>
      <c r="AA83" s="98" t="s">
        <v>521</v>
      </c>
      <c r="AB83" s="98" t="s">
        <v>160</v>
      </c>
      <c r="AC83" s="98" t="s">
        <v>522</v>
      </c>
      <c r="AD83" s="91">
        <v>3</v>
      </c>
      <c r="AE83" s="135" t="s">
        <v>116</v>
      </c>
      <c r="AF83" s="168"/>
      <c r="AG83" s="98" t="s">
        <v>523</v>
      </c>
      <c r="AH83" s="98"/>
      <c r="AI83" s="86" t="s">
        <v>3118</v>
      </c>
      <c r="AJ83" s="101"/>
      <c r="AK83" s="91"/>
      <c r="AL83" s="100" t="s">
        <v>3120</v>
      </c>
      <c r="AM83" s="86" t="s">
        <v>427</v>
      </c>
      <c r="AN83" s="86" t="s">
        <v>240</v>
      </c>
      <c r="AO83" s="143">
        <f t="shared" si="3"/>
        <v>0</v>
      </c>
      <c r="AP83" s="85" t="s">
        <v>3121</v>
      </c>
      <c r="AQ83" s="100" t="s">
        <v>157</v>
      </c>
      <c r="AR83" s="97" t="s">
        <v>125</v>
      </c>
      <c r="AV83" s="99"/>
      <c r="AW83" s="159" t="s">
        <v>3122</v>
      </c>
      <c r="AX83" s="102"/>
      <c r="AY83" s="157" t="s">
        <v>3123</v>
      </c>
      <c r="AZ83" s="159"/>
      <c r="BF83" s="103">
        <v>45744</v>
      </c>
      <c r="BG83" s="46"/>
      <c r="BH83" s="46"/>
      <c r="BI83" s="46">
        <f t="shared" si="4"/>
        <v>0</v>
      </c>
      <c r="BJ83" s="46">
        <f t="shared" si="5"/>
        <v>0</v>
      </c>
    </row>
    <row r="84" spans="1:62" ht="120" customHeight="1" x14ac:dyDescent="0.25">
      <c r="A84" s="132" t="s">
        <v>182</v>
      </c>
      <c r="B84" s="132"/>
      <c r="C84" s="150">
        <v>0</v>
      </c>
      <c r="D84" s="150">
        <v>0</v>
      </c>
      <c r="E84" s="133">
        <v>693</v>
      </c>
      <c r="F84" s="134" t="s">
        <v>5070</v>
      </c>
      <c r="G84" s="86" t="s">
        <v>5071</v>
      </c>
      <c r="H84" s="86" t="s">
        <v>5072</v>
      </c>
      <c r="I84" s="89"/>
      <c r="J84" s="90" t="s">
        <v>197</v>
      </c>
      <c r="K84" s="86"/>
      <c r="L84" s="86"/>
      <c r="M84" s="92" t="s">
        <v>133</v>
      </c>
      <c r="N84" s="86" t="s">
        <v>108</v>
      </c>
      <c r="O84" s="163" t="s">
        <v>174</v>
      </c>
      <c r="P84" s="163" t="s">
        <v>191</v>
      </c>
      <c r="Q84" s="91" t="s">
        <v>109</v>
      </c>
      <c r="R84" s="91" t="s">
        <v>210</v>
      </c>
      <c r="S84" s="91" t="s">
        <v>5073</v>
      </c>
      <c r="T84" s="92">
        <v>10</v>
      </c>
      <c r="U84" s="93">
        <v>8</v>
      </c>
      <c r="V84" s="94">
        <v>45746</v>
      </c>
      <c r="W84" s="94">
        <v>45746</v>
      </c>
      <c r="X84" s="95">
        <v>9785171688905</v>
      </c>
      <c r="Y84" s="96">
        <v>256</v>
      </c>
      <c r="Z84" s="97">
        <v>0.40799999999999997</v>
      </c>
      <c r="AA84" s="98" t="s">
        <v>134</v>
      </c>
      <c r="AB84" s="98" t="s">
        <v>193</v>
      </c>
      <c r="AC84" s="98" t="s">
        <v>135</v>
      </c>
      <c r="AD84" s="91" t="s">
        <v>110</v>
      </c>
      <c r="AE84" s="169" t="s">
        <v>198</v>
      </c>
      <c r="AF84" s="168"/>
      <c r="AG84" s="98" t="s">
        <v>1329</v>
      </c>
      <c r="AH84" s="98"/>
      <c r="AI84" s="86" t="s">
        <v>5074</v>
      </c>
      <c r="AJ84" s="101"/>
      <c r="AK84" s="91"/>
      <c r="AL84" s="100" t="s">
        <v>5075</v>
      </c>
      <c r="AM84" s="86" t="s">
        <v>267</v>
      </c>
      <c r="AN84" s="86" t="s">
        <v>240</v>
      </c>
      <c r="AO84" s="143">
        <f t="shared" si="3"/>
        <v>0</v>
      </c>
      <c r="AP84" s="85" t="s">
        <v>5076</v>
      </c>
      <c r="AQ84" s="100" t="s">
        <v>111</v>
      </c>
      <c r="AR84" s="97" t="s">
        <v>125</v>
      </c>
      <c r="AV84" s="99"/>
      <c r="AW84" s="159" t="s">
        <v>5077</v>
      </c>
      <c r="AX84" s="102"/>
      <c r="AY84" s="157" t="s">
        <v>5078</v>
      </c>
      <c r="AZ84" s="159"/>
      <c r="BF84" s="103">
        <v>45750</v>
      </c>
      <c r="BG84" s="46"/>
      <c r="BH84" s="46"/>
      <c r="BI84" s="46">
        <f t="shared" si="4"/>
        <v>0</v>
      </c>
      <c r="BJ84" s="46">
        <f t="shared" si="5"/>
        <v>0</v>
      </c>
    </row>
    <row r="85" spans="1:62" ht="120" customHeight="1" x14ac:dyDescent="0.25">
      <c r="A85" s="132" t="s">
        <v>182</v>
      </c>
      <c r="B85" s="132"/>
      <c r="C85" s="150">
        <v>0</v>
      </c>
      <c r="D85" s="150">
        <v>0</v>
      </c>
      <c r="E85" s="133">
        <v>453.6</v>
      </c>
      <c r="F85" s="134" t="s">
        <v>4424</v>
      </c>
      <c r="G85" s="86" t="s">
        <v>211</v>
      </c>
      <c r="H85" s="86" t="s">
        <v>4425</v>
      </c>
      <c r="I85" s="89"/>
      <c r="J85" s="90">
        <v>3</v>
      </c>
      <c r="K85" s="86"/>
      <c r="L85" s="86"/>
      <c r="M85" s="92" t="s">
        <v>133</v>
      </c>
      <c r="N85" s="86" t="s">
        <v>108</v>
      </c>
      <c r="O85" s="163" t="s">
        <v>358</v>
      </c>
      <c r="P85" s="163" t="s">
        <v>359</v>
      </c>
      <c r="Q85" s="91" t="s">
        <v>109</v>
      </c>
      <c r="R85" s="91" t="s">
        <v>210</v>
      </c>
      <c r="S85" s="91" t="s">
        <v>4426</v>
      </c>
      <c r="T85" s="92">
        <v>10</v>
      </c>
      <c r="U85" s="93">
        <v>24</v>
      </c>
      <c r="V85" s="94">
        <v>45363</v>
      </c>
      <c r="W85" s="94">
        <v>45747</v>
      </c>
      <c r="X85" s="95">
        <v>9785171570170</v>
      </c>
      <c r="Y85" s="96">
        <v>144</v>
      </c>
      <c r="Z85" s="97">
        <v>0.22800000000000001</v>
      </c>
      <c r="AA85" s="98" t="s">
        <v>4427</v>
      </c>
      <c r="AB85" s="98" t="s">
        <v>160</v>
      </c>
      <c r="AC85" s="98" t="s">
        <v>1152</v>
      </c>
      <c r="AD85" s="91">
        <v>3</v>
      </c>
      <c r="AE85" s="135" t="s">
        <v>116</v>
      </c>
      <c r="AF85" s="168"/>
      <c r="AG85" s="98" t="s">
        <v>4428</v>
      </c>
      <c r="AH85" s="98"/>
      <c r="AI85" s="86" t="s">
        <v>4425</v>
      </c>
      <c r="AJ85" s="101"/>
      <c r="AK85" s="91"/>
      <c r="AL85" s="100" t="s">
        <v>4429</v>
      </c>
      <c r="AM85" s="86" t="s">
        <v>409</v>
      </c>
      <c r="AN85" s="86" t="s">
        <v>240</v>
      </c>
      <c r="AO85" s="143">
        <f t="shared" si="3"/>
        <v>0</v>
      </c>
      <c r="AP85" s="85" t="s">
        <v>4430</v>
      </c>
      <c r="AQ85" s="100" t="s">
        <v>143</v>
      </c>
      <c r="AR85" s="97" t="s">
        <v>125</v>
      </c>
      <c r="AV85" s="99"/>
      <c r="AW85" s="159" t="s">
        <v>4431</v>
      </c>
      <c r="AX85" s="102"/>
      <c r="AY85" s="157" t="s">
        <v>4432</v>
      </c>
      <c r="AZ85" s="159"/>
      <c r="BF85" s="103">
        <v>45749</v>
      </c>
      <c r="BG85" s="46"/>
      <c r="BH85" s="46"/>
      <c r="BI85" s="46">
        <f t="shared" si="4"/>
        <v>0</v>
      </c>
      <c r="BJ85" s="46">
        <f t="shared" si="5"/>
        <v>0</v>
      </c>
    </row>
    <row r="86" spans="1:62" ht="120" customHeight="1" x14ac:dyDescent="0.25">
      <c r="A86" s="132" t="s">
        <v>182</v>
      </c>
      <c r="B86" s="132"/>
      <c r="C86" s="150">
        <v>0</v>
      </c>
      <c r="D86" s="150">
        <v>0</v>
      </c>
      <c r="E86" s="133">
        <v>737.1</v>
      </c>
      <c r="F86" s="134" t="s">
        <v>4424</v>
      </c>
      <c r="G86" s="86" t="s">
        <v>211</v>
      </c>
      <c r="H86" s="86" t="s">
        <v>4425</v>
      </c>
      <c r="I86" s="89"/>
      <c r="J86" s="90">
        <v>4</v>
      </c>
      <c r="K86" s="86"/>
      <c r="L86" s="86"/>
      <c r="M86" s="92" t="s">
        <v>133</v>
      </c>
      <c r="N86" s="86" t="s">
        <v>108</v>
      </c>
      <c r="O86" s="163" t="s">
        <v>358</v>
      </c>
      <c r="P86" s="163" t="s">
        <v>359</v>
      </c>
      <c r="Q86" s="91" t="s">
        <v>109</v>
      </c>
      <c r="R86" s="91" t="s">
        <v>210</v>
      </c>
      <c r="S86" s="91" t="s">
        <v>4433</v>
      </c>
      <c r="T86" s="92">
        <v>10</v>
      </c>
      <c r="U86" s="93">
        <v>20</v>
      </c>
      <c r="V86" s="94">
        <v>45363</v>
      </c>
      <c r="W86" s="94">
        <v>45743</v>
      </c>
      <c r="X86" s="95">
        <v>9785171570200</v>
      </c>
      <c r="Y86" s="96">
        <v>144</v>
      </c>
      <c r="Z86" s="97">
        <v>0.311</v>
      </c>
      <c r="AA86" s="98" t="s">
        <v>4427</v>
      </c>
      <c r="AB86" s="98" t="s">
        <v>160</v>
      </c>
      <c r="AC86" s="98" t="s">
        <v>1152</v>
      </c>
      <c r="AD86" s="91" t="s">
        <v>110</v>
      </c>
      <c r="AE86" s="135" t="s">
        <v>116</v>
      </c>
      <c r="AF86" s="168"/>
      <c r="AG86" s="98" t="s">
        <v>4428</v>
      </c>
      <c r="AH86" s="98"/>
      <c r="AI86" s="86" t="s">
        <v>4425</v>
      </c>
      <c r="AJ86" s="101"/>
      <c r="AK86" s="91"/>
      <c r="AL86" s="100" t="s">
        <v>4434</v>
      </c>
      <c r="AM86" s="86" t="s">
        <v>409</v>
      </c>
      <c r="AN86" s="86" t="s">
        <v>240</v>
      </c>
      <c r="AO86" s="143">
        <f t="shared" si="3"/>
        <v>0</v>
      </c>
      <c r="AP86" s="85" t="s">
        <v>4435</v>
      </c>
      <c r="AQ86" s="100" t="s">
        <v>143</v>
      </c>
      <c r="AR86" s="97" t="s">
        <v>125</v>
      </c>
      <c r="AV86" s="99"/>
      <c r="AW86" s="159" t="s">
        <v>4436</v>
      </c>
      <c r="AX86" s="102" t="s">
        <v>4432</v>
      </c>
      <c r="AY86" s="157" t="s">
        <v>4437</v>
      </c>
      <c r="AZ86" s="159"/>
      <c r="BF86" s="103">
        <v>45749</v>
      </c>
      <c r="BG86" s="46"/>
      <c r="BH86" s="46"/>
      <c r="BI86" s="46">
        <f t="shared" si="4"/>
        <v>0</v>
      </c>
      <c r="BJ86" s="46">
        <f t="shared" si="5"/>
        <v>0</v>
      </c>
    </row>
    <row r="87" spans="1:62" ht="120" customHeight="1" x14ac:dyDescent="0.25">
      <c r="A87" s="132" t="s">
        <v>182</v>
      </c>
      <c r="B87" s="132"/>
      <c r="C87" s="150">
        <v>0</v>
      </c>
      <c r="D87" s="150">
        <v>0</v>
      </c>
      <c r="E87" s="133">
        <v>604.80000000000007</v>
      </c>
      <c r="F87" s="134" t="s">
        <v>3124</v>
      </c>
      <c r="G87" s="86" t="s">
        <v>211</v>
      </c>
      <c r="H87" s="86" t="s">
        <v>558</v>
      </c>
      <c r="I87" s="89"/>
      <c r="J87" s="90">
        <v>5</v>
      </c>
      <c r="K87" s="86"/>
      <c r="L87" s="86"/>
      <c r="M87" s="92" t="s">
        <v>151</v>
      </c>
      <c r="N87" s="86" t="s">
        <v>108</v>
      </c>
      <c r="O87" s="163" t="s">
        <v>446</v>
      </c>
      <c r="P87" s="163" t="s">
        <v>447</v>
      </c>
      <c r="Q87" s="91" t="s">
        <v>109</v>
      </c>
      <c r="R87" s="91" t="s">
        <v>210</v>
      </c>
      <c r="S87" s="91" t="s">
        <v>3125</v>
      </c>
      <c r="T87" s="92">
        <v>10</v>
      </c>
      <c r="U87" s="93">
        <v>8</v>
      </c>
      <c r="V87" s="94">
        <v>44858</v>
      </c>
      <c r="W87" s="94">
        <v>45741</v>
      </c>
      <c r="X87" s="95">
        <v>9785171382452</v>
      </c>
      <c r="Y87" s="96">
        <v>176</v>
      </c>
      <c r="Z87" s="97">
        <v>0.27500000000000002</v>
      </c>
      <c r="AA87" s="98" t="s">
        <v>559</v>
      </c>
      <c r="AB87" s="98" t="s">
        <v>160</v>
      </c>
      <c r="AC87" s="98" t="s">
        <v>292</v>
      </c>
      <c r="AD87" s="91" t="s">
        <v>110</v>
      </c>
      <c r="AE87" s="135" t="s">
        <v>116</v>
      </c>
      <c r="AF87" s="168"/>
      <c r="AG87" s="98" t="s">
        <v>3126</v>
      </c>
      <c r="AH87" s="98"/>
      <c r="AI87" s="86" t="s">
        <v>560</v>
      </c>
      <c r="AJ87" s="101"/>
      <c r="AK87" s="91"/>
      <c r="AL87" s="100" t="s">
        <v>3127</v>
      </c>
      <c r="AM87" s="86" t="s">
        <v>476</v>
      </c>
      <c r="AN87" s="86" t="s">
        <v>240</v>
      </c>
      <c r="AO87" s="143">
        <f t="shared" si="3"/>
        <v>0</v>
      </c>
      <c r="AP87" s="85" t="s">
        <v>3128</v>
      </c>
      <c r="AQ87" s="100" t="s">
        <v>111</v>
      </c>
      <c r="AR87" s="97" t="s">
        <v>125</v>
      </c>
      <c r="AV87" s="99"/>
      <c r="AW87" s="159" t="s">
        <v>3129</v>
      </c>
      <c r="AX87" s="102"/>
      <c r="AY87" s="157" t="s">
        <v>3130</v>
      </c>
      <c r="AZ87" s="159"/>
      <c r="BF87" s="103">
        <v>45744</v>
      </c>
      <c r="BG87" s="46"/>
      <c r="BH87" s="46"/>
      <c r="BI87" s="46">
        <f t="shared" si="4"/>
        <v>0</v>
      </c>
      <c r="BJ87" s="46">
        <f t="shared" si="5"/>
        <v>0</v>
      </c>
    </row>
    <row r="88" spans="1:62" ht="120" customHeight="1" x14ac:dyDescent="0.25">
      <c r="A88" s="132" t="s">
        <v>182</v>
      </c>
      <c r="B88" s="132"/>
      <c r="C88" s="150"/>
      <c r="D88" s="150"/>
      <c r="E88" s="133">
        <v>693</v>
      </c>
      <c r="F88" s="134" t="s">
        <v>2177</v>
      </c>
      <c r="G88" s="86" t="s">
        <v>2178</v>
      </c>
      <c r="H88" s="86" t="s">
        <v>2179</v>
      </c>
      <c r="I88" s="89"/>
      <c r="J88" s="90">
        <v>2</v>
      </c>
      <c r="K88" s="86"/>
      <c r="L88" s="86"/>
      <c r="M88" s="92" t="s">
        <v>151</v>
      </c>
      <c r="N88" s="86" t="s">
        <v>108</v>
      </c>
      <c r="O88" s="163" t="s">
        <v>224</v>
      </c>
      <c r="P88" s="163" t="s">
        <v>224</v>
      </c>
      <c r="Q88" s="91" t="s">
        <v>109</v>
      </c>
      <c r="R88" s="91" t="s">
        <v>210</v>
      </c>
      <c r="S88" s="91" t="s">
        <v>2180</v>
      </c>
      <c r="T88" s="92">
        <v>10</v>
      </c>
      <c r="U88" s="93">
        <v>4</v>
      </c>
      <c r="V88" s="94">
        <v>43172</v>
      </c>
      <c r="W88" s="94">
        <v>45738</v>
      </c>
      <c r="X88" s="95">
        <v>9785171081546</v>
      </c>
      <c r="Y88" s="96">
        <v>576</v>
      </c>
      <c r="Z88" s="97">
        <v>0.55500000000000005</v>
      </c>
      <c r="AA88" s="98" t="s">
        <v>145</v>
      </c>
      <c r="AB88" s="98" t="s">
        <v>165</v>
      </c>
      <c r="AC88" s="98" t="s">
        <v>146</v>
      </c>
      <c r="AD88" s="91" t="s">
        <v>110</v>
      </c>
      <c r="AE88" s="135" t="s">
        <v>116</v>
      </c>
      <c r="AF88" s="168"/>
      <c r="AG88" s="98" t="s">
        <v>478</v>
      </c>
      <c r="AH88" s="98"/>
      <c r="AI88" s="86" t="s">
        <v>2181</v>
      </c>
      <c r="AJ88" s="101"/>
      <c r="AK88" s="91" t="s">
        <v>2182</v>
      </c>
      <c r="AL88" s="100" t="s">
        <v>2183</v>
      </c>
      <c r="AM88" s="86" t="s">
        <v>225</v>
      </c>
      <c r="AN88" s="86" t="s">
        <v>153</v>
      </c>
      <c r="AO88" s="143">
        <f t="shared" si="3"/>
        <v>0</v>
      </c>
      <c r="AP88" s="85" t="s">
        <v>2184</v>
      </c>
      <c r="AQ88" s="100" t="s">
        <v>154</v>
      </c>
      <c r="AR88" s="97" t="s">
        <v>125</v>
      </c>
      <c r="AV88" s="99"/>
      <c r="AW88" s="159" t="s">
        <v>2185</v>
      </c>
      <c r="AX88" s="102" t="s">
        <v>2186</v>
      </c>
      <c r="AY88" s="157" t="s">
        <v>2187</v>
      </c>
      <c r="AZ88" s="159"/>
      <c r="BF88" s="103">
        <v>45742</v>
      </c>
      <c r="BG88" s="46"/>
      <c r="BH88" s="46"/>
      <c r="BI88" s="46">
        <f t="shared" si="4"/>
        <v>0</v>
      </c>
      <c r="BJ88" s="46">
        <f t="shared" si="5"/>
        <v>0</v>
      </c>
    </row>
    <row r="89" spans="1:62" ht="120" customHeight="1" x14ac:dyDescent="0.25">
      <c r="A89" s="132" t="s">
        <v>182</v>
      </c>
      <c r="B89" s="132"/>
      <c r="C89" s="150">
        <v>0</v>
      </c>
      <c r="D89" s="150">
        <v>0</v>
      </c>
      <c r="E89" s="133">
        <v>280.35000000000002</v>
      </c>
      <c r="F89" s="134" t="s">
        <v>949</v>
      </c>
      <c r="G89" s="86" t="s">
        <v>950</v>
      </c>
      <c r="H89" s="86" t="s">
        <v>497</v>
      </c>
      <c r="I89" s="89"/>
      <c r="J89" s="90">
        <v>8</v>
      </c>
      <c r="K89" s="86"/>
      <c r="L89" s="86"/>
      <c r="M89" s="92" t="s">
        <v>138</v>
      </c>
      <c r="N89" s="86" t="s">
        <v>108</v>
      </c>
      <c r="O89" s="163" t="s">
        <v>366</v>
      </c>
      <c r="P89" s="163" t="s">
        <v>590</v>
      </c>
      <c r="Q89" s="91" t="s">
        <v>109</v>
      </c>
      <c r="R89" s="91" t="s">
        <v>210</v>
      </c>
      <c r="S89" s="91" t="s">
        <v>951</v>
      </c>
      <c r="T89" s="92">
        <v>10</v>
      </c>
      <c r="U89" s="93">
        <v>32</v>
      </c>
      <c r="V89" s="94">
        <v>44489</v>
      </c>
      <c r="W89" s="94">
        <v>45736</v>
      </c>
      <c r="X89" s="95">
        <v>9785171455460</v>
      </c>
      <c r="Y89" s="96">
        <v>64</v>
      </c>
      <c r="Z89" s="97">
        <v>0.17399999999999999</v>
      </c>
      <c r="AA89" s="98" t="s">
        <v>444</v>
      </c>
      <c r="AB89" s="98" t="s">
        <v>193</v>
      </c>
      <c r="AC89" s="98" t="s">
        <v>135</v>
      </c>
      <c r="AD89" s="91" t="s">
        <v>110</v>
      </c>
      <c r="AE89" s="135" t="s">
        <v>116</v>
      </c>
      <c r="AF89" s="168"/>
      <c r="AG89" s="98" t="s">
        <v>369</v>
      </c>
      <c r="AH89" s="98"/>
      <c r="AI89" s="86" t="s">
        <v>498</v>
      </c>
      <c r="AJ89" s="101" t="s">
        <v>163</v>
      </c>
      <c r="AK89" s="91"/>
      <c r="AL89" s="100" t="s">
        <v>952</v>
      </c>
      <c r="AM89" s="86" t="s">
        <v>150</v>
      </c>
      <c r="AN89" s="86" t="s">
        <v>142</v>
      </c>
      <c r="AO89" s="143">
        <f t="shared" si="3"/>
        <v>0</v>
      </c>
      <c r="AP89" s="85" t="s">
        <v>953</v>
      </c>
      <c r="AQ89" s="100" t="s">
        <v>143</v>
      </c>
      <c r="AR89" s="97" t="s">
        <v>125</v>
      </c>
      <c r="AV89" s="99"/>
      <c r="AW89" s="159" t="s">
        <v>954</v>
      </c>
      <c r="AX89" s="102"/>
      <c r="AY89" s="157" t="s">
        <v>955</v>
      </c>
      <c r="AZ89" s="159"/>
      <c r="BF89" s="103">
        <v>45740</v>
      </c>
      <c r="BG89" s="46"/>
      <c r="BH89" s="46"/>
      <c r="BI89" s="46">
        <f t="shared" si="4"/>
        <v>0</v>
      </c>
      <c r="BJ89" s="46">
        <f t="shared" si="5"/>
        <v>0</v>
      </c>
    </row>
    <row r="90" spans="1:62" ht="120" customHeight="1" x14ac:dyDescent="0.25">
      <c r="A90" s="132" t="s">
        <v>182</v>
      </c>
      <c r="B90" s="132"/>
      <c r="C90" s="150">
        <v>0</v>
      </c>
      <c r="D90" s="150">
        <v>0</v>
      </c>
      <c r="E90" s="133">
        <v>1102.5</v>
      </c>
      <c r="F90" s="134" t="s">
        <v>1589</v>
      </c>
      <c r="G90" s="86" t="s">
        <v>1590</v>
      </c>
      <c r="H90" s="86" t="s">
        <v>211</v>
      </c>
      <c r="I90" s="89"/>
      <c r="J90" s="90">
        <v>7</v>
      </c>
      <c r="K90" s="86"/>
      <c r="L90" s="86"/>
      <c r="M90" s="92" t="s">
        <v>138</v>
      </c>
      <c r="N90" s="86" t="s">
        <v>108</v>
      </c>
      <c r="O90" s="163" t="s">
        <v>166</v>
      </c>
      <c r="P90" s="163" t="s">
        <v>1591</v>
      </c>
      <c r="Q90" s="91" t="s">
        <v>109</v>
      </c>
      <c r="R90" s="91" t="s">
        <v>210</v>
      </c>
      <c r="S90" s="91" t="s">
        <v>1592</v>
      </c>
      <c r="T90" s="92">
        <v>10</v>
      </c>
      <c r="U90" s="93">
        <v>6</v>
      </c>
      <c r="V90" s="94">
        <v>41234</v>
      </c>
      <c r="W90" s="94">
        <v>45740</v>
      </c>
      <c r="X90" s="95">
        <v>9785170792993</v>
      </c>
      <c r="Y90" s="96">
        <v>160</v>
      </c>
      <c r="Z90" s="97">
        <v>0.68700000000000006</v>
      </c>
      <c r="AA90" s="98" t="s">
        <v>1593</v>
      </c>
      <c r="AB90" s="98" t="s">
        <v>229</v>
      </c>
      <c r="AC90" s="98" t="s">
        <v>156</v>
      </c>
      <c r="AD90" s="91" t="s">
        <v>110</v>
      </c>
      <c r="AE90" s="135" t="s">
        <v>116</v>
      </c>
      <c r="AF90" s="168"/>
      <c r="AG90" s="98" t="s">
        <v>369</v>
      </c>
      <c r="AH90" s="98"/>
      <c r="AI90" s="86"/>
      <c r="AJ90" s="101" t="s">
        <v>168</v>
      </c>
      <c r="AK90" s="91"/>
      <c r="AL90" s="100" t="s">
        <v>1594</v>
      </c>
      <c r="AM90" s="86" t="s">
        <v>150</v>
      </c>
      <c r="AN90" s="86" t="s">
        <v>142</v>
      </c>
      <c r="AO90" s="143">
        <f t="shared" si="3"/>
        <v>0</v>
      </c>
      <c r="AP90" s="85" t="s">
        <v>1595</v>
      </c>
      <c r="AQ90" s="100" t="s">
        <v>143</v>
      </c>
      <c r="AR90" s="97" t="s">
        <v>125</v>
      </c>
      <c r="AV90" s="99"/>
      <c r="AW90" s="159" t="s">
        <v>1596</v>
      </c>
      <c r="AX90" s="102" t="s">
        <v>1597</v>
      </c>
      <c r="AY90" s="157" t="s">
        <v>1598</v>
      </c>
      <c r="AZ90" s="159"/>
      <c r="BF90" s="103">
        <v>45741</v>
      </c>
      <c r="BG90" s="46"/>
      <c r="BH90" s="46"/>
      <c r="BI90" s="46">
        <f t="shared" si="4"/>
        <v>0</v>
      </c>
      <c r="BJ90" s="46">
        <f t="shared" si="5"/>
        <v>0</v>
      </c>
    </row>
    <row r="91" spans="1:62" ht="120" customHeight="1" x14ac:dyDescent="0.25">
      <c r="A91" s="132" t="s">
        <v>182</v>
      </c>
      <c r="B91" s="132"/>
      <c r="C91" s="150">
        <v>0</v>
      </c>
      <c r="D91" s="150">
        <v>0</v>
      </c>
      <c r="E91" s="133">
        <v>762.30000000000007</v>
      </c>
      <c r="F91" s="134" t="s">
        <v>4438</v>
      </c>
      <c r="G91" s="86" t="s">
        <v>4439</v>
      </c>
      <c r="H91" s="86" t="s">
        <v>958</v>
      </c>
      <c r="I91" s="89"/>
      <c r="J91" s="90">
        <v>5</v>
      </c>
      <c r="K91" s="86"/>
      <c r="L91" s="86"/>
      <c r="M91" s="92" t="s">
        <v>151</v>
      </c>
      <c r="N91" s="86" t="s">
        <v>108</v>
      </c>
      <c r="O91" s="163" t="s">
        <v>162</v>
      </c>
      <c r="P91" s="163" t="s">
        <v>162</v>
      </c>
      <c r="Q91" s="91" t="s">
        <v>109</v>
      </c>
      <c r="R91" s="91" t="s">
        <v>210</v>
      </c>
      <c r="S91" s="91" t="s">
        <v>4440</v>
      </c>
      <c r="T91" s="92">
        <v>10</v>
      </c>
      <c r="U91" s="93">
        <v>10</v>
      </c>
      <c r="V91" s="94">
        <v>44455</v>
      </c>
      <c r="W91" s="94">
        <v>45744</v>
      </c>
      <c r="X91" s="95">
        <v>9785171366421</v>
      </c>
      <c r="Y91" s="96">
        <v>544</v>
      </c>
      <c r="Z91" s="97">
        <v>0.54600000000000004</v>
      </c>
      <c r="AA91" s="98" t="s">
        <v>145</v>
      </c>
      <c r="AB91" s="98" t="s">
        <v>165</v>
      </c>
      <c r="AC91" s="98" t="s">
        <v>146</v>
      </c>
      <c r="AD91" s="91">
        <v>7</v>
      </c>
      <c r="AE91" s="135" t="s">
        <v>116</v>
      </c>
      <c r="AF91" s="168"/>
      <c r="AG91" s="98" t="s">
        <v>343</v>
      </c>
      <c r="AH91" s="98"/>
      <c r="AI91" s="86" t="s">
        <v>960</v>
      </c>
      <c r="AJ91" s="101"/>
      <c r="AK91" s="91" t="s">
        <v>4441</v>
      </c>
      <c r="AL91" s="100" t="s">
        <v>4442</v>
      </c>
      <c r="AM91" s="86" t="s">
        <v>468</v>
      </c>
      <c r="AN91" s="86" t="s">
        <v>153</v>
      </c>
      <c r="AO91" s="143">
        <f t="shared" si="3"/>
        <v>0</v>
      </c>
      <c r="AP91" s="85" t="s">
        <v>4443</v>
      </c>
      <c r="AQ91" s="100" t="s">
        <v>111</v>
      </c>
      <c r="AR91" s="97" t="s">
        <v>125</v>
      </c>
      <c r="AV91" s="99"/>
      <c r="AW91" s="159" t="s">
        <v>4444</v>
      </c>
      <c r="AX91" s="102"/>
      <c r="AY91" s="157" t="s">
        <v>4445</v>
      </c>
      <c r="AZ91" s="159"/>
      <c r="BF91" s="103">
        <v>45749</v>
      </c>
      <c r="BG91" s="46"/>
      <c r="BH91" s="46"/>
      <c r="BI91" s="46">
        <f t="shared" si="4"/>
        <v>0</v>
      </c>
      <c r="BJ91" s="46">
        <f t="shared" si="5"/>
        <v>0</v>
      </c>
    </row>
    <row r="92" spans="1:62" ht="120" customHeight="1" x14ac:dyDescent="0.25">
      <c r="A92" s="132" t="s">
        <v>182</v>
      </c>
      <c r="B92" s="132"/>
      <c r="C92" s="150">
        <v>0</v>
      </c>
      <c r="D92" s="150">
        <v>0</v>
      </c>
      <c r="E92" s="133">
        <v>781.2</v>
      </c>
      <c r="F92" s="134" t="s">
        <v>5079</v>
      </c>
      <c r="G92" s="86" t="s">
        <v>5080</v>
      </c>
      <c r="H92" s="86" t="s">
        <v>958</v>
      </c>
      <c r="I92" s="89"/>
      <c r="J92" s="90">
        <v>5</v>
      </c>
      <c r="K92" s="86"/>
      <c r="L92" s="86"/>
      <c r="M92" s="92" t="s">
        <v>151</v>
      </c>
      <c r="N92" s="86" t="s">
        <v>108</v>
      </c>
      <c r="O92" s="163" t="s">
        <v>162</v>
      </c>
      <c r="P92" s="163" t="s">
        <v>162</v>
      </c>
      <c r="Q92" s="91" t="s">
        <v>109</v>
      </c>
      <c r="R92" s="91" t="s">
        <v>210</v>
      </c>
      <c r="S92" s="91" t="s">
        <v>5081</v>
      </c>
      <c r="T92" s="92">
        <v>10</v>
      </c>
      <c r="U92" s="93">
        <v>10</v>
      </c>
      <c r="V92" s="94">
        <v>43951</v>
      </c>
      <c r="W92" s="94">
        <v>45744</v>
      </c>
      <c r="X92" s="95">
        <v>9785171126636</v>
      </c>
      <c r="Y92" s="96">
        <v>512</v>
      </c>
      <c r="Z92" s="97">
        <v>0.52400000000000002</v>
      </c>
      <c r="AA92" s="98" t="s">
        <v>145</v>
      </c>
      <c r="AB92" s="98" t="s">
        <v>165</v>
      </c>
      <c r="AC92" s="98" t="s">
        <v>146</v>
      </c>
      <c r="AD92" s="91">
        <v>7</v>
      </c>
      <c r="AE92" s="135" t="s">
        <v>116</v>
      </c>
      <c r="AF92" s="168"/>
      <c r="AG92" s="98" t="s">
        <v>249</v>
      </c>
      <c r="AH92" s="98"/>
      <c r="AI92" s="86" t="s">
        <v>960</v>
      </c>
      <c r="AJ92" s="101"/>
      <c r="AK92" s="91" t="s">
        <v>5082</v>
      </c>
      <c r="AL92" s="100" t="s">
        <v>5083</v>
      </c>
      <c r="AM92" s="86" t="s">
        <v>474</v>
      </c>
      <c r="AN92" s="86" t="s">
        <v>153</v>
      </c>
      <c r="AO92" s="143">
        <f t="shared" si="3"/>
        <v>0</v>
      </c>
      <c r="AP92" s="85" t="s">
        <v>5084</v>
      </c>
      <c r="AQ92" s="100" t="s">
        <v>111</v>
      </c>
      <c r="AR92" s="97" t="s">
        <v>125</v>
      </c>
      <c r="AV92" s="99"/>
      <c r="AW92" s="159" t="s">
        <v>5085</v>
      </c>
      <c r="AX92" s="102"/>
      <c r="AY92" s="157" t="s">
        <v>5086</v>
      </c>
      <c r="AZ92" s="159"/>
      <c r="BF92" s="103">
        <v>45750</v>
      </c>
      <c r="BG92" s="46"/>
      <c r="BH92" s="46"/>
      <c r="BI92" s="46">
        <f t="shared" si="4"/>
        <v>0</v>
      </c>
      <c r="BJ92" s="46">
        <f t="shared" si="5"/>
        <v>0</v>
      </c>
    </row>
    <row r="93" spans="1:62" ht="120" customHeight="1" x14ac:dyDescent="0.25">
      <c r="A93" s="132" t="s">
        <v>182</v>
      </c>
      <c r="B93" s="132"/>
      <c r="C93" s="150">
        <v>0</v>
      </c>
      <c r="D93" s="150">
        <v>0</v>
      </c>
      <c r="E93" s="133">
        <v>850.5</v>
      </c>
      <c r="F93" s="134" t="s">
        <v>956</v>
      </c>
      <c r="G93" s="86" t="s">
        <v>957</v>
      </c>
      <c r="H93" s="86" t="s">
        <v>958</v>
      </c>
      <c r="I93" s="89"/>
      <c r="J93" s="90">
        <v>3</v>
      </c>
      <c r="K93" s="86"/>
      <c r="L93" s="86"/>
      <c r="M93" s="92" t="s">
        <v>151</v>
      </c>
      <c r="N93" s="86" t="s">
        <v>108</v>
      </c>
      <c r="O93" s="163" t="s">
        <v>162</v>
      </c>
      <c r="P93" s="163" t="s">
        <v>162</v>
      </c>
      <c r="Q93" s="91" t="s">
        <v>109</v>
      </c>
      <c r="R93" s="91" t="s">
        <v>210</v>
      </c>
      <c r="S93" s="91" t="s">
        <v>959</v>
      </c>
      <c r="T93" s="92">
        <v>10</v>
      </c>
      <c r="U93" s="93">
        <v>10</v>
      </c>
      <c r="V93" s="94">
        <v>43728</v>
      </c>
      <c r="W93" s="94">
        <v>45736</v>
      </c>
      <c r="X93" s="95">
        <v>9785171192457</v>
      </c>
      <c r="Y93" s="96">
        <v>416</v>
      </c>
      <c r="Z93" s="97">
        <v>0.45200000000000001</v>
      </c>
      <c r="AA93" s="98" t="s">
        <v>145</v>
      </c>
      <c r="AB93" s="98" t="s">
        <v>165</v>
      </c>
      <c r="AC93" s="98" t="s">
        <v>146</v>
      </c>
      <c r="AD93" s="91">
        <v>7</v>
      </c>
      <c r="AE93" s="135" t="s">
        <v>116</v>
      </c>
      <c r="AF93" s="168"/>
      <c r="AG93" s="98" t="s">
        <v>250</v>
      </c>
      <c r="AH93" s="98"/>
      <c r="AI93" s="86" t="s">
        <v>960</v>
      </c>
      <c r="AJ93" s="101"/>
      <c r="AK93" s="91"/>
      <c r="AL93" s="100" t="s">
        <v>961</v>
      </c>
      <c r="AM93" s="86" t="s">
        <v>474</v>
      </c>
      <c r="AN93" s="86" t="s">
        <v>153</v>
      </c>
      <c r="AO93" s="143">
        <f t="shared" si="3"/>
        <v>0</v>
      </c>
      <c r="AP93" s="85" t="s">
        <v>962</v>
      </c>
      <c r="AQ93" s="100" t="s">
        <v>111</v>
      </c>
      <c r="AR93" s="97" t="s">
        <v>125</v>
      </c>
      <c r="AV93" s="99"/>
      <c r="AW93" s="159" t="s">
        <v>963</v>
      </c>
      <c r="AX93" s="102"/>
      <c r="AY93" s="157" t="s">
        <v>964</v>
      </c>
      <c r="AZ93" s="159"/>
      <c r="BF93" s="103">
        <v>45740</v>
      </c>
      <c r="BG93" s="46"/>
      <c r="BH93" s="46"/>
      <c r="BI93" s="46">
        <f t="shared" si="4"/>
        <v>0</v>
      </c>
      <c r="BJ93" s="46">
        <f t="shared" si="5"/>
        <v>0</v>
      </c>
    </row>
    <row r="94" spans="1:62" ht="120" customHeight="1" x14ac:dyDescent="0.25">
      <c r="A94" s="132" t="s">
        <v>182</v>
      </c>
      <c r="B94" s="132"/>
      <c r="C94" s="150">
        <v>0</v>
      </c>
      <c r="D94" s="150">
        <v>0</v>
      </c>
      <c r="E94" s="133">
        <v>850.5</v>
      </c>
      <c r="F94" s="134" t="s">
        <v>965</v>
      </c>
      <c r="G94" s="86" t="s">
        <v>966</v>
      </c>
      <c r="H94" s="86" t="s">
        <v>958</v>
      </c>
      <c r="I94" s="89"/>
      <c r="J94" s="90">
        <v>3</v>
      </c>
      <c r="K94" s="86"/>
      <c r="L94" s="86"/>
      <c r="M94" s="92" t="s">
        <v>151</v>
      </c>
      <c r="N94" s="86" t="s">
        <v>108</v>
      </c>
      <c r="O94" s="163" t="s">
        <v>162</v>
      </c>
      <c r="P94" s="163" t="s">
        <v>162</v>
      </c>
      <c r="Q94" s="91" t="s">
        <v>109</v>
      </c>
      <c r="R94" s="91" t="s">
        <v>210</v>
      </c>
      <c r="S94" s="91" t="s">
        <v>967</v>
      </c>
      <c r="T94" s="92">
        <v>10</v>
      </c>
      <c r="U94" s="93">
        <v>8</v>
      </c>
      <c r="V94" s="94">
        <v>44053</v>
      </c>
      <c r="W94" s="94">
        <v>45737</v>
      </c>
      <c r="X94" s="95">
        <v>9785171126445</v>
      </c>
      <c r="Y94" s="96">
        <v>768</v>
      </c>
      <c r="Z94" s="97">
        <v>0.66300000000000003</v>
      </c>
      <c r="AA94" s="98" t="s">
        <v>145</v>
      </c>
      <c r="AB94" s="98" t="s">
        <v>204</v>
      </c>
      <c r="AC94" s="98" t="s">
        <v>146</v>
      </c>
      <c r="AD94" s="91">
        <v>7</v>
      </c>
      <c r="AE94" s="135" t="s">
        <v>116</v>
      </c>
      <c r="AF94" s="168"/>
      <c r="AG94" s="98" t="s">
        <v>968</v>
      </c>
      <c r="AH94" s="98"/>
      <c r="AI94" s="86" t="s">
        <v>960</v>
      </c>
      <c r="AJ94" s="101"/>
      <c r="AK94" s="91" t="s">
        <v>969</v>
      </c>
      <c r="AL94" s="100" t="s">
        <v>970</v>
      </c>
      <c r="AM94" s="86" t="s">
        <v>474</v>
      </c>
      <c r="AN94" s="86" t="s">
        <v>153</v>
      </c>
      <c r="AO94" s="143">
        <f t="shared" si="3"/>
        <v>0</v>
      </c>
      <c r="AP94" s="85" t="s">
        <v>971</v>
      </c>
      <c r="AQ94" s="100" t="s">
        <v>111</v>
      </c>
      <c r="AR94" s="97" t="s">
        <v>125</v>
      </c>
      <c r="AV94" s="99"/>
      <c r="AW94" s="159" t="s">
        <v>972</v>
      </c>
      <c r="AX94" s="102"/>
      <c r="AY94" s="157" t="s">
        <v>973</v>
      </c>
      <c r="AZ94" s="159"/>
      <c r="BF94" s="103">
        <v>45740</v>
      </c>
      <c r="BG94" s="46"/>
      <c r="BH94" s="46"/>
      <c r="BI94" s="46">
        <f t="shared" si="4"/>
        <v>0</v>
      </c>
      <c r="BJ94" s="46">
        <f t="shared" si="5"/>
        <v>0</v>
      </c>
    </row>
    <row r="95" spans="1:62" ht="120" customHeight="1" x14ac:dyDescent="0.25">
      <c r="A95" s="132" t="s">
        <v>182</v>
      </c>
      <c r="B95" s="132"/>
      <c r="C95" s="150">
        <v>0</v>
      </c>
      <c r="D95" s="150">
        <v>0</v>
      </c>
      <c r="E95" s="133">
        <v>280.35000000000002</v>
      </c>
      <c r="F95" s="134" t="s">
        <v>974</v>
      </c>
      <c r="G95" s="86" t="s">
        <v>975</v>
      </c>
      <c r="H95" s="86" t="s">
        <v>976</v>
      </c>
      <c r="I95" s="89"/>
      <c r="J95" s="90">
        <v>6</v>
      </c>
      <c r="K95" s="86"/>
      <c r="L95" s="86"/>
      <c r="M95" s="92" t="s">
        <v>138</v>
      </c>
      <c r="N95" s="86" t="s">
        <v>108</v>
      </c>
      <c r="O95" s="163" t="s">
        <v>166</v>
      </c>
      <c r="P95" s="163" t="s">
        <v>167</v>
      </c>
      <c r="Q95" s="91" t="s">
        <v>109</v>
      </c>
      <c r="R95" s="91" t="s">
        <v>210</v>
      </c>
      <c r="S95" s="91" t="s">
        <v>977</v>
      </c>
      <c r="T95" s="92">
        <v>10</v>
      </c>
      <c r="U95" s="93">
        <v>36</v>
      </c>
      <c r="V95" s="94">
        <v>44517</v>
      </c>
      <c r="W95" s="94">
        <v>45736</v>
      </c>
      <c r="X95" s="95">
        <v>9785171455170</v>
      </c>
      <c r="Y95" s="96">
        <v>64</v>
      </c>
      <c r="Z95" s="97">
        <v>0.158</v>
      </c>
      <c r="AA95" s="98" t="s">
        <v>134</v>
      </c>
      <c r="AB95" s="98" t="s">
        <v>193</v>
      </c>
      <c r="AC95" s="98" t="s">
        <v>135</v>
      </c>
      <c r="AD95" s="91" t="s">
        <v>110</v>
      </c>
      <c r="AE95" s="135" t="s">
        <v>116</v>
      </c>
      <c r="AF95" s="168"/>
      <c r="AG95" s="98" t="s">
        <v>339</v>
      </c>
      <c r="AH95" s="98"/>
      <c r="AI95" s="86" t="s">
        <v>978</v>
      </c>
      <c r="AJ95" s="101" t="s">
        <v>163</v>
      </c>
      <c r="AK95" s="91"/>
      <c r="AL95" s="100" t="s">
        <v>979</v>
      </c>
      <c r="AM95" s="86" t="s">
        <v>150</v>
      </c>
      <c r="AN95" s="86" t="s">
        <v>142</v>
      </c>
      <c r="AO95" s="143">
        <f t="shared" si="3"/>
        <v>0</v>
      </c>
      <c r="AP95" s="85" t="s">
        <v>980</v>
      </c>
      <c r="AQ95" s="100" t="s">
        <v>147</v>
      </c>
      <c r="AR95" s="97" t="s">
        <v>125</v>
      </c>
      <c r="AV95" s="99"/>
      <c r="AW95" s="159" t="s">
        <v>981</v>
      </c>
      <c r="AX95" s="102"/>
      <c r="AY95" s="157" t="s">
        <v>982</v>
      </c>
      <c r="AZ95" s="159"/>
      <c r="BF95" s="103">
        <v>45740</v>
      </c>
      <c r="BG95" s="46"/>
      <c r="BH95" s="46"/>
      <c r="BI95" s="46">
        <f t="shared" si="4"/>
        <v>0</v>
      </c>
      <c r="BJ95" s="46">
        <f t="shared" si="5"/>
        <v>0</v>
      </c>
    </row>
    <row r="96" spans="1:62" ht="120" customHeight="1" x14ac:dyDescent="0.25">
      <c r="A96" s="132" t="s">
        <v>182</v>
      </c>
      <c r="B96" s="132"/>
      <c r="C96" s="150">
        <v>0</v>
      </c>
      <c r="D96" s="150">
        <v>0</v>
      </c>
      <c r="E96" s="133">
        <v>299.25</v>
      </c>
      <c r="F96" s="134" t="s">
        <v>983</v>
      </c>
      <c r="G96" s="86" t="s">
        <v>440</v>
      </c>
      <c r="H96" s="86" t="s">
        <v>976</v>
      </c>
      <c r="I96" s="89"/>
      <c r="J96" s="90">
        <v>7</v>
      </c>
      <c r="K96" s="86"/>
      <c r="L96" s="86"/>
      <c r="M96" s="92" t="s">
        <v>138</v>
      </c>
      <c r="N96" s="86" t="s">
        <v>108</v>
      </c>
      <c r="O96" s="163" t="s">
        <v>166</v>
      </c>
      <c r="P96" s="163" t="s">
        <v>167</v>
      </c>
      <c r="Q96" s="91" t="s">
        <v>109</v>
      </c>
      <c r="R96" s="91" t="s">
        <v>210</v>
      </c>
      <c r="S96" s="91" t="s">
        <v>984</v>
      </c>
      <c r="T96" s="92">
        <v>10</v>
      </c>
      <c r="U96" s="93">
        <v>32</v>
      </c>
      <c r="V96" s="94">
        <v>42207</v>
      </c>
      <c r="W96" s="94">
        <v>45736</v>
      </c>
      <c r="X96" s="95">
        <v>9785170922222</v>
      </c>
      <c r="Y96" s="96">
        <v>80</v>
      </c>
      <c r="Z96" s="97">
        <v>0.17899999999999999</v>
      </c>
      <c r="AA96" s="98" t="s">
        <v>444</v>
      </c>
      <c r="AB96" s="98" t="s">
        <v>193</v>
      </c>
      <c r="AC96" s="98" t="s">
        <v>135</v>
      </c>
      <c r="AD96" s="91" t="s">
        <v>110</v>
      </c>
      <c r="AE96" s="135" t="s">
        <v>116</v>
      </c>
      <c r="AF96" s="168"/>
      <c r="AG96" s="98" t="s">
        <v>985</v>
      </c>
      <c r="AH96" s="98"/>
      <c r="AI96" s="86" t="s">
        <v>978</v>
      </c>
      <c r="AJ96" s="101" t="s">
        <v>141</v>
      </c>
      <c r="AK96" s="91"/>
      <c r="AL96" s="100" t="s">
        <v>986</v>
      </c>
      <c r="AM96" s="86" t="s">
        <v>150</v>
      </c>
      <c r="AN96" s="86" t="s">
        <v>142</v>
      </c>
      <c r="AO96" s="143">
        <f t="shared" si="3"/>
        <v>0</v>
      </c>
      <c r="AP96" s="85" t="s">
        <v>987</v>
      </c>
      <c r="AQ96" s="100" t="s">
        <v>143</v>
      </c>
      <c r="AR96" s="97" t="s">
        <v>125</v>
      </c>
      <c r="AV96" s="99"/>
      <c r="AW96" s="159" t="s">
        <v>988</v>
      </c>
      <c r="AX96" s="102" t="s">
        <v>989</v>
      </c>
      <c r="AY96" s="157" t="s">
        <v>990</v>
      </c>
      <c r="AZ96" s="159"/>
      <c r="BF96" s="103">
        <v>45740</v>
      </c>
      <c r="BG96" s="46"/>
      <c r="BH96" s="46"/>
      <c r="BI96" s="46">
        <f t="shared" si="4"/>
        <v>0</v>
      </c>
      <c r="BJ96" s="46">
        <f t="shared" si="5"/>
        <v>0</v>
      </c>
    </row>
    <row r="97" spans="1:62" ht="120" customHeight="1" x14ac:dyDescent="0.25">
      <c r="A97" s="132" t="s">
        <v>182</v>
      </c>
      <c r="B97" s="132"/>
      <c r="C97" s="150">
        <v>0</v>
      </c>
      <c r="D97" s="150">
        <v>0</v>
      </c>
      <c r="E97" s="133">
        <v>299.25</v>
      </c>
      <c r="F97" s="134" t="s">
        <v>1599</v>
      </c>
      <c r="G97" s="86" t="s">
        <v>1297</v>
      </c>
      <c r="H97" s="86" t="s">
        <v>976</v>
      </c>
      <c r="I97" s="89"/>
      <c r="J97" s="90">
        <v>5</v>
      </c>
      <c r="K97" s="86"/>
      <c r="L97" s="86"/>
      <c r="M97" s="92" t="s">
        <v>138</v>
      </c>
      <c r="N97" s="86" t="s">
        <v>108</v>
      </c>
      <c r="O97" s="163" t="s">
        <v>166</v>
      </c>
      <c r="P97" s="163" t="s">
        <v>167</v>
      </c>
      <c r="Q97" s="91" t="s">
        <v>109</v>
      </c>
      <c r="R97" s="91" t="s">
        <v>210</v>
      </c>
      <c r="S97" s="91" t="s">
        <v>1600</v>
      </c>
      <c r="T97" s="92">
        <v>10</v>
      </c>
      <c r="U97" s="93">
        <v>28</v>
      </c>
      <c r="V97" s="94">
        <v>41948</v>
      </c>
      <c r="W97" s="94">
        <v>45736</v>
      </c>
      <c r="X97" s="95">
        <v>9785170881734</v>
      </c>
      <c r="Y97" s="96">
        <v>80</v>
      </c>
      <c r="Z97" s="97">
        <v>0.183</v>
      </c>
      <c r="AA97" s="98" t="s">
        <v>327</v>
      </c>
      <c r="AB97" s="98" t="s">
        <v>193</v>
      </c>
      <c r="AC97" s="98" t="s">
        <v>135</v>
      </c>
      <c r="AD97" s="91" t="s">
        <v>110</v>
      </c>
      <c r="AE97" s="135" t="s">
        <v>116</v>
      </c>
      <c r="AF97" s="168"/>
      <c r="AG97" s="98" t="s">
        <v>282</v>
      </c>
      <c r="AH97" s="98"/>
      <c r="AI97" s="86" t="s">
        <v>978</v>
      </c>
      <c r="AJ97" s="101" t="s">
        <v>141</v>
      </c>
      <c r="AK97" s="91"/>
      <c r="AL97" s="100" t="s">
        <v>1601</v>
      </c>
      <c r="AM97" s="86" t="s">
        <v>150</v>
      </c>
      <c r="AN97" s="86" t="s">
        <v>142</v>
      </c>
      <c r="AO97" s="143">
        <f t="shared" si="3"/>
        <v>0</v>
      </c>
      <c r="AP97" s="85" t="s">
        <v>1602</v>
      </c>
      <c r="AQ97" s="100" t="s">
        <v>143</v>
      </c>
      <c r="AR97" s="97" t="s">
        <v>125</v>
      </c>
      <c r="AV97" s="99"/>
      <c r="AW97" s="159" t="s">
        <v>1603</v>
      </c>
      <c r="AX97" s="102" t="s">
        <v>1604</v>
      </c>
      <c r="AY97" s="157" t="s">
        <v>1605</v>
      </c>
      <c r="AZ97" s="159"/>
      <c r="BF97" s="103">
        <v>45741</v>
      </c>
      <c r="BG97" s="46"/>
      <c r="BH97" s="46"/>
      <c r="BI97" s="46">
        <f t="shared" si="4"/>
        <v>0</v>
      </c>
      <c r="BJ97" s="46">
        <f t="shared" si="5"/>
        <v>0</v>
      </c>
    </row>
    <row r="98" spans="1:62" ht="120" customHeight="1" x14ac:dyDescent="0.25">
      <c r="A98" s="132" t="s">
        <v>182</v>
      </c>
      <c r="B98" s="132"/>
      <c r="C98" s="150">
        <v>0</v>
      </c>
      <c r="D98" s="150">
        <v>0</v>
      </c>
      <c r="E98" s="133">
        <v>1650.6000000000001</v>
      </c>
      <c r="F98" s="134" t="s">
        <v>991</v>
      </c>
      <c r="G98" s="86" t="s">
        <v>992</v>
      </c>
      <c r="H98" s="86" t="s">
        <v>993</v>
      </c>
      <c r="I98" s="89"/>
      <c r="J98" s="90">
        <v>3</v>
      </c>
      <c r="K98" s="86"/>
      <c r="L98" s="86"/>
      <c r="M98" s="92" t="s">
        <v>151</v>
      </c>
      <c r="N98" s="86" t="s">
        <v>108</v>
      </c>
      <c r="O98" s="163" t="s">
        <v>201</v>
      </c>
      <c r="P98" s="163" t="s">
        <v>202</v>
      </c>
      <c r="Q98" s="91" t="s">
        <v>109</v>
      </c>
      <c r="R98" s="91" t="s">
        <v>210</v>
      </c>
      <c r="S98" s="91" t="s">
        <v>994</v>
      </c>
      <c r="T98" s="92">
        <v>10</v>
      </c>
      <c r="U98" s="93">
        <v>5</v>
      </c>
      <c r="V98" s="94">
        <v>41928</v>
      </c>
      <c r="W98" s="94">
        <v>45736</v>
      </c>
      <c r="X98" s="95">
        <v>9785170841073</v>
      </c>
      <c r="Y98" s="96">
        <v>464</v>
      </c>
      <c r="Z98" s="97">
        <v>0.80800000000000005</v>
      </c>
      <c r="AA98" s="98" t="s">
        <v>189</v>
      </c>
      <c r="AB98" s="98" t="s">
        <v>165</v>
      </c>
      <c r="AC98" s="98" t="s">
        <v>190</v>
      </c>
      <c r="AD98" s="91" t="s">
        <v>110</v>
      </c>
      <c r="AE98" s="135" t="s">
        <v>116</v>
      </c>
      <c r="AF98" s="168"/>
      <c r="AG98" s="98" t="s">
        <v>995</v>
      </c>
      <c r="AH98" s="98"/>
      <c r="AI98" s="86" t="s">
        <v>996</v>
      </c>
      <c r="AJ98" s="101"/>
      <c r="AK98" s="91" t="s">
        <v>997</v>
      </c>
      <c r="AL98" s="100" t="s">
        <v>998</v>
      </c>
      <c r="AM98" s="86" t="s">
        <v>159</v>
      </c>
      <c r="AN98" s="86" t="s">
        <v>153</v>
      </c>
      <c r="AO98" s="143">
        <f t="shared" si="3"/>
        <v>0</v>
      </c>
      <c r="AP98" s="85" t="s">
        <v>999</v>
      </c>
      <c r="AQ98" s="100" t="s">
        <v>111</v>
      </c>
      <c r="AR98" s="97" t="s">
        <v>125</v>
      </c>
      <c r="AV98" s="99"/>
      <c r="AW98" s="159" t="s">
        <v>1000</v>
      </c>
      <c r="AX98" s="102"/>
      <c r="AY98" s="157" t="s">
        <v>1001</v>
      </c>
      <c r="AZ98" s="159"/>
      <c r="BF98" s="103">
        <v>45740</v>
      </c>
      <c r="BG98" s="46"/>
      <c r="BH98" s="46"/>
      <c r="BI98" s="46">
        <f t="shared" si="4"/>
        <v>0</v>
      </c>
      <c r="BJ98" s="46">
        <f t="shared" si="5"/>
        <v>0</v>
      </c>
    </row>
    <row r="99" spans="1:62" ht="120" customHeight="1" x14ac:dyDescent="0.25">
      <c r="A99" s="132" t="s">
        <v>182</v>
      </c>
      <c r="B99" s="132"/>
      <c r="C99" s="150">
        <v>0</v>
      </c>
      <c r="D99" s="150">
        <v>0</v>
      </c>
      <c r="E99" s="133">
        <v>875.7</v>
      </c>
      <c r="F99" s="134" t="s">
        <v>3586</v>
      </c>
      <c r="G99" s="86" t="s">
        <v>3587</v>
      </c>
      <c r="H99" s="86" t="s">
        <v>3588</v>
      </c>
      <c r="I99" s="89"/>
      <c r="J99" s="90" t="s">
        <v>197</v>
      </c>
      <c r="K99" s="86"/>
      <c r="L99" s="86"/>
      <c r="M99" s="92" t="s">
        <v>151</v>
      </c>
      <c r="N99" s="86" t="s">
        <v>108</v>
      </c>
      <c r="O99" s="163" t="s">
        <v>270</v>
      </c>
      <c r="P99" s="163" t="s">
        <v>270</v>
      </c>
      <c r="Q99" s="91" t="s">
        <v>109</v>
      </c>
      <c r="R99" s="91" t="s">
        <v>210</v>
      </c>
      <c r="S99" s="91" t="s">
        <v>3589</v>
      </c>
      <c r="T99" s="92">
        <v>10</v>
      </c>
      <c r="U99" s="93">
        <v>10</v>
      </c>
      <c r="V99" s="94">
        <v>45743</v>
      </c>
      <c r="W99" s="94">
        <v>45743</v>
      </c>
      <c r="X99" s="95">
        <v>9785171622961</v>
      </c>
      <c r="Y99" s="96">
        <v>512</v>
      </c>
      <c r="Z99" s="97">
        <v>0.45500000000000002</v>
      </c>
      <c r="AA99" s="98" t="s">
        <v>145</v>
      </c>
      <c r="AB99" s="98" t="s">
        <v>194</v>
      </c>
      <c r="AC99" s="98" t="s">
        <v>146</v>
      </c>
      <c r="AD99" s="91" t="s">
        <v>110</v>
      </c>
      <c r="AE99" s="169" t="s">
        <v>198</v>
      </c>
      <c r="AF99" s="168"/>
      <c r="AG99" s="98" t="s">
        <v>2336</v>
      </c>
      <c r="AH99" s="98"/>
      <c r="AI99" s="86" t="s">
        <v>3590</v>
      </c>
      <c r="AJ99" s="101"/>
      <c r="AK99" s="91" t="s">
        <v>3591</v>
      </c>
      <c r="AL99" s="100" t="s">
        <v>3592</v>
      </c>
      <c r="AM99" s="86" t="s">
        <v>225</v>
      </c>
      <c r="AN99" s="86" t="s">
        <v>153</v>
      </c>
      <c r="AO99" s="143">
        <f t="shared" si="3"/>
        <v>0</v>
      </c>
      <c r="AP99" s="85" t="s">
        <v>3593</v>
      </c>
      <c r="AQ99" s="100" t="s">
        <v>154</v>
      </c>
      <c r="AR99" s="97" t="s">
        <v>125</v>
      </c>
      <c r="AV99" s="99"/>
      <c r="AW99" s="159" t="s">
        <v>3594</v>
      </c>
      <c r="AX99" s="102" t="s">
        <v>3595</v>
      </c>
      <c r="AY99" s="157" t="s">
        <v>3596</v>
      </c>
      <c r="AZ99" s="159"/>
      <c r="BF99" s="103">
        <v>45747</v>
      </c>
      <c r="BG99" s="46"/>
      <c r="BH99" s="46"/>
      <c r="BI99" s="46">
        <f t="shared" si="4"/>
        <v>0</v>
      </c>
      <c r="BJ99" s="46">
        <f t="shared" si="5"/>
        <v>0</v>
      </c>
    </row>
    <row r="100" spans="1:62" ht="120" customHeight="1" x14ac:dyDescent="0.25">
      <c r="A100" s="132" t="s">
        <v>182</v>
      </c>
      <c r="B100" s="132"/>
      <c r="C100" s="150"/>
      <c r="D100" s="150"/>
      <c r="E100" s="133">
        <v>604.80000000000007</v>
      </c>
      <c r="F100" s="134" t="s">
        <v>2188</v>
      </c>
      <c r="G100" s="86" t="s">
        <v>596</v>
      </c>
      <c r="H100" s="86" t="s">
        <v>2189</v>
      </c>
      <c r="I100" s="89"/>
      <c r="J100" s="90" t="s">
        <v>197</v>
      </c>
      <c r="K100" s="86"/>
      <c r="L100" s="86"/>
      <c r="M100" s="92" t="s">
        <v>151</v>
      </c>
      <c r="N100" s="86" t="s">
        <v>108</v>
      </c>
      <c r="O100" s="163" t="s">
        <v>184</v>
      </c>
      <c r="P100" s="163" t="s">
        <v>184</v>
      </c>
      <c r="Q100" s="91" t="s">
        <v>109</v>
      </c>
      <c r="R100" s="91" t="s">
        <v>210</v>
      </c>
      <c r="S100" s="91" t="s">
        <v>2190</v>
      </c>
      <c r="T100" s="92">
        <v>10</v>
      </c>
      <c r="U100" s="93">
        <v>10</v>
      </c>
      <c r="V100" s="94">
        <v>45737</v>
      </c>
      <c r="W100" s="94">
        <v>45737</v>
      </c>
      <c r="X100" s="95">
        <v>9785171721947</v>
      </c>
      <c r="Y100" s="96">
        <v>352</v>
      </c>
      <c r="Z100" s="97">
        <v>0.3</v>
      </c>
      <c r="AA100" s="98" t="s">
        <v>145</v>
      </c>
      <c r="AB100" s="98" t="s">
        <v>175</v>
      </c>
      <c r="AC100" s="98" t="s">
        <v>146</v>
      </c>
      <c r="AD100" s="91" t="s">
        <v>110</v>
      </c>
      <c r="AE100" s="169" t="s">
        <v>198</v>
      </c>
      <c r="AF100" s="168"/>
      <c r="AG100" s="98" t="s">
        <v>237</v>
      </c>
      <c r="AH100" s="98"/>
      <c r="AI100" s="86" t="s">
        <v>2191</v>
      </c>
      <c r="AJ100" s="101"/>
      <c r="AK100" s="91"/>
      <c r="AL100" s="100" t="s">
        <v>2192</v>
      </c>
      <c r="AM100" s="86" t="s">
        <v>236</v>
      </c>
      <c r="AN100" s="86" t="s">
        <v>153</v>
      </c>
      <c r="AO100" s="143">
        <f t="shared" si="3"/>
        <v>0</v>
      </c>
      <c r="AP100" s="85" t="s">
        <v>2193</v>
      </c>
      <c r="AQ100" s="100" t="s">
        <v>111</v>
      </c>
      <c r="AR100" s="97" t="s">
        <v>125</v>
      </c>
      <c r="AV100" s="99"/>
      <c r="AW100" s="159" t="s">
        <v>2194</v>
      </c>
      <c r="AX100" s="102"/>
      <c r="AY100" s="157" t="s">
        <v>2195</v>
      </c>
      <c r="AZ100" s="159"/>
      <c r="BF100" s="103">
        <v>45742</v>
      </c>
      <c r="BG100" s="46"/>
      <c r="BH100" s="46"/>
      <c r="BI100" s="46">
        <f t="shared" si="4"/>
        <v>0</v>
      </c>
      <c r="BJ100" s="46">
        <f t="shared" si="5"/>
        <v>0</v>
      </c>
    </row>
    <row r="101" spans="1:62" ht="120" customHeight="1" x14ac:dyDescent="0.25">
      <c r="A101" s="132" t="s">
        <v>182</v>
      </c>
      <c r="B101" s="132"/>
      <c r="C101" s="150">
        <v>0</v>
      </c>
      <c r="D101" s="150">
        <v>0</v>
      </c>
      <c r="E101" s="133">
        <v>1745.1000000000001</v>
      </c>
      <c r="F101" s="134" t="s">
        <v>3975</v>
      </c>
      <c r="G101" s="86" t="s">
        <v>3976</v>
      </c>
      <c r="H101" s="86" t="s">
        <v>3977</v>
      </c>
      <c r="I101" s="89"/>
      <c r="J101" s="90" t="s">
        <v>197</v>
      </c>
      <c r="K101" s="86"/>
      <c r="L101" s="86"/>
      <c r="M101" s="92" t="s">
        <v>133</v>
      </c>
      <c r="N101" s="86" t="s">
        <v>108</v>
      </c>
      <c r="O101" s="163" t="s">
        <v>3978</v>
      </c>
      <c r="P101" s="163" t="s">
        <v>3979</v>
      </c>
      <c r="Q101" s="91" t="s">
        <v>109</v>
      </c>
      <c r="R101" s="91" t="s">
        <v>210</v>
      </c>
      <c r="S101" s="91" t="s">
        <v>3980</v>
      </c>
      <c r="T101" s="92">
        <v>10</v>
      </c>
      <c r="U101" s="93">
        <v>6</v>
      </c>
      <c r="V101" s="94">
        <v>45743</v>
      </c>
      <c r="W101" s="94">
        <v>45743</v>
      </c>
      <c r="X101" s="95">
        <v>9785171719593</v>
      </c>
      <c r="Y101" s="96">
        <v>224</v>
      </c>
      <c r="Z101" s="97">
        <v>1.02</v>
      </c>
      <c r="AA101" s="98" t="s">
        <v>139</v>
      </c>
      <c r="AB101" s="98" t="s">
        <v>229</v>
      </c>
      <c r="AC101" s="98" t="s">
        <v>140</v>
      </c>
      <c r="AD101" s="91" t="s">
        <v>110</v>
      </c>
      <c r="AE101" s="169" t="s">
        <v>198</v>
      </c>
      <c r="AF101" s="168"/>
      <c r="AG101" s="98" t="s">
        <v>1329</v>
      </c>
      <c r="AH101" s="98"/>
      <c r="AI101" s="86" t="s">
        <v>3981</v>
      </c>
      <c r="AJ101" s="101"/>
      <c r="AK101" s="91"/>
      <c r="AL101" s="100" t="s">
        <v>3982</v>
      </c>
      <c r="AM101" s="86" t="s">
        <v>268</v>
      </c>
      <c r="AN101" s="86" t="s">
        <v>240</v>
      </c>
      <c r="AO101" s="143">
        <f t="shared" si="3"/>
        <v>0</v>
      </c>
      <c r="AP101" s="85" t="s">
        <v>3983</v>
      </c>
      <c r="AQ101" s="100" t="s">
        <v>157</v>
      </c>
      <c r="AR101" s="97" t="s">
        <v>125</v>
      </c>
      <c r="AV101" s="99"/>
      <c r="AW101" s="159" t="s">
        <v>3984</v>
      </c>
      <c r="AX101" s="102"/>
      <c r="AY101" s="157" t="s">
        <v>3985</v>
      </c>
      <c r="AZ101" s="159"/>
      <c r="BF101" s="103">
        <v>45748</v>
      </c>
      <c r="BG101" s="46"/>
      <c r="BH101" s="46"/>
      <c r="BI101" s="46">
        <f t="shared" si="4"/>
        <v>0</v>
      </c>
      <c r="BJ101" s="46">
        <f t="shared" si="5"/>
        <v>0</v>
      </c>
    </row>
    <row r="102" spans="1:62" ht="120" customHeight="1" x14ac:dyDescent="0.25">
      <c r="A102" s="132" t="s">
        <v>182</v>
      </c>
      <c r="B102" s="132"/>
      <c r="C102" s="150">
        <v>0</v>
      </c>
      <c r="D102" s="150">
        <v>0</v>
      </c>
      <c r="E102" s="133">
        <v>2123.1</v>
      </c>
      <c r="F102" s="134" t="s">
        <v>1606</v>
      </c>
      <c r="G102" s="86" t="s">
        <v>1607</v>
      </c>
      <c r="H102" s="86" t="s">
        <v>1608</v>
      </c>
      <c r="I102" s="89"/>
      <c r="J102" s="90" t="s">
        <v>197</v>
      </c>
      <c r="K102" s="86"/>
      <c r="L102" s="86"/>
      <c r="M102" s="92" t="s">
        <v>144</v>
      </c>
      <c r="N102" s="86" t="s">
        <v>108</v>
      </c>
      <c r="O102" s="163" t="s">
        <v>370</v>
      </c>
      <c r="P102" s="163" t="s">
        <v>370</v>
      </c>
      <c r="Q102" s="91" t="s">
        <v>109</v>
      </c>
      <c r="R102" s="91" t="s">
        <v>210</v>
      </c>
      <c r="S102" s="91" t="s">
        <v>1609</v>
      </c>
      <c r="T102" s="92">
        <v>10</v>
      </c>
      <c r="U102" s="93">
        <v>5</v>
      </c>
      <c r="V102" s="94">
        <v>45736</v>
      </c>
      <c r="W102" s="94">
        <v>45736</v>
      </c>
      <c r="X102" s="95">
        <v>9785171640231</v>
      </c>
      <c r="Y102" s="96">
        <v>256</v>
      </c>
      <c r="Z102" s="97">
        <v>1.284</v>
      </c>
      <c r="AA102" s="98" t="s">
        <v>139</v>
      </c>
      <c r="AB102" s="98" t="s">
        <v>203</v>
      </c>
      <c r="AC102" s="98" t="s">
        <v>140</v>
      </c>
      <c r="AD102" s="91" t="s">
        <v>110</v>
      </c>
      <c r="AE102" s="169" t="s">
        <v>198</v>
      </c>
      <c r="AF102" s="168"/>
      <c r="AG102" s="98" t="s">
        <v>1329</v>
      </c>
      <c r="AH102" s="98"/>
      <c r="AI102" s="86" t="s">
        <v>1610</v>
      </c>
      <c r="AJ102" s="101"/>
      <c r="AK102" s="91"/>
      <c r="AL102" s="100" t="s">
        <v>1611</v>
      </c>
      <c r="AM102" s="86" t="s">
        <v>268</v>
      </c>
      <c r="AN102" s="86" t="s">
        <v>240</v>
      </c>
      <c r="AO102" s="143">
        <f t="shared" si="3"/>
        <v>0</v>
      </c>
      <c r="AP102" s="85" t="s">
        <v>1612</v>
      </c>
      <c r="AQ102" s="100" t="s">
        <v>157</v>
      </c>
      <c r="AR102" s="97" t="s">
        <v>125</v>
      </c>
      <c r="AV102" s="99"/>
      <c r="AW102" s="159" t="s">
        <v>1613</v>
      </c>
      <c r="AX102" s="102"/>
      <c r="AY102" s="157" t="s">
        <v>1614</v>
      </c>
      <c r="AZ102" s="159" t="s">
        <v>397</v>
      </c>
      <c r="BF102" s="103">
        <v>45741</v>
      </c>
      <c r="BG102" s="46"/>
      <c r="BH102" s="46"/>
      <c r="BI102" s="46">
        <f t="shared" si="4"/>
        <v>0</v>
      </c>
      <c r="BJ102" s="46">
        <f t="shared" si="5"/>
        <v>0</v>
      </c>
    </row>
    <row r="103" spans="1:62" ht="120" customHeight="1" x14ac:dyDescent="0.25">
      <c r="A103" s="132" t="s">
        <v>182</v>
      </c>
      <c r="B103" s="132"/>
      <c r="C103" s="150">
        <v>0</v>
      </c>
      <c r="D103" s="150">
        <v>0</v>
      </c>
      <c r="E103" s="133">
        <v>472.5</v>
      </c>
      <c r="F103" s="134" t="s">
        <v>3131</v>
      </c>
      <c r="G103" s="86" t="s">
        <v>3132</v>
      </c>
      <c r="H103" s="86" t="s">
        <v>3133</v>
      </c>
      <c r="I103" s="89"/>
      <c r="J103" s="90">
        <v>7</v>
      </c>
      <c r="K103" s="86"/>
      <c r="L103" s="86"/>
      <c r="M103" s="92" t="s">
        <v>138</v>
      </c>
      <c r="N103" s="86" t="s">
        <v>108</v>
      </c>
      <c r="O103" s="163" t="s">
        <v>166</v>
      </c>
      <c r="P103" s="163" t="s">
        <v>167</v>
      </c>
      <c r="Q103" s="91" t="s">
        <v>109</v>
      </c>
      <c r="R103" s="91" t="s">
        <v>210</v>
      </c>
      <c r="S103" s="91" t="s">
        <v>3134</v>
      </c>
      <c r="T103" s="92">
        <v>10</v>
      </c>
      <c r="U103" s="93">
        <v>10</v>
      </c>
      <c r="V103" s="94">
        <v>44474</v>
      </c>
      <c r="W103" s="94">
        <v>45741</v>
      </c>
      <c r="X103" s="95">
        <v>9785171446307</v>
      </c>
      <c r="Y103" s="96">
        <v>416</v>
      </c>
      <c r="Z103" s="97">
        <v>0.42199999999999999</v>
      </c>
      <c r="AA103" s="98" t="s">
        <v>145</v>
      </c>
      <c r="AB103" s="98" t="s">
        <v>194</v>
      </c>
      <c r="AC103" s="98" t="s">
        <v>146</v>
      </c>
      <c r="AD103" s="91" t="s">
        <v>110</v>
      </c>
      <c r="AE103" s="135" t="s">
        <v>116</v>
      </c>
      <c r="AF103" s="168"/>
      <c r="AG103" s="98" t="s">
        <v>283</v>
      </c>
      <c r="AH103" s="98"/>
      <c r="AI103" s="86" t="s">
        <v>3135</v>
      </c>
      <c r="AJ103" s="101" t="s">
        <v>141</v>
      </c>
      <c r="AK103" s="91"/>
      <c r="AL103" s="100" t="s">
        <v>3136</v>
      </c>
      <c r="AM103" s="86" t="s">
        <v>150</v>
      </c>
      <c r="AN103" s="86" t="s">
        <v>142</v>
      </c>
      <c r="AO103" s="143">
        <f t="shared" si="3"/>
        <v>0</v>
      </c>
      <c r="AP103" s="85" t="s">
        <v>3137</v>
      </c>
      <c r="AQ103" s="100" t="s">
        <v>143</v>
      </c>
      <c r="AR103" s="97" t="s">
        <v>125</v>
      </c>
      <c r="AV103" s="99"/>
      <c r="AW103" s="159" t="s">
        <v>3138</v>
      </c>
      <c r="AX103" s="102"/>
      <c r="AY103" s="157" t="s">
        <v>3139</v>
      </c>
      <c r="AZ103" s="159"/>
      <c r="BF103" s="103">
        <v>45744</v>
      </c>
      <c r="BG103" s="46"/>
      <c r="BH103" s="46"/>
      <c r="BI103" s="46">
        <f t="shared" si="4"/>
        <v>0</v>
      </c>
      <c r="BJ103" s="46">
        <f t="shared" si="5"/>
        <v>0</v>
      </c>
    </row>
    <row r="104" spans="1:62" ht="120" customHeight="1" x14ac:dyDescent="0.25">
      <c r="A104" s="132" t="s">
        <v>182</v>
      </c>
      <c r="B104" s="132"/>
      <c r="C104" s="150">
        <v>0</v>
      </c>
      <c r="D104" s="150">
        <v>0</v>
      </c>
      <c r="E104" s="133">
        <v>1839.6000000000001</v>
      </c>
      <c r="F104" s="134" t="s">
        <v>1615</v>
      </c>
      <c r="G104" s="86" t="s">
        <v>1616</v>
      </c>
      <c r="H104" s="86" t="s">
        <v>1617</v>
      </c>
      <c r="I104" s="89"/>
      <c r="J104" s="90">
        <v>4</v>
      </c>
      <c r="K104" s="86"/>
      <c r="L104" s="86"/>
      <c r="M104" s="92" t="s">
        <v>138</v>
      </c>
      <c r="N104" s="86" t="s">
        <v>108</v>
      </c>
      <c r="O104" s="163" t="s">
        <v>233</v>
      </c>
      <c r="P104" s="163" t="s">
        <v>298</v>
      </c>
      <c r="Q104" s="91" t="s">
        <v>109</v>
      </c>
      <c r="R104" s="91" t="s">
        <v>210</v>
      </c>
      <c r="S104" s="91" t="s">
        <v>1618</v>
      </c>
      <c r="T104" s="92">
        <v>10</v>
      </c>
      <c r="U104" s="93">
        <v>4</v>
      </c>
      <c r="V104" s="94">
        <v>43026</v>
      </c>
      <c r="W104" s="94">
        <v>45736</v>
      </c>
      <c r="X104" s="95">
        <v>9785179832317</v>
      </c>
      <c r="Y104" s="96">
        <v>384</v>
      </c>
      <c r="Z104" s="97">
        <v>1.41</v>
      </c>
      <c r="AA104" s="98" t="s">
        <v>139</v>
      </c>
      <c r="AB104" s="98" t="s">
        <v>160</v>
      </c>
      <c r="AC104" s="98" t="s">
        <v>140</v>
      </c>
      <c r="AD104" s="91" t="s">
        <v>110</v>
      </c>
      <c r="AE104" s="135" t="s">
        <v>116</v>
      </c>
      <c r="AF104" s="168"/>
      <c r="AG104" s="98" t="s">
        <v>315</v>
      </c>
      <c r="AH104" s="98"/>
      <c r="AI104" s="86" t="s">
        <v>1619</v>
      </c>
      <c r="AJ104" s="101" t="s">
        <v>508</v>
      </c>
      <c r="AK104" s="91"/>
      <c r="AL104" s="100" t="s">
        <v>1620</v>
      </c>
      <c r="AM104" s="86" t="s">
        <v>316</v>
      </c>
      <c r="AN104" s="86" t="s">
        <v>142</v>
      </c>
      <c r="AO104" s="143">
        <f t="shared" si="3"/>
        <v>0</v>
      </c>
      <c r="AP104" s="85" t="s">
        <v>1621</v>
      </c>
      <c r="AQ104" s="100" t="s">
        <v>157</v>
      </c>
      <c r="AR104" s="97" t="s">
        <v>125</v>
      </c>
      <c r="AV104" s="99"/>
      <c r="AW104" s="159" t="s">
        <v>1622</v>
      </c>
      <c r="AX104" s="102"/>
      <c r="AY104" s="157" t="s">
        <v>1623</v>
      </c>
      <c r="AZ104" s="159"/>
      <c r="BF104" s="103">
        <v>45741</v>
      </c>
      <c r="BG104" s="46"/>
      <c r="BH104" s="46"/>
      <c r="BI104" s="46">
        <f t="shared" si="4"/>
        <v>0</v>
      </c>
      <c r="BJ104" s="46">
        <f t="shared" si="5"/>
        <v>0</v>
      </c>
    </row>
    <row r="105" spans="1:62" ht="120" customHeight="1" x14ac:dyDescent="0.25">
      <c r="A105" s="132" t="s">
        <v>182</v>
      </c>
      <c r="B105" s="132"/>
      <c r="C105" s="150">
        <v>0</v>
      </c>
      <c r="D105" s="150">
        <v>0</v>
      </c>
      <c r="E105" s="133">
        <v>1556.1000000000001</v>
      </c>
      <c r="F105" s="134" t="s">
        <v>1624</v>
      </c>
      <c r="G105" s="86" t="s">
        <v>1625</v>
      </c>
      <c r="H105" s="86" t="s">
        <v>1626</v>
      </c>
      <c r="I105" s="89"/>
      <c r="J105" s="90">
        <v>5</v>
      </c>
      <c r="K105" s="86"/>
      <c r="L105" s="86"/>
      <c r="M105" s="92" t="s">
        <v>144</v>
      </c>
      <c r="N105" s="86" t="s">
        <v>108</v>
      </c>
      <c r="O105" s="163" t="s">
        <v>260</v>
      </c>
      <c r="P105" s="163" t="s">
        <v>513</v>
      </c>
      <c r="Q105" s="91" t="s">
        <v>109</v>
      </c>
      <c r="R105" s="91" t="s">
        <v>210</v>
      </c>
      <c r="S105" s="91" t="s">
        <v>1627</v>
      </c>
      <c r="T105" s="92">
        <v>10</v>
      </c>
      <c r="U105" s="93">
        <v>8</v>
      </c>
      <c r="V105" s="94">
        <v>43383</v>
      </c>
      <c r="W105" s="94">
        <v>45736</v>
      </c>
      <c r="X105" s="95">
        <v>9785170845668</v>
      </c>
      <c r="Y105" s="96">
        <v>192</v>
      </c>
      <c r="Z105" s="97">
        <v>0.77800000000000002</v>
      </c>
      <c r="AA105" s="98" t="s">
        <v>139</v>
      </c>
      <c r="AB105" s="98" t="s">
        <v>160</v>
      </c>
      <c r="AC105" s="98" t="s">
        <v>140</v>
      </c>
      <c r="AD105" s="91" t="s">
        <v>110</v>
      </c>
      <c r="AE105" s="135" t="s">
        <v>116</v>
      </c>
      <c r="AF105" s="168"/>
      <c r="AG105" s="98" t="s">
        <v>539</v>
      </c>
      <c r="AH105" s="98"/>
      <c r="AI105" s="86" t="s">
        <v>1628</v>
      </c>
      <c r="AJ105" s="101"/>
      <c r="AK105" s="91"/>
      <c r="AL105" s="100" t="s">
        <v>1629</v>
      </c>
      <c r="AM105" s="86" t="s">
        <v>540</v>
      </c>
      <c r="AN105" s="86" t="s">
        <v>240</v>
      </c>
      <c r="AO105" s="143">
        <f t="shared" si="3"/>
        <v>0</v>
      </c>
      <c r="AP105" s="85" t="s">
        <v>1630</v>
      </c>
      <c r="AQ105" s="100" t="s">
        <v>157</v>
      </c>
      <c r="AR105" s="97" t="s">
        <v>125</v>
      </c>
      <c r="AV105" s="99"/>
      <c r="AW105" s="159" t="s">
        <v>1631</v>
      </c>
      <c r="AX105" s="102" t="s">
        <v>1632</v>
      </c>
      <c r="AY105" s="157" t="s">
        <v>1633</v>
      </c>
      <c r="AZ105" s="159"/>
      <c r="BF105" s="103">
        <v>45741</v>
      </c>
      <c r="BG105" s="46"/>
      <c r="BH105" s="46"/>
      <c r="BI105" s="46">
        <f t="shared" si="4"/>
        <v>0</v>
      </c>
      <c r="BJ105" s="46">
        <f t="shared" si="5"/>
        <v>0</v>
      </c>
    </row>
    <row r="106" spans="1:62" ht="120" customHeight="1" x14ac:dyDescent="0.25">
      <c r="A106" s="132" t="s">
        <v>182</v>
      </c>
      <c r="B106" s="132"/>
      <c r="C106" s="150">
        <v>0</v>
      </c>
      <c r="D106" s="150">
        <v>0</v>
      </c>
      <c r="E106" s="133">
        <v>1934.1000000000001</v>
      </c>
      <c r="F106" s="134" t="s">
        <v>3986</v>
      </c>
      <c r="G106" s="86" t="s">
        <v>656</v>
      </c>
      <c r="H106" s="86" t="s">
        <v>3987</v>
      </c>
      <c r="I106" s="89"/>
      <c r="J106" s="90">
        <v>3</v>
      </c>
      <c r="K106" s="86"/>
      <c r="L106" s="86"/>
      <c r="M106" s="92" t="s">
        <v>138</v>
      </c>
      <c r="N106" s="86" t="s">
        <v>108</v>
      </c>
      <c r="O106" s="163" t="s">
        <v>366</v>
      </c>
      <c r="P106" s="163" t="s">
        <v>3988</v>
      </c>
      <c r="Q106" s="91" t="s">
        <v>109</v>
      </c>
      <c r="R106" s="91" t="s">
        <v>210</v>
      </c>
      <c r="S106" s="91" t="s">
        <v>3989</v>
      </c>
      <c r="T106" s="92">
        <v>10</v>
      </c>
      <c r="U106" s="93">
        <v>5</v>
      </c>
      <c r="V106" s="94">
        <v>44095</v>
      </c>
      <c r="W106" s="94">
        <v>45743</v>
      </c>
      <c r="X106" s="95">
        <v>9785171050467</v>
      </c>
      <c r="Y106" s="96">
        <v>288</v>
      </c>
      <c r="Z106" s="97">
        <v>1.26</v>
      </c>
      <c r="AA106" s="98" t="s">
        <v>139</v>
      </c>
      <c r="AB106" s="98" t="s">
        <v>229</v>
      </c>
      <c r="AC106" s="98" t="s">
        <v>140</v>
      </c>
      <c r="AD106" s="91" t="s">
        <v>110</v>
      </c>
      <c r="AE106" s="135" t="s">
        <v>116</v>
      </c>
      <c r="AF106" s="168"/>
      <c r="AG106" s="98" t="s">
        <v>403</v>
      </c>
      <c r="AH106" s="98"/>
      <c r="AI106" s="86" t="s">
        <v>3990</v>
      </c>
      <c r="AJ106" s="101" t="s">
        <v>149</v>
      </c>
      <c r="AK106" s="91"/>
      <c r="AL106" s="100" t="s">
        <v>3991</v>
      </c>
      <c r="AM106" s="86" t="s">
        <v>316</v>
      </c>
      <c r="AN106" s="86" t="s">
        <v>142</v>
      </c>
      <c r="AO106" s="143">
        <f t="shared" si="3"/>
        <v>0</v>
      </c>
      <c r="AP106" s="85" t="s">
        <v>3992</v>
      </c>
      <c r="AQ106" s="100" t="s">
        <v>157</v>
      </c>
      <c r="AR106" s="97" t="s">
        <v>125</v>
      </c>
      <c r="AV106" s="99"/>
      <c r="AW106" s="159" t="s">
        <v>3993</v>
      </c>
      <c r="AX106" s="102"/>
      <c r="AY106" s="157" t="s">
        <v>3994</v>
      </c>
      <c r="AZ106" s="159"/>
      <c r="BF106" s="103">
        <v>45748</v>
      </c>
      <c r="BG106" s="46"/>
      <c r="BH106" s="46"/>
      <c r="BI106" s="46">
        <f t="shared" si="4"/>
        <v>0</v>
      </c>
      <c r="BJ106" s="46">
        <f t="shared" si="5"/>
        <v>0</v>
      </c>
    </row>
    <row r="107" spans="1:62" ht="120" customHeight="1" x14ac:dyDescent="0.25">
      <c r="A107" s="132" t="s">
        <v>182</v>
      </c>
      <c r="B107" s="132"/>
      <c r="C107" s="150">
        <v>0</v>
      </c>
      <c r="D107" s="150">
        <v>0</v>
      </c>
      <c r="E107" s="133">
        <v>1745.1000000000001</v>
      </c>
      <c r="F107" s="134" t="s">
        <v>4446</v>
      </c>
      <c r="G107" s="86" t="s">
        <v>211</v>
      </c>
      <c r="H107" s="86" t="s">
        <v>4447</v>
      </c>
      <c r="I107" s="89"/>
      <c r="J107" s="90">
        <v>4</v>
      </c>
      <c r="K107" s="86"/>
      <c r="L107" s="86"/>
      <c r="M107" s="92" t="s">
        <v>144</v>
      </c>
      <c r="N107" s="86" t="s">
        <v>108</v>
      </c>
      <c r="O107" s="163" t="s">
        <v>370</v>
      </c>
      <c r="P107" s="163" t="s">
        <v>370</v>
      </c>
      <c r="Q107" s="91" t="s">
        <v>109</v>
      </c>
      <c r="R107" s="91" t="s">
        <v>210</v>
      </c>
      <c r="S107" s="91" t="s">
        <v>4448</v>
      </c>
      <c r="T107" s="92">
        <v>10</v>
      </c>
      <c r="U107" s="93">
        <v>7</v>
      </c>
      <c r="V107" s="94">
        <v>45460</v>
      </c>
      <c r="W107" s="94">
        <v>45747</v>
      </c>
      <c r="X107" s="95">
        <v>9785171624798</v>
      </c>
      <c r="Y107" s="96">
        <v>192</v>
      </c>
      <c r="Z107" s="97">
        <v>0.97699999999999998</v>
      </c>
      <c r="AA107" s="98" t="s">
        <v>139</v>
      </c>
      <c r="AB107" s="98" t="s">
        <v>229</v>
      </c>
      <c r="AC107" s="98" t="s">
        <v>140</v>
      </c>
      <c r="AD107" s="91" t="s">
        <v>110</v>
      </c>
      <c r="AE107" s="135" t="s">
        <v>116</v>
      </c>
      <c r="AF107" s="168"/>
      <c r="AG107" s="98" t="s">
        <v>328</v>
      </c>
      <c r="AH107" s="98"/>
      <c r="AI107" s="86" t="s">
        <v>4449</v>
      </c>
      <c r="AJ107" s="101"/>
      <c r="AK107" s="91"/>
      <c r="AL107" s="100" t="s">
        <v>4450</v>
      </c>
      <c r="AM107" s="86" t="s">
        <v>268</v>
      </c>
      <c r="AN107" s="86" t="s">
        <v>240</v>
      </c>
      <c r="AO107" s="143">
        <f t="shared" si="3"/>
        <v>0</v>
      </c>
      <c r="AP107" s="85" t="s">
        <v>4451</v>
      </c>
      <c r="AQ107" s="100" t="s">
        <v>157</v>
      </c>
      <c r="AR107" s="97" t="s">
        <v>125</v>
      </c>
      <c r="AV107" s="99"/>
      <c r="AW107" s="159" t="s">
        <v>4452</v>
      </c>
      <c r="AX107" s="102"/>
      <c r="AY107" s="157" t="s">
        <v>4453</v>
      </c>
      <c r="AZ107" s="159"/>
      <c r="BF107" s="103">
        <v>45749</v>
      </c>
      <c r="BG107" s="46"/>
      <c r="BH107" s="46"/>
      <c r="BI107" s="46">
        <f t="shared" si="4"/>
        <v>0</v>
      </c>
      <c r="BJ107" s="46">
        <f t="shared" si="5"/>
        <v>0</v>
      </c>
    </row>
    <row r="108" spans="1:62" ht="120" customHeight="1" x14ac:dyDescent="0.25">
      <c r="A108" s="132" t="s">
        <v>182</v>
      </c>
      <c r="B108" s="132"/>
      <c r="C108" s="150"/>
      <c r="D108" s="150"/>
      <c r="E108" s="133">
        <v>2501.1</v>
      </c>
      <c r="F108" s="134" t="s">
        <v>2196</v>
      </c>
      <c r="G108" s="86" t="s">
        <v>2197</v>
      </c>
      <c r="H108" s="86" t="s">
        <v>410</v>
      </c>
      <c r="I108" s="89"/>
      <c r="J108" s="90" t="s">
        <v>197</v>
      </c>
      <c r="K108" s="86"/>
      <c r="L108" s="86"/>
      <c r="M108" s="92" t="s">
        <v>133</v>
      </c>
      <c r="N108" s="86" t="s">
        <v>108</v>
      </c>
      <c r="O108" s="163" t="s">
        <v>246</v>
      </c>
      <c r="P108" s="163" t="s">
        <v>274</v>
      </c>
      <c r="Q108" s="91" t="s">
        <v>109</v>
      </c>
      <c r="R108" s="91" t="s">
        <v>295</v>
      </c>
      <c r="S108" s="91" t="s">
        <v>2198</v>
      </c>
      <c r="T108" s="92">
        <v>20</v>
      </c>
      <c r="U108" s="93">
        <v>10</v>
      </c>
      <c r="V108" s="94">
        <v>45710</v>
      </c>
      <c r="W108" s="94">
        <v>45710</v>
      </c>
      <c r="X108" s="95">
        <v>9785171699918</v>
      </c>
      <c r="Y108" s="96">
        <v>192</v>
      </c>
      <c r="Z108" s="97">
        <v>1.175</v>
      </c>
      <c r="AA108" s="98" t="s">
        <v>139</v>
      </c>
      <c r="AB108" s="98" t="s">
        <v>351</v>
      </c>
      <c r="AC108" s="98" t="s">
        <v>140</v>
      </c>
      <c r="AD108" s="91" t="s">
        <v>110</v>
      </c>
      <c r="AE108" s="169" t="s">
        <v>198</v>
      </c>
      <c r="AF108" s="168"/>
      <c r="AG108" s="98" t="s">
        <v>297</v>
      </c>
      <c r="AH108" s="98"/>
      <c r="AI108" s="86" t="s">
        <v>411</v>
      </c>
      <c r="AJ108" s="101"/>
      <c r="AK108" s="91"/>
      <c r="AL108" s="100" t="s">
        <v>2199</v>
      </c>
      <c r="AM108" s="86" t="s">
        <v>416</v>
      </c>
      <c r="AN108" s="86" t="s">
        <v>240</v>
      </c>
      <c r="AO108" s="143">
        <f t="shared" si="3"/>
        <v>0</v>
      </c>
      <c r="AP108" s="85" t="s">
        <v>2200</v>
      </c>
      <c r="AQ108" s="100" t="s">
        <v>157</v>
      </c>
      <c r="AR108" s="97" t="s">
        <v>125</v>
      </c>
      <c r="AV108" s="99"/>
      <c r="AW108" s="159" t="s">
        <v>2201</v>
      </c>
      <c r="AX108" s="102"/>
      <c r="AY108" s="157" t="s">
        <v>2202</v>
      </c>
      <c r="AZ108" s="159"/>
      <c r="BF108" s="103">
        <v>45742</v>
      </c>
      <c r="BG108" s="46"/>
      <c r="BH108" s="46"/>
      <c r="BI108" s="46">
        <f t="shared" si="4"/>
        <v>0</v>
      </c>
      <c r="BJ108" s="46">
        <f t="shared" si="5"/>
        <v>0</v>
      </c>
    </row>
    <row r="109" spans="1:62" ht="120" customHeight="1" x14ac:dyDescent="0.25">
      <c r="A109" s="132" t="s">
        <v>182</v>
      </c>
      <c r="B109" s="132"/>
      <c r="C109" s="150"/>
      <c r="D109" s="150"/>
      <c r="E109" s="133">
        <v>3824.1000000000004</v>
      </c>
      <c r="F109" s="134" t="s">
        <v>2203</v>
      </c>
      <c r="G109" s="86" t="s">
        <v>2197</v>
      </c>
      <c r="H109" s="86" t="s">
        <v>412</v>
      </c>
      <c r="I109" s="89"/>
      <c r="J109" s="90" t="s">
        <v>197</v>
      </c>
      <c r="K109" s="86"/>
      <c r="L109" s="86"/>
      <c r="M109" s="92" t="s">
        <v>133</v>
      </c>
      <c r="N109" s="86" t="s">
        <v>108</v>
      </c>
      <c r="O109" s="163" t="s">
        <v>246</v>
      </c>
      <c r="P109" s="163" t="s">
        <v>274</v>
      </c>
      <c r="Q109" s="91" t="s">
        <v>109</v>
      </c>
      <c r="R109" s="91" t="s">
        <v>295</v>
      </c>
      <c r="S109" s="91" t="s">
        <v>2204</v>
      </c>
      <c r="T109" s="92">
        <v>20</v>
      </c>
      <c r="U109" s="93">
        <v>6</v>
      </c>
      <c r="V109" s="94">
        <v>45710</v>
      </c>
      <c r="W109" s="94">
        <v>45710</v>
      </c>
      <c r="X109" s="95">
        <v>9785171699970</v>
      </c>
      <c r="Y109" s="96">
        <v>192</v>
      </c>
      <c r="Z109" s="97">
        <v>1.83</v>
      </c>
      <c r="AA109" s="98" t="s">
        <v>139</v>
      </c>
      <c r="AB109" s="98" t="s">
        <v>351</v>
      </c>
      <c r="AC109" s="98" t="s">
        <v>140</v>
      </c>
      <c r="AD109" s="91" t="s">
        <v>110</v>
      </c>
      <c r="AE109" s="169" t="s">
        <v>198</v>
      </c>
      <c r="AF109" s="168"/>
      <c r="AG109" s="98" t="s">
        <v>297</v>
      </c>
      <c r="AH109" s="98"/>
      <c r="AI109" s="86" t="s">
        <v>413</v>
      </c>
      <c r="AJ109" s="101"/>
      <c r="AK109" s="91"/>
      <c r="AL109" s="100" t="s">
        <v>2205</v>
      </c>
      <c r="AM109" s="86" t="s">
        <v>416</v>
      </c>
      <c r="AN109" s="86" t="s">
        <v>240</v>
      </c>
      <c r="AO109" s="143">
        <f t="shared" si="3"/>
        <v>0</v>
      </c>
      <c r="AP109" s="85" t="s">
        <v>2206</v>
      </c>
      <c r="AQ109" s="100" t="s">
        <v>157</v>
      </c>
      <c r="AR109" s="97" t="s">
        <v>125</v>
      </c>
      <c r="AV109" s="99"/>
      <c r="AW109" s="159" t="s">
        <v>2207</v>
      </c>
      <c r="AX109" s="102"/>
      <c r="AY109" s="157" t="s">
        <v>2202</v>
      </c>
      <c r="AZ109" s="159"/>
      <c r="BF109" s="103">
        <v>45742</v>
      </c>
      <c r="BG109" s="46"/>
      <c r="BH109" s="46"/>
      <c r="BI109" s="46">
        <f t="shared" si="4"/>
        <v>0</v>
      </c>
      <c r="BJ109" s="46">
        <f t="shared" si="5"/>
        <v>0</v>
      </c>
    </row>
    <row r="110" spans="1:62" ht="120" customHeight="1" x14ac:dyDescent="0.25">
      <c r="A110" s="132" t="s">
        <v>182</v>
      </c>
      <c r="B110" s="132"/>
      <c r="C110" s="150">
        <v>0</v>
      </c>
      <c r="D110" s="150">
        <v>0</v>
      </c>
      <c r="E110" s="133">
        <v>241.5</v>
      </c>
      <c r="F110" s="134" t="s">
        <v>3140</v>
      </c>
      <c r="G110" s="86" t="s">
        <v>3141</v>
      </c>
      <c r="H110" s="86" t="s">
        <v>3142</v>
      </c>
      <c r="I110" s="89"/>
      <c r="J110" s="90">
        <v>7</v>
      </c>
      <c r="K110" s="86"/>
      <c r="L110" s="86"/>
      <c r="M110" s="92" t="s">
        <v>138</v>
      </c>
      <c r="N110" s="86" t="s">
        <v>108</v>
      </c>
      <c r="O110" s="163" t="s">
        <v>254</v>
      </c>
      <c r="P110" s="163" t="s">
        <v>1531</v>
      </c>
      <c r="Q110" s="91" t="s">
        <v>109</v>
      </c>
      <c r="R110" s="91" t="s">
        <v>210</v>
      </c>
      <c r="S110" s="91" t="s">
        <v>3143</v>
      </c>
      <c r="T110" s="92">
        <v>10</v>
      </c>
      <c r="U110" s="93">
        <v>10</v>
      </c>
      <c r="V110" s="94">
        <v>43264</v>
      </c>
      <c r="W110" s="94">
        <v>45742</v>
      </c>
      <c r="X110" s="95">
        <v>9785171088200</v>
      </c>
      <c r="Y110" s="96">
        <v>64</v>
      </c>
      <c r="Z110" s="97">
        <v>0.25800000000000001</v>
      </c>
      <c r="AA110" s="98" t="s">
        <v>139</v>
      </c>
      <c r="AB110" s="98" t="s">
        <v>160</v>
      </c>
      <c r="AC110" s="98" t="s">
        <v>140</v>
      </c>
      <c r="AD110" s="91">
        <v>3</v>
      </c>
      <c r="AE110" s="135" t="s">
        <v>116</v>
      </c>
      <c r="AF110" s="168"/>
      <c r="AG110" s="98" t="s">
        <v>296</v>
      </c>
      <c r="AH110" s="98"/>
      <c r="AI110" s="86" t="s">
        <v>3144</v>
      </c>
      <c r="AJ110" s="101" t="s">
        <v>168</v>
      </c>
      <c r="AK110" s="91"/>
      <c r="AL110" s="100" t="s">
        <v>3145</v>
      </c>
      <c r="AM110" s="86" t="s">
        <v>186</v>
      </c>
      <c r="AN110" s="86" t="s">
        <v>142</v>
      </c>
      <c r="AO110" s="143">
        <f t="shared" si="3"/>
        <v>0</v>
      </c>
      <c r="AP110" s="85" t="s">
        <v>3146</v>
      </c>
      <c r="AQ110" s="100" t="s">
        <v>143</v>
      </c>
      <c r="AR110" s="97" t="s">
        <v>125</v>
      </c>
      <c r="AV110" s="99"/>
      <c r="AW110" s="159" t="s">
        <v>3147</v>
      </c>
      <c r="AX110" s="102" t="s">
        <v>3148</v>
      </c>
      <c r="AY110" s="157" t="s">
        <v>3149</v>
      </c>
      <c r="AZ110" s="159"/>
      <c r="BF110" s="103">
        <v>45744</v>
      </c>
      <c r="BG110" s="46"/>
      <c r="BH110" s="46"/>
      <c r="BI110" s="46">
        <f t="shared" si="4"/>
        <v>0</v>
      </c>
      <c r="BJ110" s="46">
        <f t="shared" si="5"/>
        <v>0</v>
      </c>
    </row>
    <row r="111" spans="1:62" ht="120" customHeight="1" x14ac:dyDescent="0.25">
      <c r="A111" s="132" t="s">
        <v>182</v>
      </c>
      <c r="B111" s="132"/>
      <c r="C111" s="150">
        <v>0</v>
      </c>
      <c r="D111" s="150">
        <v>0</v>
      </c>
      <c r="E111" s="133">
        <v>1556.1000000000001</v>
      </c>
      <c r="F111" s="134" t="s">
        <v>2663</v>
      </c>
      <c r="G111" s="86" t="s">
        <v>2664</v>
      </c>
      <c r="H111" s="86" t="s">
        <v>2665</v>
      </c>
      <c r="I111" s="89"/>
      <c r="J111" s="90">
        <v>4</v>
      </c>
      <c r="K111" s="86"/>
      <c r="L111" s="86"/>
      <c r="M111" s="92" t="s">
        <v>138</v>
      </c>
      <c r="N111" s="86" t="s">
        <v>108</v>
      </c>
      <c r="O111" s="163" t="s">
        <v>166</v>
      </c>
      <c r="P111" s="163" t="s">
        <v>167</v>
      </c>
      <c r="Q111" s="91" t="s">
        <v>109</v>
      </c>
      <c r="R111" s="91" t="s">
        <v>210</v>
      </c>
      <c r="S111" s="91" t="s">
        <v>2666</v>
      </c>
      <c r="T111" s="92">
        <v>10</v>
      </c>
      <c r="U111" s="93">
        <v>6</v>
      </c>
      <c r="V111" s="94">
        <v>45218</v>
      </c>
      <c r="W111" s="94">
        <v>45740</v>
      </c>
      <c r="X111" s="95">
        <v>9785171577858</v>
      </c>
      <c r="Y111" s="96">
        <v>248</v>
      </c>
      <c r="Z111" s="97">
        <v>0.98299999999999998</v>
      </c>
      <c r="AA111" s="98" t="s">
        <v>139</v>
      </c>
      <c r="AB111" s="98" t="s">
        <v>160</v>
      </c>
      <c r="AC111" s="98" t="s">
        <v>140</v>
      </c>
      <c r="AD111" s="91" t="s">
        <v>110</v>
      </c>
      <c r="AE111" s="135" t="s">
        <v>116</v>
      </c>
      <c r="AF111" s="168"/>
      <c r="AG111" s="98" t="s">
        <v>282</v>
      </c>
      <c r="AH111" s="98"/>
      <c r="AI111" s="86" t="s">
        <v>2667</v>
      </c>
      <c r="AJ111" s="101" t="s">
        <v>163</v>
      </c>
      <c r="AK111" s="91"/>
      <c r="AL111" s="100" t="s">
        <v>2668</v>
      </c>
      <c r="AM111" s="86" t="s">
        <v>150</v>
      </c>
      <c r="AN111" s="86" t="s">
        <v>142</v>
      </c>
      <c r="AO111" s="143">
        <f t="shared" si="3"/>
        <v>0</v>
      </c>
      <c r="AP111" s="85" t="s">
        <v>2669</v>
      </c>
      <c r="AQ111" s="100" t="s">
        <v>143</v>
      </c>
      <c r="AR111" s="97" t="s">
        <v>125</v>
      </c>
      <c r="AV111" s="99"/>
      <c r="AW111" s="159" t="s">
        <v>2670</v>
      </c>
      <c r="AX111" s="102" t="s">
        <v>2671</v>
      </c>
      <c r="AY111" s="157" t="s">
        <v>2672</v>
      </c>
      <c r="AZ111" s="159"/>
      <c r="BF111" s="103">
        <v>45743</v>
      </c>
      <c r="BG111" s="46"/>
      <c r="BH111" s="46"/>
      <c r="BI111" s="46">
        <f t="shared" si="4"/>
        <v>0</v>
      </c>
      <c r="BJ111" s="46">
        <f t="shared" si="5"/>
        <v>0</v>
      </c>
    </row>
    <row r="112" spans="1:62" ht="120" customHeight="1" x14ac:dyDescent="0.25">
      <c r="A112" s="132" t="s">
        <v>182</v>
      </c>
      <c r="B112" s="132"/>
      <c r="C112" s="150">
        <v>0</v>
      </c>
      <c r="D112" s="150">
        <v>0</v>
      </c>
      <c r="E112" s="133">
        <v>1556.1000000000001</v>
      </c>
      <c r="F112" s="134" t="s">
        <v>2673</v>
      </c>
      <c r="G112" s="86" t="s">
        <v>2674</v>
      </c>
      <c r="H112" s="86" t="s">
        <v>2665</v>
      </c>
      <c r="I112" s="89"/>
      <c r="J112" s="90">
        <v>3</v>
      </c>
      <c r="K112" s="86"/>
      <c r="L112" s="86"/>
      <c r="M112" s="92" t="s">
        <v>138</v>
      </c>
      <c r="N112" s="86" t="s">
        <v>108</v>
      </c>
      <c r="O112" s="163" t="s">
        <v>166</v>
      </c>
      <c r="P112" s="163" t="s">
        <v>167</v>
      </c>
      <c r="Q112" s="91" t="s">
        <v>109</v>
      </c>
      <c r="R112" s="91" t="s">
        <v>210</v>
      </c>
      <c r="S112" s="91" t="s">
        <v>2675</v>
      </c>
      <c r="T112" s="92">
        <v>10</v>
      </c>
      <c r="U112" s="93">
        <v>6</v>
      </c>
      <c r="V112" s="94">
        <v>45180</v>
      </c>
      <c r="W112" s="94">
        <v>45740</v>
      </c>
      <c r="X112" s="95">
        <v>9785171577841</v>
      </c>
      <c r="Y112" s="96">
        <v>304</v>
      </c>
      <c r="Z112" s="97">
        <v>1.1399999999999999</v>
      </c>
      <c r="AA112" s="98" t="s">
        <v>139</v>
      </c>
      <c r="AB112" s="98" t="s">
        <v>160</v>
      </c>
      <c r="AC112" s="98" t="s">
        <v>140</v>
      </c>
      <c r="AD112" s="91" t="s">
        <v>110</v>
      </c>
      <c r="AE112" s="135" t="s">
        <v>116</v>
      </c>
      <c r="AF112" s="168"/>
      <c r="AG112" s="98" t="s">
        <v>339</v>
      </c>
      <c r="AH112" s="98"/>
      <c r="AI112" s="86" t="s">
        <v>2667</v>
      </c>
      <c r="AJ112" s="101" t="s">
        <v>163</v>
      </c>
      <c r="AK112" s="91"/>
      <c r="AL112" s="100" t="s">
        <v>2676</v>
      </c>
      <c r="AM112" s="86" t="s">
        <v>150</v>
      </c>
      <c r="AN112" s="86" t="s">
        <v>142</v>
      </c>
      <c r="AO112" s="143">
        <f t="shared" si="3"/>
        <v>0</v>
      </c>
      <c r="AP112" s="85" t="s">
        <v>2677</v>
      </c>
      <c r="AQ112" s="100" t="s">
        <v>143</v>
      </c>
      <c r="AR112" s="97" t="s">
        <v>125</v>
      </c>
      <c r="AV112" s="99"/>
      <c r="AW112" s="159" t="s">
        <v>2678</v>
      </c>
      <c r="AX112" s="102" t="s">
        <v>2679</v>
      </c>
      <c r="AY112" s="157" t="s">
        <v>2680</v>
      </c>
      <c r="AZ112" s="159"/>
      <c r="BF112" s="103">
        <v>45743</v>
      </c>
      <c r="BG112" s="46"/>
      <c r="BH112" s="46"/>
      <c r="BI112" s="46">
        <f t="shared" si="4"/>
        <v>0</v>
      </c>
      <c r="BJ112" s="46">
        <f t="shared" si="5"/>
        <v>0</v>
      </c>
    </row>
    <row r="113" spans="1:62" ht="120" customHeight="1" x14ac:dyDescent="0.25">
      <c r="A113" s="132" t="s">
        <v>182</v>
      </c>
      <c r="B113" s="132"/>
      <c r="C113" s="150">
        <v>0</v>
      </c>
      <c r="D113" s="150">
        <v>0</v>
      </c>
      <c r="E113" s="133">
        <v>604.80000000000007</v>
      </c>
      <c r="F113" s="134" t="s">
        <v>4454</v>
      </c>
      <c r="G113" s="86" t="s">
        <v>4455</v>
      </c>
      <c r="H113" s="86" t="s">
        <v>4456</v>
      </c>
      <c r="I113" s="89"/>
      <c r="J113" s="90" t="s">
        <v>199</v>
      </c>
      <c r="K113" s="86"/>
      <c r="L113" s="86"/>
      <c r="M113" s="92" t="s">
        <v>151</v>
      </c>
      <c r="N113" s="86" t="s">
        <v>108</v>
      </c>
      <c r="O113" s="163" t="s">
        <v>184</v>
      </c>
      <c r="P113" s="163" t="s">
        <v>184</v>
      </c>
      <c r="Q113" s="91" t="s">
        <v>109</v>
      </c>
      <c r="R113" s="91" t="s">
        <v>210</v>
      </c>
      <c r="S113" s="91" t="s">
        <v>4457</v>
      </c>
      <c r="T113" s="92">
        <v>10</v>
      </c>
      <c r="U113" s="93">
        <v>16</v>
      </c>
      <c r="V113" s="94">
        <v>45744</v>
      </c>
      <c r="W113" s="94">
        <v>45744</v>
      </c>
      <c r="X113" s="95">
        <v>9785171700461</v>
      </c>
      <c r="Y113" s="96">
        <v>352</v>
      </c>
      <c r="Z113" s="97">
        <v>0.38</v>
      </c>
      <c r="AA113" s="98" t="s">
        <v>145</v>
      </c>
      <c r="AB113" s="98" t="s">
        <v>323</v>
      </c>
      <c r="AC113" s="98" t="s">
        <v>146</v>
      </c>
      <c r="AD113" s="91" t="s">
        <v>110</v>
      </c>
      <c r="AE113" s="169" t="s">
        <v>198</v>
      </c>
      <c r="AF113" s="168"/>
      <c r="AG113" s="98" t="s">
        <v>3622</v>
      </c>
      <c r="AH113" s="98"/>
      <c r="AI113" s="86" t="s">
        <v>4458</v>
      </c>
      <c r="AJ113" s="101" t="s">
        <v>111</v>
      </c>
      <c r="AK113" s="91"/>
      <c r="AL113" s="100" t="s">
        <v>4459</v>
      </c>
      <c r="AM113" s="86" t="s">
        <v>159</v>
      </c>
      <c r="AN113" s="86" t="s">
        <v>153</v>
      </c>
      <c r="AO113" s="143">
        <f t="shared" si="3"/>
        <v>0</v>
      </c>
      <c r="AP113" s="85" t="s">
        <v>4460</v>
      </c>
      <c r="AQ113" s="100" t="s">
        <v>111</v>
      </c>
      <c r="AR113" s="97" t="s">
        <v>125</v>
      </c>
      <c r="AV113" s="99" t="s">
        <v>121</v>
      </c>
      <c r="AW113" s="159" t="s">
        <v>4461</v>
      </c>
      <c r="AX113" s="102" t="s">
        <v>4462</v>
      </c>
      <c r="AY113" s="157" t="s">
        <v>4463</v>
      </c>
      <c r="AZ113" s="159"/>
      <c r="BF113" s="103">
        <v>45749</v>
      </c>
      <c r="BG113" s="46"/>
      <c r="BH113" s="46"/>
      <c r="BI113" s="46">
        <f t="shared" si="4"/>
        <v>0</v>
      </c>
      <c r="BJ113" s="46">
        <f t="shared" si="5"/>
        <v>0</v>
      </c>
    </row>
    <row r="114" spans="1:62" ht="120" customHeight="1" x14ac:dyDescent="0.25">
      <c r="A114" s="132" t="s">
        <v>182</v>
      </c>
      <c r="B114" s="132"/>
      <c r="C114" s="150">
        <v>0</v>
      </c>
      <c r="D114" s="150">
        <v>0</v>
      </c>
      <c r="E114" s="133">
        <v>241.5</v>
      </c>
      <c r="F114" s="134" t="s">
        <v>3150</v>
      </c>
      <c r="G114" s="86" t="s">
        <v>211</v>
      </c>
      <c r="H114" s="86" t="s">
        <v>3151</v>
      </c>
      <c r="I114" s="89"/>
      <c r="J114" s="90" t="s">
        <v>197</v>
      </c>
      <c r="K114" s="86"/>
      <c r="L114" s="86"/>
      <c r="M114" s="92" t="s">
        <v>138</v>
      </c>
      <c r="N114" s="86" t="s">
        <v>108</v>
      </c>
      <c r="O114" s="163" t="s">
        <v>344</v>
      </c>
      <c r="P114" s="163" t="s">
        <v>673</v>
      </c>
      <c r="Q114" s="91" t="s">
        <v>109</v>
      </c>
      <c r="R114" s="91" t="s">
        <v>210</v>
      </c>
      <c r="S114" s="91" t="s">
        <v>3152</v>
      </c>
      <c r="T114" s="92">
        <v>10</v>
      </c>
      <c r="U114" s="93">
        <v>25</v>
      </c>
      <c r="V114" s="94">
        <v>45742</v>
      </c>
      <c r="W114" s="94">
        <v>45742</v>
      </c>
      <c r="X114" s="95">
        <v>9785171727833</v>
      </c>
      <c r="Y114" s="96">
        <v>24</v>
      </c>
      <c r="Z114" s="97">
        <v>0.106</v>
      </c>
      <c r="AA114" s="98" t="s">
        <v>3153</v>
      </c>
      <c r="AB114" s="98"/>
      <c r="AC114" s="98" t="s">
        <v>3154</v>
      </c>
      <c r="AD114" s="91">
        <v>3</v>
      </c>
      <c r="AE114" s="169" t="s">
        <v>198</v>
      </c>
      <c r="AF114" s="168"/>
      <c r="AG114" s="98" t="s">
        <v>3155</v>
      </c>
      <c r="AH114" s="98"/>
      <c r="AI114" s="86" t="s">
        <v>3151</v>
      </c>
      <c r="AJ114" s="101" t="s">
        <v>163</v>
      </c>
      <c r="AK114" s="91"/>
      <c r="AL114" s="100" t="s">
        <v>3156</v>
      </c>
      <c r="AM114" s="86" t="s">
        <v>252</v>
      </c>
      <c r="AN114" s="86" t="s">
        <v>142</v>
      </c>
      <c r="AO114" s="143">
        <f t="shared" si="3"/>
        <v>0</v>
      </c>
      <c r="AP114" s="85" t="s">
        <v>3157</v>
      </c>
      <c r="AQ114" s="100" t="s">
        <v>143</v>
      </c>
      <c r="AR114" s="97" t="s">
        <v>125</v>
      </c>
      <c r="AV114" s="99"/>
      <c r="AW114" s="159" t="s">
        <v>3150</v>
      </c>
      <c r="AX114" s="102"/>
      <c r="AY114" s="157" t="s">
        <v>3158</v>
      </c>
      <c r="AZ114" s="159"/>
      <c r="BF114" s="103">
        <v>45744</v>
      </c>
      <c r="BG114" s="46"/>
      <c r="BH114" s="46"/>
      <c r="BI114" s="46">
        <f t="shared" si="4"/>
        <v>0</v>
      </c>
      <c r="BJ114" s="46">
        <f t="shared" si="5"/>
        <v>0</v>
      </c>
    </row>
    <row r="115" spans="1:62" ht="120" customHeight="1" x14ac:dyDescent="0.25">
      <c r="A115" s="132" t="s">
        <v>182</v>
      </c>
      <c r="B115" s="132"/>
      <c r="C115" s="150">
        <v>0</v>
      </c>
      <c r="D115" s="150">
        <v>0</v>
      </c>
      <c r="E115" s="133">
        <v>453.6</v>
      </c>
      <c r="F115" s="134" t="s">
        <v>1002</v>
      </c>
      <c r="G115" s="86" t="s">
        <v>464</v>
      </c>
      <c r="H115" s="86" t="s">
        <v>389</v>
      </c>
      <c r="I115" s="89"/>
      <c r="J115" s="90">
        <v>5</v>
      </c>
      <c r="K115" s="86"/>
      <c r="L115" s="86"/>
      <c r="M115" s="92" t="s">
        <v>138</v>
      </c>
      <c r="N115" s="86" t="s">
        <v>108</v>
      </c>
      <c r="O115" s="163" t="s">
        <v>344</v>
      </c>
      <c r="P115" s="163" t="s">
        <v>386</v>
      </c>
      <c r="Q115" s="91" t="s">
        <v>109</v>
      </c>
      <c r="R115" s="91" t="s">
        <v>210</v>
      </c>
      <c r="S115" s="91" t="s">
        <v>1003</v>
      </c>
      <c r="T115" s="92">
        <v>10</v>
      </c>
      <c r="U115" s="93">
        <v>12</v>
      </c>
      <c r="V115" s="94">
        <v>44824</v>
      </c>
      <c r="W115" s="94">
        <v>45730</v>
      </c>
      <c r="X115" s="95">
        <v>9785171489229</v>
      </c>
      <c r="Y115" s="96">
        <v>64</v>
      </c>
      <c r="Z115" s="97">
        <v>0.23799999999999999</v>
      </c>
      <c r="AA115" s="98" t="s">
        <v>169</v>
      </c>
      <c r="AB115" s="98" t="s">
        <v>228</v>
      </c>
      <c r="AC115" s="98" t="s">
        <v>170</v>
      </c>
      <c r="AD115" s="91" t="s">
        <v>110</v>
      </c>
      <c r="AE115" s="135" t="s">
        <v>116</v>
      </c>
      <c r="AF115" s="168"/>
      <c r="AG115" s="98" t="s">
        <v>390</v>
      </c>
      <c r="AH115" s="98"/>
      <c r="AI115" s="86" t="s">
        <v>391</v>
      </c>
      <c r="AJ115" s="101" t="s">
        <v>141</v>
      </c>
      <c r="AK115" s="91"/>
      <c r="AL115" s="100" t="s">
        <v>1004</v>
      </c>
      <c r="AM115" s="86" t="s">
        <v>252</v>
      </c>
      <c r="AN115" s="86" t="s">
        <v>142</v>
      </c>
      <c r="AO115" s="143">
        <f t="shared" si="3"/>
        <v>0</v>
      </c>
      <c r="AP115" s="85" t="s">
        <v>1005</v>
      </c>
      <c r="AQ115" s="100" t="s">
        <v>143</v>
      </c>
      <c r="AR115" s="97" t="s">
        <v>125</v>
      </c>
      <c r="AV115" s="99"/>
      <c r="AW115" s="159" t="s">
        <v>1006</v>
      </c>
      <c r="AX115" s="102"/>
      <c r="AY115" s="157" t="s">
        <v>1007</v>
      </c>
      <c r="AZ115" s="159"/>
      <c r="BF115" s="103">
        <v>45740</v>
      </c>
      <c r="BG115" s="46"/>
      <c r="BH115" s="46"/>
      <c r="BI115" s="46">
        <f t="shared" si="4"/>
        <v>0</v>
      </c>
      <c r="BJ115" s="46">
        <f t="shared" si="5"/>
        <v>0</v>
      </c>
    </row>
    <row r="116" spans="1:62" ht="120" customHeight="1" x14ac:dyDescent="0.25">
      <c r="A116" s="132" t="s">
        <v>182</v>
      </c>
      <c r="B116" s="132"/>
      <c r="C116" s="150">
        <v>0</v>
      </c>
      <c r="D116" s="150">
        <v>0</v>
      </c>
      <c r="E116" s="133">
        <v>138.6</v>
      </c>
      <c r="F116" s="134" t="s">
        <v>2681</v>
      </c>
      <c r="G116" s="86" t="s">
        <v>211</v>
      </c>
      <c r="H116" s="86" t="s">
        <v>389</v>
      </c>
      <c r="I116" s="89"/>
      <c r="J116" s="90">
        <v>5</v>
      </c>
      <c r="K116" s="86"/>
      <c r="L116" s="86"/>
      <c r="M116" s="92" t="s">
        <v>138</v>
      </c>
      <c r="N116" s="86" t="s">
        <v>108</v>
      </c>
      <c r="O116" s="163" t="s">
        <v>254</v>
      </c>
      <c r="P116" s="163" t="s">
        <v>1531</v>
      </c>
      <c r="Q116" s="91" t="s">
        <v>109</v>
      </c>
      <c r="R116" s="91" t="s">
        <v>210</v>
      </c>
      <c r="S116" s="91" t="s">
        <v>2682</v>
      </c>
      <c r="T116" s="92">
        <v>10</v>
      </c>
      <c r="U116" s="93">
        <v>50</v>
      </c>
      <c r="V116" s="94">
        <v>44938</v>
      </c>
      <c r="W116" s="94">
        <v>45737</v>
      </c>
      <c r="X116" s="95">
        <v>9785171530297</v>
      </c>
      <c r="Y116" s="96">
        <v>16</v>
      </c>
      <c r="Z116" s="97">
        <v>6.6000000000000003E-2</v>
      </c>
      <c r="AA116" s="98" t="s">
        <v>155</v>
      </c>
      <c r="AB116" s="98" t="s">
        <v>160</v>
      </c>
      <c r="AC116" s="98" t="s">
        <v>156</v>
      </c>
      <c r="AD116" s="91">
        <v>3</v>
      </c>
      <c r="AE116" s="135" t="s">
        <v>116</v>
      </c>
      <c r="AF116" s="168"/>
      <c r="AG116" s="98" t="s">
        <v>390</v>
      </c>
      <c r="AH116" s="98"/>
      <c r="AI116" s="86" t="s">
        <v>391</v>
      </c>
      <c r="AJ116" s="101" t="s">
        <v>163</v>
      </c>
      <c r="AK116" s="91"/>
      <c r="AL116" s="100" t="s">
        <v>2683</v>
      </c>
      <c r="AM116" s="86" t="s">
        <v>252</v>
      </c>
      <c r="AN116" s="86" t="s">
        <v>142</v>
      </c>
      <c r="AO116" s="143">
        <f t="shared" si="3"/>
        <v>0</v>
      </c>
      <c r="AP116" s="85" t="s">
        <v>2684</v>
      </c>
      <c r="AQ116" s="100" t="s">
        <v>143</v>
      </c>
      <c r="AR116" s="97" t="s">
        <v>125</v>
      </c>
      <c r="AV116" s="99"/>
      <c r="AW116" s="159" t="s">
        <v>2685</v>
      </c>
      <c r="AX116" s="102"/>
      <c r="AY116" s="157" t="s">
        <v>2686</v>
      </c>
      <c r="AZ116" s="159"/>
      <c r="BF116" s="103">
        <v>45743</v>
      </c>
      <c r="BG116" s="46"/>
      <c r="BH116" s="46"/>
      <c r="BI116" s="46">
        <f t="shared" si="4"/>
        <v>0</v>
      </c>
      <c r="BJ116" s="46">
        <f t="shared" si="5"/>
        <v>0</v>
      </c>
    </row>
    <row r="117" spans="1:62" ht="120" customHeight="1" x14ac:dyDescent="0.25">
      <c r="A117" s="132" t="s">
        <v>182</v>
      </c>
      <c r="B117" s="132"/>
      <c r="C117" s="150">
        <v>0</v>
      </c>
      <c r="D117" s="150">
        <v>0</v>
      </c>
      <c r="E117" s="133">
        <v>261.45</v>
      </c>
      <c r="F117" s="134" t="s">
        <v>2687</v>
      </c>
      <c r="G117" s="86" t="s">
        <v>211</v>
      </c>
      <c r="H117" s="86" t="s">
        <v>389</v>
      </c>
      <c r="I117" s="89"/>
      <c r="J117" s="90">
        <v>5</v>
      </c>
      <c r="K117" s="86"/>
      <c r="L117" s="86"/>
      <c r="M117" s="92" t="s">
        <v>138</v>
      </c>
      <c r="N117" s="86" t="s">
        <v>108</v>
      </c>
      <c r="O117" s="163" t="s">
        <v>254</v>
      </c>
      <c r="P117" s="163" t="s">
        <v>646</v>
      </c>
      <c r="Q117" s="91" t="s">
        <v>109</v>
      </c>
      <c r="R117" s="91" t="s">
        <v>210</v>
      </c>
      <c r="S117" s="91" t="s">
        <v>2688</v>
      </c>
      <c r="T117" s="92">
        <v>10</v>
      </c>
      <c r="U117" s="93">
        <v>50</v>
      </c>
      <c r="V117" s="94">
        <v>44889</v>
      </c>
      <c r="W117" s="94">
        <v>45740</v>
      </c>
      <c r="X117" s="95">
        <v>9785171475550</v>
      </c>
      <c r="Y117" s="96">
        <v>8</v>
      </c>
      <c r="Z117" s="97">
        <v>3.5999999999999997E-2</v>
      </c>
      <c r="AA117" s="98" t="s">
        <v>647</v>
      </c>
      <c r="AB117" s="98"/>
      <c r="AC117" s="98" t="s">
        <v>178</v>
      </c>
      <c r="AD117" s="91">
        <v>3</v>
      </c>
      <c r="AE117" s="135" t="s">
        <v>116</v>
      </c>
      <c r="AF117" s="168"/>
      <c r="AG117" s="98" t="s">
        <v>390</v>
      </c>
      <c r="AH117" s="98"/>
      <c r="AI117" s="86" t="s">
        <v>391</v>
      </c>
      <c r="AJ117" s="101" t="s">
        <v>163</v>
      </c>
      <c r="AK117" s="91"/>
      <c r="AL117" s="100" t="s">
        <v>2689</v>
      </c>
      <c r="AM117" s="86" t="s">
        <v>252</v>
      </c>
      <c r="AN117" s="86" t="s">
        <v>142</v>
      </c>
      <c r="AO117" s="143">
        <f t="shared" si="3"/>
        <v>0</v>
      </c>
      <c r="AP117" s="85" t="s">
        <v>2690</v>
      </c>
      <c r="AQ117" s="100" t="s">
        <v>143</v>
      </c>
      <c r="AR117" s="97" t="s">
        <v>125</v>
      </c>
      <c r="AV117" s="99"/>
      <c r="AW117" s="159" t="s">
        <v>2691</v>
      </c>
      <c r="AX117" s="102"/>
      <c r="AY117" s="157" t="s">
        <v>2692</v>
      </c>
      <c r="AZ117" s="159"/>
      <c r="BF117" s="103">
        <v>45743</v>
      </c>
      <c r="BG117" s="46"/>
      <c r="BH117" s="46"/>
      <c r="BI117" s="46">
        <f t="shared" si="4"/>
        <v>0</v>
      </c>
      <c r="BJ117" s="46">
        <f t="shared" si="5"/>
        <v>0</v>
      </c>
    </row>
    <row r="118" spans="1:62" ht="120" customHeight="1" x14ac:dyDescent="0.25">
      <c r="A118" s="132" t="s">
        <v>182</v>
      </c>
      <c r="B118" s="132"/>
      <c r="C118" s="150">
        <v>0</v>
      </c>
      <c r="D118" s="150">
        <v>0</v>
      </c>
      <c r="E118" s="133">
        <v>157.5</v>
      </c>
      <c r="F118" s="134" t="s">
        <v>2693</v>
      </c>
      <c r="G118" s="86" t="s">
        <v>218</v>
      </c>
      <c r="H118" s="86" t="s">
        <v>2694</v>
      </c>
      <c r="I118" s="89"/>
      <c r="J118" s="90">
        <v>4</v>
      </c>
      <c r="K118" s="86"/>
      <c r="L118" s="86"/>
      <c r="M118" s="92" t="s">
        <v>219</v>
      </c>
      <c r="N118" s="86" t="s">
        <v>108</v>
      </c>
      <c r="O118" s="163" t="s">
        <v>220</v>
      </c>
      <c r="P118" s="163" t="s">
        <v>255</v>
      </c>
      <c r="Q118" s="91" t="s">
        <v>109</v>
      </c>
      <c r="R118" s="91" t="s">
        <v>210</v>
      </c>
      <c r="S118" s="91" t="s">
        <v>2695</v>
      </c>
      <c r="T118" s="92">
        <v>10</v>
      </c>
      <c r="U118" s="93">
        <v>50</v>
      </c>
      <c r="V118" s="94">
        <v>44992</v>
      </c>
      <c r="W118" s="94">
        <v>45733</v>
      </c>
      <c r="X118" s="95">
        <v>9785171522421</v>
      </c>
      <c r="Y118" s="96">
        <v>48</v>
      </c>
      <c r="Z118" s="97">
        <v>6.8000000000000005E-2</v>
      </c>
      <c r="AA118" s="98" t="s">
        <v>177</v>
      </c>
      <c r="AB118" s="98" t="s">
        <v>232</v>
      </c>
      <c r="AC118" s="98" t="s">
        <v>178</v>
      </c>
      <c r="AD118" s="91">
        <v>3</v>
      </c>
      <c r="AE118" s="135" t="s">
        <v>116</v>
      </c>
      <c r="AF118" s="168"/>
      <c r="AG118" s="98" t="s">
        <v>242</v>
      </c>
      <c r="AH118" s="98"/>
      <c r="AI118" s="86" t="s">
        <v>2696</v>
      </c>
      <c r="AJ118" s="101" t="s">
        <v>141</v>
      </c>
      <c r="AK118" s="91"/>
      <c r="AL118" s="100" t="s">
        <v>2697</v>
      </c>
      <c r="AM118" s="86" t="s">
        <v>187</v>
      </c>
      <c r="AN118" s="86" t="s">
        <v>142</v>
      </c>
      <c r="AO118" s="143">
        <f t="shared" si="3"/>
        <v>0</v>
      </c>
      <c r="AP118" s="85" t="s">
        <v>2698</v>
      </c>
      <c r="AQ118" s="100" t="s">
        <v>147</v>
      </c>
      <c r="AR118" s="97" t="s">
        <v>125</v>
      </c>
      <c r="AV118" s="99"/>
      <c r="AW118" s="159" t="s">
        <v>2699</v>
      </c>
      <c r="AX118" s="102" t="s">
        <v>2700</v>
      </c>
      <c r="AY118" s="157" t="s">
        <v>2701</v>
      </c>
      <c r="AZ118" s="159"/>
      <c r="BF118" s="103">
        <v>45743</v>
      </c>
      <c r="BG118" s="46"/>
      <c r="BH118" s="46"/>
      <c r="BI118" s="46">
        <f t="shared" si="4"/>
        <v>0</v>
      </c>
      <c r="BJ118" s="46">
        <f t="shared" si="5"/>
        <v>0</v>
      </c>
    </row>
    <row r="119" spans="1:62" ht="120" customHeight="1" x14ac:dyDescent="0.25">
      <c r="A119" s="132" t="s">
        <v>182</v>
      </c>
      <c r="B119" s="132"/>
      <c r="C119" s="150">
        <v>0</v>
      </c>
      <c r="D119" s="150">
        <v>0</v>
      </c>
      <c r="E119" s="133">
        <v>157.5</v>
      </c>
      <c r="F119" s="134" t="s">
        <v>2702</v>
      </c>
      <c r="G119" s="86" t="s">
        <v>218</v>
      </c>
      <c r="H119" s="86" t="s">
        <v>2694</v>
      </c>
      <c r="I119" s="89"/>
      <c r="J119" s="90">
        <v>4</v>
      </c>
      <c r="K119" s="86"/>
      <c r="L119" s="86"/>
      <c r="M119" s="92" t="s">
        <v>219</v>
      </c>
      <c r="N119" s="86" t="s">
        <v>108</v>
      </c>
      <c r="O119" s="163" t="s">
        <v>220</v>
      </c>
      <c r="P119" s="163" t="s">
        <v>269</v>
      </c>
      <c r="Q119" s="91" t="s">
        <v>109</v>
      </c>
      <c r="R119" s="91" t="s">
        <v>210</v>
      </c>
      <c r="S119" s="91" t="s">
        <v>2703</v>
      </c>
      <c r="T119" s="92">
        <v>10</v>
      </c>
      <c r="U119" s="93">
        <v>50</v>
      </c>
      <c r="V119" s="94">
        <v>42870</v>
      </c>
      <c r="W119" s="94">
        <v>45733</v>
      </c>
      <c r="X119" s="95">
        <v>9785171024123</v>
      </c>
      <c r="Y119" s="96">
        <v>48</v>
      </c>
      <c r="Z119" s="97">
        <v>6.6000000000000003E-2</v>
      </c>
      <c r="AA119" s="98" t="s">
        <v>177</v>
      </c>
      <c r="AB119" s="98" t="s">
        <v>232</v>
      </c>
      <c r="AC119" s="98" t="s">
        <v>178</v>
      </c>
      <c r="AD119" s="91">
        <v>3</v>
      </c>
      <c r="AE119" s="135" t="s">
        <v>116</v>
      </c>
      <c r="AF119" s="168"/>
      <c r="AG119" s="98" t="s">
        <v>296</v>
      </c>
      <c r="AH119" s="98"/>
      <c r="AI119" s="86" t="s">
        <v>2696</v>
      </c>
      <c r="AJ119" s="101" t="s">
        <v>141</v>
      </c>
      <c r="AK119" s="91"/>
      <c r="AL119" s="100" t="s">
        <v>2704</v>
      </c>
      <c r="AM119" s="86" t="s">
        <v>186</v>
      </c>
      <c r="AN119" s="86" t="s">
        <v>142</v>
      </c>
      <c r="AO119" s="143">
        <f t="shared" si="3"/>
        <v>0</v>
      </c>
      <c r="AP119" s="85" t="s">
        <v>2705</v>
      </c>
      <c r="AQ119" s="100" t="s">
        <v>147</v>
      </c>
      <c r="AR119" s="97" t="s">
        <v>125</v>
      </c>
      <c r="AV119" s="99"/>
      <c r="AW119" s="159" t="s">
        <v>2706</v>
      </c>
      <c r="AX119" s="102" t="s">
        <v>2707</v>
      </c>
      <c r="AY119" s="157" t="s">
        <v>2708</v>
      </c>
      <c r="AZ119" s="159" t="s">
        <v>284</v>
      </c>
      <c r="BF119" s="103">
        <v>45743</v>
      </c>
      <c r="BG119" s="46"/>
      <c r="BH119" s="46"/>
      <c r="BI119" s="46">
        <f t="shared" si="4"/>
        <v>0</v>
      </c>
      <c r="BJ119" s="46">
        <f t="shared" si="5"/>
        <v>0</v>
      </c>
    </row>
    <row r="120" spans="1:62" ht="120" customHeight="1" x14ac:dyDescent="0.25">
      <c r="A120" s="132" t="s">
        <v>182</v>
      </c>
      <c r="B120" s="132"/>
      <c r="C120" s="150">
        <v>0</v>
      </c>
      <c r="D120" s="150">
        <v>0</v>
      </c>
      <c r="E120" s="133">
        <v>472.5</v>
      </c>
      <c r="F120" s="134" t="s">
        <v>5087</v>
      </c>
      <c r="G120" s="86" t="s">
        <v>5088</v>
      </c>
      <c r="H120" s="86" t="s">
        <v>5089</v>
      </c>
      <c r="I120" s="89"/>
      <c r="J120" s="90" t="s">
        <v>197</v>
      </c>
      <c r="K120" s="86"/>
      <c r="L120" s="86"/>
      <c r="M120" s="92" t="s">
        <v>133</v>
      </c>
      <c r="N120" s="86" t="s">
        <v>108</v>
      </c>
      <c r="O120" s="163" t="s">
        <v>174</v>
      </c>
      <c r="P120" s="163" t="s">
        <v>191</v>
      </c>
      <c r="Q120" s="91" t="s">
        <v>109</v>
      </c>
      <c r="R120" s="91" t="s">
        <v>210</v>
      </c>
      <c r="S120" s="91" t="s">
        <v>5090</v>
      </c>
      <c r="T120" s="92">
        <v>10</v>
      </c>
      <c r="U120" s="93">
        <v>30</v>
      </c>
      <c r="V120" s="94">
        <v>45744</v>
      </c>
      <c r="W120" s="94">
        <v>45744</v>
      </c>
      <c r="X120" s="95">
        <v>9785171636043</v>
      </c>
      <c r="Y120" s="96">
        <v>72</v>
      </c>
      <c r="Z120" s="97">
        <v>0.14599999999999999</v>
      </c>
      <c r="AA120" s="98" t="s">
        <v>1799</v>
      </c>
      <c r="AB120" s="98" t="s">
        <v>229</v>
      </c>
      <c r="AC120" s="98" t="s">
        <v>1800</v>
      </c>
      <c r="AD120" s="91">
        <v>3</v>
      </c>
      <c r="AE120" s="169" t="s">
        <v>198</v>
      </c>
      <c r="AF120" s="168"/>
      <c r="AG120" s="98" t="s">
        <v>523</v>
      </c>
      <c r="AH120" s="98"/>
      <c r="AI120" s="86" t="s">
        <v>5091</v>
      </c>
      <c r="AJ120" s="101"/>
      <c r="AK120" s="91"/>
      <c r="AL120" s="100" t="s">
        <v>5092</v>
      </c>
      <c r="AM120" s="86" t="s">
        <v>427</v>
      </c>
      <c r="AN120" s="86" t="s">
        <v>240</v>
      </c>
      <c r="AO120" s="143">
        <f t="shared" si="3"/>
        <v>0</v>
      </c>
      <c r="AP120" s="85" t="s">
        <v>5093</v>
      </c>
      <c r="AQ120" s="100" t="s">
        <v>111</v>
      </c>
      <c r="AR120" s="97" t="s">
        <v>125</v>
      </c>
      <c r="AV120" s="99"/>
      <c r="AW120" s="159" t="s">
        <v>5094</v>
      </c>
      <c r="AX120" s="102"/>
      <c r="AY120" s="157" t="s">
        <v>5095</v>
      </c>
      <c r="AZ120" s="159"/>
      <c r="BF120" s="103">
        <v>45750</v>
      </c>
      <c r="BG120" s="46"/>
      <c r="BH120" s="46"/>
      <c r="BI120" s="46">
        <f t="shared" si="4"/>
        <v>0</v>
      </c>
      <c r="BJ120" s="46">
        <f t="shared" si="5"/>
        <v>0</v>
      </c>
    </row>
    <row r="121" spans="1:62" ht="120" customHeight="1" x14ac:dyDescent="0.25">
      <c r="A121" s="132" t="s">
        <v>182</v>
      </c>
      <c r="B121" s="132"/>
      <c r="C121" s="150">
        <v>0</v>
      </c>
      <c r="D121" s="150">
        <v>0</v>
      </c>
      <c r="E121" s="133">
        <v>913.5</v>
      </c>
      <c r="F121" s="134" t="s">
        <v>1008</v>
      </c>
      <c r="G121" s="86" t="s">
        <v>487</v>
      </c>
      <c r="H121" s="86" t="s">
        <v>1009</v>
      </c>
      <c r="I121" s="89"/>
      <c r="J121" s="90">
        <v>3</v>
      </c>
      <c r="K121" s="86"/>
      <c r="L121" s="86"/>
      <c r="M121" s="92" t="s">
        <v>151</v>
      </c>
      <c r="N121" s="86" t="s">
        <v>108</v>
      </c>
      <c r="O121" s="163" t="s">
        <v>188</v>
      </c>
      <c r="P121" s="163" t="s">
        <v>188</v>
      </c>
      <c r="Q121" s="91" t="s">
        <v>109</v>
      </c>
      <c r="R121" s="91" t="s">
        <v>210</v>
      </c>
      <c r="S121" s="91" t="s">
        <v>1010</v>
      </c>
      <c r="T121" s="92">
        <v>10</v>
      </c>
      <c r="U121" s="93">
        <v>10</v>
      </c>
      <c r="V121" s="94">
        <v>45348</v>
      </c>
      <c r="W121" s="94">
        <v>45735</v>
      </c>
      <c r="X121" s="95">
        <v>9785171327378</v>
      </c>
      <c r="Y121" s="96">
        <v>576</v>
      </c>
      <c r="Z121" s="97">
        <v>0.52400000000000002</v>
      </c>
      <c r="AA121" s="98" t="s">
        <v>145</v>
      </c>
      <c r="AB121" s="98" t="s">
        <v>165</v>
      </c>
      <c r="AC121" s="98" t="s">
        <v>146</v>
      </c>
      <c r="AD121" s="91" t="s">
        <v>110</v>
      </c>
      <c r="AE121" s="135" t="s">
        <v>116</v>
      </c>
      <c r="AF121" s="168"/>
      <c r="AG121" s="98" t="s">
        <v>310</v>
      </c>
      <c r="AH121" s="98"/>
      <c r="AI121" s="86" t="s">
        <v>1011</v>
      </c>
      <c r="AJ121" s="101" t="s">
        <v>154</v>
      </c>
      <c r="AK121" s="91"/>
      <c r="AL121" s="100" t="s">
        <v>1012</v>
      </c>
      <c r="AM121" s="86" t="s">
        <v>207</v>
      </c>
      <c r="AN121" s="86" t="s">
        <v>153</v>
      </c>
      <c r="AO121" s="143">
        <f t="shared" si="3"/>
        <v>0</v>
      </c>
      <c r="AP121" s="85" t="s">
        <v>1013</v>
      </c>
      <c r="AQ121" s="100" t="s">
        <v>154</v>
      </c>
      <c r="AR121" s="97" t="s">
        <v>125</v>
      </c>
      <c r="AV121" s="99"/>
      <c r="AW121" s="159" t="s">
        <v>1014</v>
      </c>
      <c r="AX121" s="102" t="s">
        <v>1015</v>
      </c>
      <c r="AY121" s="157" t="s">
        <v>1016</v>
      </c>
      <c r="AZ121" s="159"/>
      <c r="BF121" s="103">
        <v>45740</v>
      </c>
      <c r="BG121" s="46"/>
      <c r="BH121" s="46"/>
      <c r="BI121" s="46">
        <f t="shared" si="4"/>
        <v>0</v>
      </c>
      <c r="BJ121" s="46">
        <f t="shared" si="5"/>
        <v>0</v>
      </c>
    </row>
    <row r="122" spans="1:62" ht="120" customHeight="1" x14ac:dyDescent="0.25">
      <c r="A122" s="132" t="s">
        <v>182</v>
      </c>
      <c r="B122" s="132"/>
      <c r="C122" s="150">
        <v>0</v>
      </c>
      <c r="D122" s="150">
        <v>0</v>
      </c>
      <c r="E122" s="133">
        <v>229.95000000000002</v>
      </c>
      <c r="F122" s="134" t="s">
        <v>2709</v>
      </c>
      <c r="G122" s="86" t="s">
        <v>2710</v>
      </c>
      <c r="H122" s="86" t="s">
        <v>2711</v>
      </c>
      <c r="I122" s="89"/>
      <c r="J122" s="90" t="s">
        <v>197</v>
      </c>
      <c r="K122" s="86"/>
      <c r="L122" s="86"/>
      <c r="M122" s="92" t="s">
        <v>138</v>
      </c>
      <c r="N122" s="86" t="s">
        <v>108</v>
      </c>
      <c r="O122" s="163" t="s">
        <v>222</v>
      </c>
      <c r="P122" s="163" t="s">
        <v>223</v>
      </c>
      <c r="Q122" s="91" t="s">
        <v>109</v>
      </c>
      <c r="R122" s="91" t="s">
        <v>210</v>
      </c>
      <c r="S122" s="91" t="s">
        <v>2712</v>
      </c>
      <c r="T122" s="92">
        <v>10</v>
      </c>
      <c r="U122" s="93">
        <v>25</v>
      </c>
      <c r="V122" s="94">
        <v>45733</v>
      </c>
      <c r="W122" s="94">
        <v>45733</v>
      </c>
      <c r="X122" s="95">
        <v>9785171700997</v>
      </c>
      <c r="Y122" s="96">
        <v>64</v>
      </c>
      <c r="Z122" s="97">
        <v>0.151</v>
      </c>
      <c r="AA122" s="98" t="s">
        <v>155</v>
      </c>
      <c r="AB122" s="98" t="s">
        <v>193</v>
      </c>
      <c r="AC122" s="98" t="s">
        <v>156</v>
      </c>
      <c r="AD122" s="91">
        <v>3</v>
      </c>
      <c r="AE122" s="169" t="s">
        <v>198</v>
      </c>
      <c r="AF122" s="168"/>
      <c r="AG122" s="98" t="s">
        <v>1950</v>
      </c>
      <c r="AH122" s="98"/>
      <c r="AI122" s="86" t="s">
        <v>2713</v>
      </c>
      <c r="AJ122" s="101" t="s">
        <v>163</v>
      </c>
      <c r="AK122" s="91"/>
      <c r="AL122" s="100" t="s">
        <v>2714</v>
      </c>
      <c r="AM122" s="86" t="s">
        <v>186</v>
      </c>
      <c r="AN122" s="86" t="s">
        <v>142</v>
      </c>
      <c r="AO122" s="143">
        <f t="shared" si="3"/>
        <v>0</v>
      </c>
      <c r="AP122" s="85" t="s">
        <v>2715</v>
      </c>
      <c r="AQ122" s="100" t="s">
        <v>143</v>
      </c>
      <c r="AR122" s="97" t="s">
        <v>125</v>
      </c>
      <c r="AV122" s="99"/>
      <c r="AW122" s="159" t="s">
        <v>2716</v>
      </c>
      <c r="AX122" s="102" t="s">
        <v>2717</v>
      </c>
      <c r="AY122" s="157" t="s">
        <v>2718</v>
      </c>
      <c r="AZ122" s="159"/>
      <c r="BF122" s="103">
        <v>45743</v>
      </c>
      <c r="BG122" s="46"/>
      <c r="BH122" s="46"/>
      <c r="BI122" s="46">
        <f t="shared" si="4"/>
        <v>0</v>
      </c>
      <c r="BJ122" s="46">
        <f t="shared" si="5"/>
        <v>0</v>
      </c>
    </row>
    <row r="123" spans="1:62" ht="120" customHeight="1" x14ac:dyDescent="0.25">
      <c r="A123" s="132" t="s">
        <v>182</v>
      </c>
      <c r="B123" s="132"/>
      <c r="C123" s="150">
        <v>0</v>
      </c>
      <c r="D123" s="150">
        <v>0</v>
      </c>
      <c r="E123" s="133">
        <v>1556.1000000000001</v>
      </c>
      <c r="F123" s="134" t="s">
        <v>5096</v>
      </c>
      <c r="G123" s="86" t="s">
        <v>5097</v>
      </c>
      <c r="H123" s="86" t="s">
        <v>5098</v>
      </c>
      <c r="I123" s="89"/>
      <c r="J123" s="90">
        <v>2</v>
      </c>
      <c r="K123" s="86"/>
      <c r="L123" s="86"/>
      <c r="M123" s="92" t="s">
        <v>151</v>
      </c>
      <c r="N123" s="86" t="s">
        <v>108</v>
      </c>
      <c r="O123" s="163" t="s">
        <v>553</v>
      </c>
      <c r="P123" s="163" t="s">
        <v>619</v>
      </c>
      <c r="Q123" s="91" t="s">
        <v>109</v>
      </c>
      <c r="R123" s="91" t="s">
        <v>210</v>
      </c>
      <c r="S123" s="91" t="s">
        <v>5099</v>
      </c>
      <c r="T123" s="92">
        <v>10</v>
      </c>
      <c r="U123" s="93">
        <v>10</v>
      </c>
      <c r="V123" s="94">
        <v>45226</v>
      </c>
      <c r="W123" s="94">
        <v>45748</v>
      </c>
      <c r="X123" s="95">
        <v>9785171579555</v>
      </c>
      <c r="Y123" s="96">
        <v>320</v>
      </c>
      <c r="Z123" s="97">
        <v>0.73599999999999999</v>
      </c>
      <c r="AA123" s="98" t="s">
        <v>647</v>
      </c>
      <c r="AB123" s="98" t="s">
        <v>555</v>
      </c>
      <c r="AC123" s="98" t="s">
        <v>3601</v>
      </c>
      <c r="AD123" s="91" t="s">
        <v>110</v>
      </c>
      <c r="AE123" s="135" t="s">
        <v>116</v>
      </c>
      <c r="AF123" s="168"/>
      <c r="AG123" s="98" t="s">
        <v>309</v>
      </c>
      <c r="AH123" s="98"/>
      <c r="AI123" s="86" t="s">
        <v>5100</v>
      </c>
      <c r="AJ123" s="101" t="s">
        <v>154</v>
      </c>
      <c r="AK123" s="91"/>
      <c r="AL123" s="100" t="s">
        <v>5101</v>
      </c>
      <c r="AM123" s="86" t="s">
        <v>261</v>
      </c>
      <c r="AN123" s="86" t="s">
        <v>153</v>
      </c>
      <c r="AO123" s="143">
        <f t="shared" si="3"/>
        <v>0</v>
      </c>
      <c r="AP123" s="85" t="s">
        <v>5102</v>
      </c>
      <c r="AQ123" s="100" t="s">
        <v>154</v>
      </c>
      <c r="AR123" s="97" t="s">
        <v>125</v>
      </c>
      <c r="AV123" s="99"/>
      <c r="AW123" s="159" t="s">
        <v>5103</v>
      </c>
      <c r="AX123" s="102" t="s">
        <v>5104</v>
      </c>
      <c r="AY123" s="157" t="s">
        <v>5105</v>
      </c>
      <c r="AZ123" s="159" t="s">
        <v>299</v>
      </c>
      <c r="BF123" s="103">
        <v>45750</v>
      </c>
      <c r="BG123" s="46"/>
      <c r="BH123" s="46"/>
      <c r="BI123" s="46">
        <f t="shared" si="4"/>
        <v>0</v>
      </c>
      <c r="BJ123" s="46">
        <f t="shared" si="5"/>
        <v>0</v>
      </c>
    </row>
    <row r="124" spans="1:62" ht="120" customHeight="1" x14ac:dyDescent="0.25">
      <c r="A124" s="132" t="s">
        <v>182</v>
      </c>
      <c r="B124" s="132"/>
      <c r="C124" s="150">
        <v>0</v>
      </c>
      <c r="D124" s="150">
        <v>0</v>
      </c>
      <c r="E124" s="133">
        <v>1556.1000000000001</v>
      </c>
      <c r="F124" s="134" t="s">
        <v>5106</v>
      </c>
      <c r="G124" s="86" t="s">
        <v>5097</v>
      </c>
      <c r="H124" s="86" t="s">
        <v>5098</v>
      </c>
      <c r="I124" s="89"/>
      <c r="J124" s="90">
        <v>1</v>
      </c>
      <c r="K124" s="86"/>
      <c r="L124" s="86"/>
      <c r="M124" s="92" t="s">
        <v>151</v>
      </c>
      <c r="N124" s="86" t="s">
        <v>108</v>
      </c>
      <c r="O124" s="163" t="s">
        <v>553</v>
      </c>
      <c r="P124" s="163" t="s">
        <v>619</v>
      </c>
      <c r="Q124" s="91" t="s">
        <v>109</v>
      </c>
      <c r="R124" s="91" t="s">
        <v>210</v>
      </c>
      <c r="S124" s="91" t="s">
        <v>5107</v>
      </c>
      <c r="T124" s="92">
        <v>10</v>
      </c>
      <c r="U124" s="93">
        <v>6</v>
      </c>
      <c r="V124" s="94">
        <v>45649</v>
      </c>
      <c r="W124" s="94">
        <v>45748</v>
      </c>
      <c r="X124" s="95">
        <v>9785171579593</v>
      </c>
      <c r="Y124" s="96">
        <v>320</v>
      </c>
      <c r="Z124" s="97">
        <v>0.73</v>
      </c>
      <c r="AA124" s="98" t="s">
        <v>647</v>
      </c>
      <c r="AB124" s="98" t="s">
        <v>555</v>
      </c>
      <c r="AC124" s="98" t="s">
        <v>3601</v>
      </c>
      <c r="AD124" s="91" t="s">
        <v>110</v>
      </c>
      <c r="AE124" s="135" t="s">
        <v>116</v>
      </c>
      <c r="AF124" s="168"/>
      <c r="AG124" s="98" t="s">
        <v>309</v>
      </c>
      <c r="AH124" s="98"/>
      <c r="AI124" s="86" t="s">
        <v>5100</v>
      </c>
      <c r="AJ124" s="101" t="s">
        <v>154</v>
      </c>
      <c r="AK124" s="91" t="s">
        <v>5108</v>
      </c>
      <c r="AL124" s="100" t="s">
        <v>5109</v>
      </c>
      <c r="AM124" s="86" t="s">
        <v>261</v>
      </c>
      <c r="AN124" s="86" t="s">
        <v>153</v>
      </c>
      <c r="AO124" s="143">
        <f t="shared" si="3"/>
        <v>0</v>
      </c>
      <c r="AP124" s="85" t="s">
        <v>5110</v>
      </c>
      <c r="AQ124" s="100" t="s">
        <v>154</v>
      </c>
      <c r="AR124" s="97" t="s">
        <v>125</v>
      </c>
      <c r="AV124" s="99"/>
      <c r="AW124" s="159" t="s">
        <v>5111</v>
      </c>
      <c r="AX124" s="102" t="s">
        <v>5112</v>
      </c>
      <c r="AY124" s="157" t="s">
        <v>5113</v>
      </c>
      <c r="AZ124" s="159"/>
      <c r="BF124" s="103">
        <v>45750</v>
      </c>
      <c r="BG124" s="46"/>
      <c r="BH124" s="46"/>
      <c r="BI124" s="46">
        <f t="shared" si="4"/>
        <v>0</v>
      </c>
      <c r="BJ124" s="46">
        <f t="shared" si="5"/>
        <v>0</v>
      </c>
    </row>
    <row r="125" spans="1:62" ht="120" customHeight="1" x14ac:dyDescent="0.25">
      <c r="A125" s="132" t="s">
        <v>182</v>
      </c>
      <c r="B125" s="132"/>
      <c r="C125" s="150">
        <v>0</v>
      </c>
      <c r="D125" s="150">
        <v>0</v>
      </c>
      <c r="E125" s="133">
        <v>1461.6000000000001</v>
      </c>
      <c r="F125" s="134" t="s">
        <v>3597</v>
      </c>
      <c r="G125" s="86" t="s">
        <v>3598</v>
      </c>
      <c r="H125" s="86" t="s">
        <v>3599</v>
      </c>
      <c r="I125" s="89"/>
      <c r="J125" s="90" t="s">
        <v>199</v>
      </c>
      <c r="K125" s="86"/>
      <c r="L125" s="86"/>
      <c r="M125" s="92" t="s">
        <v>151</v>
      </c>
      <c r="N125" s="86" t="s">
        <v>108</v>
      </c>
      <c r="O125" s="163" t="s">
        <v>553</v>
      </c>
      <c r="P125" s="163" t="s">
        <v>619</v>
      </c>
      <c r="Q125" s="91" t="s">
        <v>109</v>
      </c>
      <c r="R125" s="91" t="s">
        <v>210</v>
      </c>
      <c r="S125" s="91" t="s">
        <v>3600</v>
      </c>
      <c r="T125" s="92">
        <v>10</v>
      </c>
      <c r="U125" s="93">
        <v>8</v>
      </c>
      <c r="V125" s="94">
        <v>45741</v>
      </c>
      <c r="W125" s="94">
        <v>45741</v>
      </c>
      <c r="X125" s="95">
        <v>9785171626167</v>
      </c>
      <c r="Y125" s="96">
        <v>280</v>
      </c>
      <c r="Z125" s="97">
        <v>0.65800000000000003</v>
      </c>
      <c r="AA125" s="98" t="s">
        <v>647</v>
      </c>
      <c r="AB125" s="98" t="s">
        <v>555</v>
      </c>
      <c r="AC125" s="98" t="s">
        <v>3601</v>
      </c>
      <c r="AD125" s="91" t="s">
        <v>110</v>
      </c>
      <c r="AE125" s="169" t="s">
        <v>198</v>
      </c>
      <c r="AF125" s="168"/>
      <c r="AG125" s="98" t="s">
        <v>309</v>
      </c>
      <c r="AH125" s="98"/>
      <c r="AI125" s="86" t="s">
        <v>3602</v>
      </c>
      <c r="AJ125" s="101" t="s">
        <v>111</v>
      </c>
      <c r="AK125" s="91" t="s">
        <v>3603</v>
      </c>
      <c r="AL125" s="100" t="s">
        <v>3604</v>
      </c>
      <c r="AM125" s="86" t="s">
        <v>261</v>
      </c>
      <c r="AN125" s="86" t="s">
        <v>153</v>
      </c>
      <c r="AO125" s="143">
        <f t="shared" si="3"/>
        <v>0</v>
      </c>
      <c r="AP125" s="85" t="s">
        <v>3605</v>
      </c>
      <c r="AQ125" s="100" t="s">
        <v>111</v>
      </c>
      <c r="AR125" s="97" t="s">
        <v>125</v>
      </c>
      <c r="AV125" s="99" t="s">
        <v>121</v>
      </c>
      <c r="AW125" s="159" t="s">
        <v>3606</v>
      </c>
      <c r="AX125" s="102" t="s">
        <v>3607</v>
      </c>
      <c r="AY125" s="157" t="s">
        <v>3608</v>
      </c>
      <c r="AZ125" s="159"/>
      <c r="BF125" s="103">
        <v>45747</v>
      </c>
      <c r="BG125" s="46"/>
      <c r="BH125" s="46"/>
      <c r="BI125" s="46">
        <f t="shared" si="4"/>
        <v>0</v>
      </c>
      <c r="BJ125" s="46">
        <f t="shared" si="5"/>
        <v>0</v>
      </c>
    </row>
    <row r="126" spans="1:62" ht="120" customHeight="1" x14ac:dyDescent="0.25">
      <c r="A126" s="132" t="s">
        <v>182</v>
      </c>
      <c r="B126" s="132"/>
      <c r="C126" s="150"/>
      <c r="D126" s="150"/>
      <c r="E126" s="133">
        <v>363.3</v>
      </c>
      <c r="F126" s="134" t="s">
        <v>2208</v>
      </c>
      <c r="G126" s="86" t="s">
        <v>2209</v>
      </c>
      <c r="H126" s="86" t="s">
        <v>2210</v>
      </c>
      <c r="I126" s="89"/>
      <c r="J126" s="90" t="s">
        <v>197</v>
      </c>
      <c r="K126" s="86"/>
      <c r="L126" s="86"/>
      <c r="M126" s="92" t="s">
        <v>151</v>
      </c>
      <c r="N126" s="86" t="s">
        <v>108</v>
      </c>
      <c r="O126" s="163" t="s">
        <v>285</v>
      </c>
      <c r="P126" s="163" t="s">
        <v>285</v>
      </c>
      <c r="Q126" s="91" t="s">
        <v>109</v>
      </c>
      <c r="R126" s="91" t="s">
        <v>210</v>
      </c>
      <c r="S126" s="91" t="s">
        <v>2211</v>
      </c>
      <c r="T126" s="92">
        <v>10</v>
      </c>
      <c r="U126" s="93">
        <v>32</v>
      </c>
      <c r="V126" s="94">
        <v>45735</v>
      </c>
      <c r="W126" s="94">
        <v>45735</v>
      </c>
      <c r="X126" s="95">
        <v>9785171741686</v>
      </c>
      <c r="Y126" s="96">
        <v>224</v>
      </c>
      <c r="Z126" s="97">
        <v>0.158</v>
      </c>
      <c r="AA126" s="98" t="s">
        <v>611</v>
      </c>
      <c r="AB126" s="98" t="s">
        <v>136</v>
      </c>
      <c r="AC126" s="98" t="s">
        <v>612</v>
      </c>
      <c r="AD126" s="91" t="s">
        <v>110</v>
      </c>
      <c r="AE126" s="169" t="s">
        <v>198</v>
      </c>
      <c r="AF126" s="168"/>
      <c r="AG126" s="98" t="s">
        <v>382</v>
      </c>
      <c r="AH126" s="98"/>
      <c r="AI126" s="86" t="s">
        <v>2212</v>
      </c>
      <c r="AJ126" s="101"/>
      <c r="AK126" s="91"/>
      <c r="AL126" s="100" t="s">
        <v>2213</v>
      </c>
      <c r="AM126" s="86" t="s">
        <v>388</v>
      </c>
      <c r="AN126" s="86" t="s">
        <v>240</v>
      </c>
      <c r="AO126" s="143">
        <f t="shared" si="3"/>
        <v>0</v>
      </c>
      <c r="AP126" s="85" t="s">
        <v>2214</v>
      </c>
      <c r="AQ126" s="100" t="s">
        <v>111</v>
      </c>
      <c r="AR126" s="97" t="s">
        <v>125</v>
      </c>
      <c r="AV126" s="99"/>
      <c r="AW126" s="159" t="s">
        <v>2215</v>
      </c>
      <c r="AX126" s="102"/>
      <c r="AY126" s="157" t="s">
        <v>2216</v>
      </c>
      <c r="AZ126" s="159"/>
      <c r="BF126" s="103">
        <v>45742</v>
      </c>
      <c r="BG126" s="46"/>
      <c r="BH126" s="46"/>
      <c r="BI126" s="46">
        <f t="shared" si="4"/>
        <v>0</v>
      </c>
      <c r="BJ126" s="46">
        <f t="shared" si="5"/>
        <v>0</v>
      </c>
    </row>
    <row r="127" spans="1:62" ht="120" customHeight="1" x14ac:dyDescent="0.25">
      <c r="A127" s="132" t="s">
        <v>182</v>
      </c>
      <c r="B127" s="132"/>
      <c r="C127" s="150">
        <v>0</v>
      </c>
      <c r="D127" s="150">
        <v>0</v>
      </c>
      <c r="E127" s="133">
        <v>516.6</v>
      </c>
      <c r="F127" s="134" t="s">
        <v>2719</v>
      </c>
      <c r="G127" s="86" t="s">
        <v>2720</v>
      </c>
      <c r="H127" s="86" t="s">
        <v>2721</v>
      </c>
      <c r="I127" s="89"/>
      <c r="J127" s="90">
        <v>7</v>
      </c>
      <c r="K127" s="86"/>
      <c r="L127" s="86"/>
      <c r="M127" s="92" t="s">
        <v>151</v>
      </c>
      <c r="N127" s="86" t="s">
        <v>108</v>
      </c>
      <c r="O127" s="163" t="s">
        <v>188</v>
      </c>
      <c r="P127" s="163" t="s">
        <v>188</v>
      </c>
      <c r="Q127" s="91" t="s">
        <v>109</v>
      </c>
      <c r="R127" s="91" t="s">
        <v>210</v>
      </c>
      <c r="S127" s="91" t="s">
        <v>2722</v>
      </c>
      <c r="T127" s="92">
        <v>10</v>
      </c>
      <c r="U127" s="93">
        <v>6</v>
      </c>
      <c r="V127" s="94">
        <v>43766</v>
      </c>
      <c r="W127" s="94">
        <v>45737</v>
      </c>
      <c r="X127" s="95">
        <v>9785171197001</v>
      </c>
      <c r="Y127" s="96">
        <v>352</v>
      </c>
      <c r="Z127" s="97">
        <v>0.23300000000000001</v>
      </c>
      <c r="AA127" s="98" t="s">
        <v>300</v>
      </c>
      <c r="AB127" s="98" t="s">
        <v>152</v>
      </c>
      <c r="AC127" s="98" t="s">
        <v>292</v>
      </c>
      <c r="AD127" s="91">
        <v>3</v>
      </c>
      <c r="AE127" s="135" t="s">
        <v>116</v>
      </c>
      <c r="AF127" s="168"/>
      <c r="AG127" s="98" t="s">
        <v>2723</v>
      </c>
      <c r="AH127" s="98"/>
      <c r="AI127" s="86" t="s">
        <v>2724</v>
      </c>
      <c r="AJ127" s="101"/>
      <c r="AK127" s="91"/>
      <c r="AL127" s="100" t="s">
        <v>2725</v>
      </c>
      <c r="AM127" s="86" t="s">
        <v>468</v>
      </c>
      <c r="AN127" s="86" t="s">
        <v>153</v>
      </c>
      <c r="AO127" s="143">
        <f t="shared" si="3"/>
        <v>0</v>
      </c>
      <c r="AP127" s="85" t="s">
        <v>2726</v>
      </c>
      <c r="AQ127" s="100" t="s">
        <v>154</v>
      </c>
      <c r="AR127" s="97" t="s">
        <v>125</v>
      </c>
      <c r="AV127" s="99"/>
      <c r="AW127" s="159" t="s">
        <v>2727</v>
      </c>
      <c r="AX127" s="102"/>
      <c r="AY127" s="157" t="s">
        <v>2728</v>
      </c>
      <c r="AZ127" s="159"/>
      <c r="BF127" s="103">
        <v>45743</v>
      </c>
      <c r="BG127" s="46"/>
      <c r="BH127" s="46"/>
      <c r="BI127" s="46">
        <f t="shared" si="4"/>
        <v>0</v>
      </c>
      <c r="BJ127" s="46">
        <f t="shared" si="5"/>
        <v>0</v>
      </c>
    </row>
    <row r="128" spans="1:62" ht="120" customHeight="1" x14ac:dyDescent="0.25">
      <c r="A128" s="132" t="s">
        <v>182</v>
      </c>
      <c r="B128" s="132"/>
      <c r="C128" s="150"/>
      <c r="D128" s="150"/>
      <c r="E128" s="133">
        <v>3068.1</v>
      </c>
      <c r="F128" s="134" t="s">
        <v>2217</v>
      </c>
      <c r="G128" s="86" t="s">
        <v>471</v>
      </c>
      <c r="H128" s="86" t="s">
        <v>2218</v>
      </c>
      <c r="I128" s="89"/>
      <c r="J128" s="90">
        <v>2</v>
      </c>
      <c r="K128" s="86"/>
      <c r="L128" s="86"/>
      <c r="M128" s="92" t="s">
        <v>151</v>
      </c>
      <c r="N128" s="86" t="s">
        <v>108</v>
      </c>
      <c r="O128" s="163" t="s">
        <v>224</v>
      </c>
      <c r="P128" s="163" t="s">
        <v>224</v>
      </c>
      <c r="Q128" s="91" t="s">
        <v>109</v>
      </c>
      <c r="R128" s="91" t="s">
        <v>210</v>
      </c>
      <c r="S128" s="91" t="s">
        <v>2219</v>
      </c>
      <c r="T128" s="92">
        <v>10</v>
      </c>
      <c r="U128" s="93">
        <v>3</v>
      </c>
      <c r="V128" s="94">
        <v>43875</v>
      </c>
      <c r="W128" s="94">
        <v>45740</v>
      </c>
      <c r="X128" s="95">
        <v>9785171216962</v>
      </c>
      <c r="Y128" s="96">
        <v>1344</v>
      </c>
      <c r="Z128" s="97">
        <v>2.2930000000000001</v>
      </c>
      <c r="AA128" s="98" t="s">
        <v>1593</v>
      </c>
      <c r="AB128" s="98" t="s">
        <v>311</v>
      </c>
      <c r="AC128" s="98" t="s">
        <v>156</v>
      </c>
      <c r="AD128" s="91" t="s">
        <v>110</v>
      </c>
      <c r="AE128" s="135" t="s">
        <v>116</v>
      </c>
      <c r="AF128" s="168"/>
      <c r="AG128" s="98" t="s">
        <v>250</v>
      </c>
      <c r="AH128" s="98"/>
      <c r="AI128" s="86" t="s">
        <v>2218</v>
      </c>
      <c r="AJ128" s="101"/>
      <c r="AK128" s="91" t="s">
        <v>531</v>
      </c>
      <c r="AL128" s="100" t="s">
        <v>2220</v>
      </c>
      <c r="AM128" s="86" t="s">
        <v>474</v>
      </c>
      <c r="AN128" s="86" t="s">
        <v>153</v>
      </c>
      <c r="AO128" s="143">
        <f t="shared" si="3"/>
        <v>0</v>
      </c>
      <c r="AP128" s="85" t="s">
        <v>2221</v>
      </c>
      <c r="AQ128" s="100" t="s">
        <v>111</v>
      </c>
      <c r="AR128" s="97" t="s">
        <v>125</v>
      </c>
      <c r="AV128" s="99"/>
      <c r="AW128" s="159" t="s">
        <v>2222</v>
      </c>
      <c r="AX128" s="102"/>
      <c r="AY128" s="157" t="s">
        <v>2223</v>
      </c>
      <c r="AZ128" s="159"/>
      <c r="BF128" s="103">
        <v>45742</v>
      </c>
      <c r="BG128" s="46"/>
      <c r="BH128" s="46"/>
      <c r="BI128" s="46">
        <f t="shared" si="4"/>
        <v>0</v>
      </c>
      <c r="BJ128" s="46">
        <f t="shared" si="5"/>
        <v>0</v>
      </c>
    </row>
    <row r="129" spans="1:62" ht="120" customHeight="1" x14ac:dyDescent="0.25">
      <c r="A129" s="132" t="s">
        <v>182</v>
      </c>
      <c r="B129" s="132"/>
      <c r="C129" s="150">
        <v>0</v>
      </c>
      <c r="D129" s="150">
        <v>0</v>
      </c>
      <c r="E129" s="133">
        <v>737.1</v>
      </c>
      <c r="F129" s="134" t="s">
        <v>4464</v>
      </c>
      <c r="G129" s="86" t="s">
        <v>4465</v>
      </c>
      <c r="H129" s="86" t="s">
        <v>4466</v>
      </c>
      <c r="I129" s="89"/>
      <c r="J129" s="90" t="s">
        <v>197</v>
      </c>
      <c r="K129" s="86"/>
      <c r="L129" s="86"/>
      <c r="M129" s="92" t="s">
        <v>144</v>
      </c>
      <c r="N129" s="86" t="s">
        <v>108</v>
      </c>
      <c r="O129" s="163" t="s">
        <v>628</v>
      </c>
      <c r="P129" s="163" t="s">
        <v>629</v>
      </c>
      <c r="Q129" s="91" t="s">
        <v>109</v>
      </c>
      <c r="R129" s="91" t="s">
        <v>210</v>
      </c>
      <c r="S129" s="91" t="s">
        <v>4467</v>
      </c>
      <c r="T129" s="92">
        <v>10</v>
      </c>
      <c r="U129" s="93">
        <v>18</v>
      </c>
      <c r="V129" s="94">
        <v>45747</v>
      </c>
      <c r="W129" s="94">
        <v>45747</v>
      </c>
      <c r="X129" s="95">
        <v>9785171689582</v>
      </c>
      <c r="Y129" s="96">
        <v>256</v>
      </c>
      <c r="Z129" s="97">
        <v>0.33400000000000002</v>
      </c>
      <c r="AA129" s="98" t="s">
        <v>134</v>
      </c>
      <c r="AB129" s="98" t="s">
        <v>136</v>
      </c>
      <c r="AC129" s="98" t="s">
        <v>135</v>
      </c>
      <c r="AD129" s="91" t="s">
        <v>110</v>
      </c>
      <c r="AE129" s="169" t="s">
        <v>198</v>
      </c>
      <c r="AF129" s="168"/>
      <c r="AG129" s="98" t="s">
        <v>4468</v>
      </c>
      <c r="AH129" s="98"/>
      <c r="AI129" s="86" t="s">
        <v>4469</v>
      </c>
      <c r="AJ129" s="101"/>
      <c r="AK129" s="91"/>
      <c r="AL129" s="100" t="s">
        <v>4470</v>
      </c>
      <c r="AM129" s="86" t="s">
        <v>349</v>
      </c>
      <c r="AN129" s="86" t="s">
        <v>240</v>
      </c>
      <c r="AO129" s="143">
        <f t="shared" si="3"/>
        <v>0</v>
      </c>
      <c r="AP129" s="85" t="s">
        <v>4471</v>
      </c>
      <c r="AQ129" s="100" t="s">
        <v>111</v>
      </c>
      <c r="AR129" s="97" t="s">
        <v>125</v>
      </c>
      <c r="AV129" s="99"/>
      <c r="AW129" s="159" t="s">
        <v>4472</v>
      </c>
      <c r="AX129" s="102"/>
      <c r="AY129" s="157" t="s">
        <v>4473</v>
      </c>
      <c r="AZ129" s="159"/>
      <c r="BF129" s="103">
        <v>45749</v>
      </c>
      <c r="BG129" s="46"/>
      <c r="BH129" s="46"/>
      <c r="BI129" s="46">
        <f t="shared" si="4"/>
        <v>0</v>
      </c>
      <c r="BJ129" s="46">
        <f t="shared" si="5"/>
        <v>0</v>
      </c>
    </row>
    <row r="130" spans="1:62" ht="120" customHeight="1" x14ac:dyDescent="0.25">
      <c r="A130" s="132" t="s">
        <v>182</v>
      </c>
      <c r="B130" s="132"/>
      <c r="C130" s="150">
        <v>0</v>
      </c>
      <c r="D130" s="150">
        <v>0</v>
      </c>
      <c r="E130" s="133">
        <v>781.2</v>
      </c>
      <c r="F130" s="134" t="s">
        <v>3995</v>
      </c>
      <c r="G130" s="86" t="s">
        <v>3996</v>
      </c>
      <c r="H130" s="86" t="s">
        <v>3997</v>
      </c>
      <c r="I130" s="89"/>
      <c r="J130" s="90" t="s">
        <v>200</v>
      </c>
      <c r="K130" s="86"/>
      <c r="L130" s="86"/>
      <c r="M130" s="92" t="s">
        <v>151</v>
      </c>
      <c r="N130" s="86" t="s">
        <v>108</v>
      </c>
      <c r="O130" s="163" t="s">
        <v>212</v>
      </c>
      <c r="P130" s="163" t="s">
        <v>212</v>
      </c>
      <c r="Q130" s="91" t="s">
        <v>109</v>
      </c>
      <c r="R130" s="91" t="s">
        <v>210</v>
      </c>
      <c r="S130" s="91" t="s">
        <v>3998</v>
      </c>
      <c r="T130" s="92">
        <v>10</v>
      </c>
      <c r="U130" s="93">
        <v>16</v>
      </c>
      <c r="V130" s="94">
        <v>45743</v>
      </c>
      <c r="W130" s="94">
        <v>45743</v>
      </c>
      <c r="X130" s="95">
        <v>9785171708108</v>
      </c>
      <c r="Y130" s="96">
        <v>320</v>
      </c>
      <c r="Z130" s="97">
        <v>0.32500000000000001</v>
      </c>
      <c r="AA130" s="98" t="s">
        <v>145</v>
      </c>
      <c r="AB130" s="98" t="s">
        <v>165</v>
      </c>
      <c r="AC130" s="98" t="s">
        <v>146</v>
      </c>
      <c r="AD130" s="91" t="s">
        <v>110</v>
      </c>
      <c r="AE130" s="169" t="s">
        <v>198</v>
      </c>
      <c r="AF130" s="168"/>
      <c r="AG130" s="98" t="s">
        <v>3999</v>
      </c>
      <c r="AH130" s="98"/>
      <c r="AI130" s="86" t="s">
        <v>4000</v>
      </c>
      <c r="AJ130" s="101"/>
      <c r="AK130" s="91"/>
      <c r="AL130" s="100" t="s">
        <v>4001</v>
      </c>
      <c r="AM130" s="86" t="s">
        <v>159</v>
      </c>
      <c r="AN130" s="86" t="s">
        <v>153</v>
      </c>
      <c r="AO130" s="143">
        <f t="shared" si="3"/>
        <v>0</v>
      </c>
      <c r="AP130" s="85" t="s">
        <v>4002</v>
      </c>
      <c r="AQ130" s="100" t="s">
        <v>111</v>
      </c>
      <c r="AR130" s="97" t="s">
        <v>125</v>
      </c>
      <c r="AV130" s="99"/>
      <c r="AW130" s="159" t="s">
        <v>4003</v>
      </c>
      <c r="AX130" s="102" t="s">
        <v>4004</v>
      </c>
      <c r="AY130" s="157" t="s">
        <v>4005</v>
      </c>
      <c r="AZ130" s="159"/>
      <c r="BF130" s="103">
        <v>45748</v>
      </c>
      <c r="BG130" s="46"/>
      <c r="BH130" s="46"/>
      <c r="BI130" s="46">
        <f t="shared" si="4"/>
        <v>0</v>
      </c>
      <c r="BJ130" s="46">
        <f t="shared" si="5"/>
        <v>0</v>
      </c>
    </row>
    <row r="131" spans="1:62" ht="120" customHeight="1" x14ac:dyDescent="0.25">
      <c r="A131" s="132" t="s">
        <v>182</v>
      </c>
      <c r="B131" s="132"/>
      <c r="C131" s="150">
        <v>0</v>
      </c>
      <c r="D131" s="150">
        <v>0</v>
      </c>
      <c r="E131" s="133">
        <v>280.35000000000002</v>
      </c>
      <c r="F131" s="134" t="s">
        <v>4474</v>
      </c>
      <c r="G131" s="86" t="s">
        <v>3996</v>
      </c>
      <c r="H131" s="86" t="s">
        <v>4475</v>
      </c>
      <c r="I131" s="89"/>
      <c r="J131" s="90">
        <v>7</v>
      </c>
      <c r="K131" s="86"/>
      <c r="L131" s="86"/>
      <c r="M131" s="92" t="s">
        <v>151</v>
      </c>
      <c r="N131" s="86" t="s">
        <v>108</v>
      </c>
      <c r="O131" s="163" t="s">
        <v>212</v>
      </c>
      <c r="P131" s="163" t="s">
        <v>212</v>
      </c>
      <c r="Q131" s="91" t="s">
        <v>109</v>
      </c>
      <c r="R131" s="91" t="s">
        <v>210</v>
      </c>
      <c r="S131" s="91" t="s">
        <v>4476</v>
      </c>
      <c r="T131" s="92">
        <v>10</v>
      </c>
      <c r="U131" s="93">
        <v>8</v>
      </c>
      <c r="V131" s="94">
        <v>42457</v>
      </c>
      <c r="W131" s="94">
        <v>45742</v>
      </c>
      <c r="X131" s="95">
        <v>9785170939022</v>
      </c>
      <c r="Y131" s="96">
        <v>272</v>
      </c>
      <c r="Z131" s="97">
        <v>0.11799999999999999</v>
      </c>
      <c r="AA131" s="98" t="s">
        <v>214</v>
      </c>
      <c r="AB131" s="98" t="s">
        <v>175</v>
      </c>
      <c r="AC131" s="98" t="s">
        <v>176</v>
      </c>
      <c r="AD131" s="91">
        <v>3</v>
      </c>
      <c r="AE131" s="135" t="s">
        <v>116</v>
      </c>
      <c r="AF131" s="168"/>
      <c r="AG131" s="98" t="s">
        <v>3999</v>
      </c>
      <c r="AH131" s="98"/>
      <c r="AI131" s="86" t="s">
        <v>4477</v>
      </c>
      <c r="AJ131" s="101"/>
      <c r="AK131" s="91"/>
      <c r="AL131" s="100" t="s">
        <v>4478</v>
      </c>
      <c r="AM131" s="86" t="s">
        <v>159</v>
      </c>
      <c r="AN131" s="86" t="s">
        <v>153</v>
      </c>
      <c r="AO131" s="143">
        <f t="shared" si="3"/>
        <v>0</v>
      </c>
      <c r="AP131" s="85" t="s">
        <v>4479</v>
      </c>
      <c r="AQ131" s="100" t="s">
        <v>111</v>
      </c>
      <c r="AR131" s="97" t="s">
        <v>125</v>
      </c>
      <c r="AV131" s="99"/>
      <c r="AW131" s="159" t="s">
        <v>4480</v>
      </c>
      <c r="AX131" s="102"/>
      <c r="AY131" s="157" t="s">
        <v>4481</v>
      </c>
      <c r="AZ131" s="159"/>
      <c r="BF131" s="103">
        <v>45749</v>
      </c>
      <c r="BG131" s="46"/>
      <c r="BH131" s="46"/>
      <c r="BI131" s="46">
        <f t="shared" si="4"/>
        <v>0</v>
      </c>
      <c r="BJ131" s="46">
        <f t="shared" si="5"/>
        <v>0</v>
      </c>
    </row>
    <row r="132" spans="1:62" ht="120" customHeight="1" x14ac:dyDescent="0.25">
      <c r="A132" s="132" t="s">
        <v>182</v>
      </c>
      <c r="B132" s="132"/>
      <c r="C132" s="150">
        <v>0</v>
      </c>
      <c r="D132" s="150">
        <v>0</v>
      </c>
      <c r="E132" s="133">
        <v>604.80000000000007</v>
      </c>
      <c r="F132" s="134" t="s">
        <v>3609</v>
      </c>
      <c r="G132" s="86" t="s">
        <v>3610</v>
      </c>
      <c r="H132" s="86" t="s">
        <v>3611</v>
      </c>
      <c r="I132" s="89"/>
      <c r="J132" s="90" t="s">
        <v>281</v>
      </c>
      <c r="K132" s="86"/>
      <c r="L132" s="86"/>
      <c r="M132" s="92" t="s">
        <v>151</v>
      </c>
      <c r="N132" s="86" t="s">
        <v>108</v>
      </c>
      <c r="O132" s="163" t="s">
        <v>184</v>
      </c>
      <c r="P132" s="163" t="s">
        <v>184</v>
      </c>
      <c r="Q132" s="91" t="s">
        <v>109</v>
      </c>
      <c r="R132" s="91" t="s">
        <v>210</v>
      </c>
      <c r="S132" s="91" t="s">
        <v>3612</v>
      </c>
      <c r="T132" s="92">
        <v>10</v>
      </c>
      <c r="U132" s="93">
        <v>12</v>
      </c>
      <c r="V132" s="94">
        <v>45741</v>
      </c>
      <c r="W132" s="94">
        <v>45741</v>
      </c>
      <c r="X132" s="95">
        <v>9785171740733</v>
      </c>
      <c r="Y132" s="96">
        <v>352</v>
      </c>
      <c r="Z132" s="97">
        <v>0.28299999999999997</v>
      </c>
      <c r="AA132" s="98" t="s">
        <v>145</v>
      </c>
      <c r="AB132" s="98" t="s">
        <v>175</v>
      </c>
      <c r="AC132" s="98" t="s">
        <v>146</v>
      </c>
      <c r="AD132" s="91" t="s">
        <v>110</v>
      </c>
      <c r="AE132" s="169" t="s">
        <v>198</v>
      </c>
      <c r="AF132" s="168"/>
      <c r="AG132" s="98" t="s">
        <v>237</v>
      </c>
      <c r="AH132" s="98"/>
      <c r="AI132" s="86" t="s">
        <v>3613</v>
      </c>
      <c r="AJ132" s="101"/>
      <c r="AK132" s="91"/>
      <c r="AL132" s="100" t="s">
        <v>3614</v>
      </c>
      <c r="AM132" s="86" t="s">
        <v>236</v>
      </c>
      <c r="AN132" s="86" t="s">
        <v>153</v>
      </c>
      <c r="AO132" s="143">
        <f t="shared" si="3"/>
        <v>0</v>
      </c>
      <c r="AP132" s="85" t="s">
        <v>3615</v>
      </c>
      <c r="AQ132" s="100" t="s">
        <v>111</v>
      </c>
      <c r="AR132" s="97" t="s">
        <v>125</v>
      </c>
      <c r="AV132" s="99"/>
      <c r="AW132" s="159" t="s">
        <v>3616</v>
      </c>
      <c r="AX132" s="102"/>
      <c r="AY132" s="157" t="s">
        <v>3617</v>
      </c>
      <c r="AZ132" s="159"/>
      <c r="BF132" s="103">
        <v>45747</v>
      </c>
      <c r="BG132" s="46"/>
      <c r="BH132" s="46"/>
      <c r="BI132" s="46">
        <f t="shared" si="4"/>
        <v>0</v>
      </c>
      <c r="BJ132" s="46">
        <f t="shared" si="5"/>
        <v>0</v>
      </c>
    </row>
    <row r="133" spans="1:62" ht="120" customHeight="1" x14ac:dyDescent="0.25">
      <c r="A133" s="132" t="s">
        <v>182</v>
      </c>
      <c r="B133" s="132"/>
      <c r="C133" s="150">
        <v>0</v>
      </c>
      <c r="D133" s="150">
        <v>0</v>
      </c>
      <c r="E133" s="133">
        <v>604.80000000000007</v>
      </c>
      <c r="F133" s="134" t="s">
        <v>2729</v>
      </c>
      <c r="G133" s="86" t="s">
        <v>2730</v>
      </c>
      <c r="H133" s="86" t="s">
        <v>355</v>
      </c>
      <c r="I133" s="89"/>
      <c r="J133" s="90" t="s">
        <v>197</v>
      </c>
      <c r="K133" s="86"/>
      <c r="L133" s="86"/>
      <c r="M133" s="92" t="s">
        <v>151</v>
      </c>
      <c r="N133" s="86" t="s">
        <v>108</v>
      </c>
      <c r="O133" s="163" t="s">
        <v>184</v>
      </c>
      <c r="P133" s="163" t="s">
        <v>184</v>
      </c>
      <c r="Q133" s="91" t="s">
        <v>109</v>
      </c>
      <c r="R133" s="91" t="s">
        <v>210</v>
      </c>
      <c r="S133" s="91" t="s">
        <v>2731</v>
      </c>
      <c r="T133" s="92">
        <v>10</v>
      </c>
      <c r="U133" s="93">
        <v>10</v>
      </c>
      <c r="V133" s="94">
        <v>45737</v>
      </c>
      <c r="W133" s="94">
        <v>45737</v>
      </c>
      <c r="X133" s="95">
        <v>9785171747701</v>
      </c>
      <c r="Y133" s="96">
        <v>352</v>
      </c>
      <c r="Z133" s="97">
        <v>0.30199999999999999</v>
      </c>
      <c r="AA133" s="98" t="s">
        <v>145</v>
      </c>
      <c r="AB133" s="98" t="s">
        <v>175</v>
      </c>
      <c r="AC133" s="98" t="s">
        <v>146</v>
      </c>
      <c r="AD133" s="91" t="s">
        <v>110</v>
      </c>
      <c r="AE133" s="169" t="s">
        <v>198</v>
      </c>
      <c r="AF133" s="168"/>
      <c r="AG133" s="98" t="s">
        <v>237</v>
      </c>
      <c r="AH133" s="98"/>
      <c r="AI133" s="86" t="s">
        <v>356</v>
      </c>
      <c r="AJ133" s="101"/>
      <c r="AK133" s="91"/>
      <c r="AL133" s="100" t="s">
        <v>2732</v>
      </c>
      <c r="AM133" s="86" t="s">
        <v>236</v>
      </c>
      <c r="AN133" s="86" t="s">
        <v>153</v>
      </c>
      <c r="AO133" s="143">
        <f t="shared" si="3"/>
        <v>0</v>
      </c>
      <c r="AP133" s="85" t="s">
        <v>2733</v>
      </c>
      <c r="AQ133" s="100" t="s">
        <v>111</v>
      </c>
      <c r="AR133" s="97" t="s">
        <v>125</v>
      </c>
      <c r="AV133" s="99"/>
      <c r="AW133" s="159" t="s">
        <v>2734</v>
      </c>
      <c r="AX133" s="102"/>
      <c r="AY133" s="157" t="s">
        <v>2735</v>
      </c>
      <c r="AZ133" s="159"/>
      <c r="BF133" s="103">
        <v>45743</v>
      </c>
      <c r="BG133" s="46"/>
      <c r="BH133" s="46"/>
      <c r="BI133" s="46">
        <f t="shared" si="4"/>
        <v>0</v>
      </c>
      <c r="BJ133" s="46">
        <f t="shared" si="5"/>
        <v>0</v>
      </c>
    </row>
    <row r="134" spans="1:62" ht="120" customHeight="1" x14ac:dyDescent="0.25">
      <c r="A134" s="132" t="s">
        <v>182</v>
      </c>
      <c r="B134" s="132"/>
      <c r="C134" s="150">
        <v>0</v>
      </c>
      <c r="D134" s="150">
        <v>0</v>
      </c>
      <c r="E134" s="133">
        <v>806.40000000000009</v>
      </c>
      <c r="F134" s="134" t="s">
        <v>5114</v>
      </c>
      <c r="G134" s="86" t="s">
        <v>2472</v>
      </c>
      <c r="H134" s="86" t="s">
        <v>5115</v>
      </c>
      <c r="I134" s="89"/>
      <c r="J134" s="90">
        <v>3</v>
      </c>
      <c r="K134" s="86"/>
      <c r="L134" s="86"/>
      <c r="M134" s="92" t="s">
        <v>138</v>
      </c>
      <c r="N134" s="86" t="s">
        <v>108</v>
      </c>
      <c r="O134" s="163" t="s">
        <v>166</v>
      </c>
      <c r="P134" s="163" t="s">
        <v>167</v>
      </c>
      <c r="Q134" s="91" t="s">
        <v>109</v>
      </c>
      <c r="R134" s="91" t="s">
        <v>210</v>
      </c>
      <c r="S134" s="91" t="s">
        <v>5116</v>
      </c>
      <c r="T134" s="92">
        <v>10</v>
      </c>
      <c r="U134" s="93">
        <v>8</v>
      </c>
      <c r="V134" s="94">
        <v>42530</v>
      </c>
      <c r="W134" s="94">
        <v>45747</v>
      </c>
      <c r="X134" s="95">
        <v>9785170983704</v>
      </c>
      <c r="Y134" s="96">
        <v>208</v>
      </c>
      <c r="Z134" s="97">
        <v>0.47799999999999998</v>
      </c>
      <c r="AA134" s="98" t="s">
        <v>177</v>
      </c>
      <c r="AB134" s="98" t="s">
        <v>160</v>
      </c>
      <c r="AC134" s="98" t="s">
        <v>178</v>
      </c>
      <c r="AD134" s="91" t="s">
        <v>110</v>
      </c>
      <c r="AE134" s="135" t="s">
        <v>116</v>
      </c>
      <c r="AF134" s="168"/>
      <c r="AG134" s="98" t="s">
        <v>282</v>
      </c>
      <c r="AH134" s="98"/>
      <c r="AI134" s="86" t="s">
        <v>5117</v>
      </c>
      <c r="AJ134" s="101" t="s">
        <v>141</v>
      </c>
      <c r="AK134" s="91"/>
      <c r="AL134" s="100" t="s">
        <v>5118</v>
      </c>
      <c r="AM134" s="86" t="s">
        <v>150</v>
      </c>
      <c r="AN134" s="86" t="s">
        <v>142</v>
      </c>
      <c r="AO134" s="143">
        <f t="shared" si="3"/>
        <v>0</v>
      </c>
      <c r="AP134" s="85" t="s">
        <v>5119</v>
      </c>
      <c r="AQ134" s="100" t="s">
        <v>143</v>
      </c>
      <c r="AR134" s="97" t="s">
        <v>125</v>
      </c>
      <c r="AV134" s="99"/>
      <c r="AW134" s="159" t="s">
        <v>5120</v>
      </c>
      <c r="AX134" s="102" t="s">
        <v>5121</v>
      </c>
      <c r="AY134" s="157" t="s">
        <v>5122</v>
      </c>
      <c r="AZ134" s="159"/>
      <c r="BF134" s="103">
        <v>45750</v>
      </c>
      <c r="BG134" s="46"/>
      <c r="BH134" s="46"/>
      <c r="BI134" s="46">
        <f t="shared" si="4"/>
        <v>0</v>
      </c>
      <c r="BJ134" s="46">
        <f t="shared" si="5"/>
        <v>0</v>
      </c>
    </row>
    <row r="135" spans="1:62" ht="120" customHeight="1" x14ac:dyDescent="0.25">
      <c r="A135" s="132" t="s">
        <v>182</v>
      </c>
      <c r="B135" s="132"/>
      <c r="C135" s="150">
        <v>0</v>
      </c>
      <c r="D135" s="150">
        <v>0</v>
      </c>
      <c r="E135" s="133">
        <v>604.80000000000007</v>
      </c>
      <c r="F135" s="134" t="s">
        <v>3618</v>
      </c>
      <c r="G135" s="86" t="s">
        <v>3619</v>
      </c>
      <c r="H135" s="86" t="s">
        <v>3620</v>
      </c>
      <c r="I135" s="89"/>
      <c r="J135" s="90" t="s">
        <v>197</v>
      </c>
      <c r="K135" s="86"/>
      <c r="L135" s="86"/>
      <c r="M135" s="92" t="s">
        <v>151</v>
      </c>
      <c r="N135" s="86" t="s">
        <v>108</v>
      </c>
      <c r="O135" s="163" t="s">
        <v>184</v>
      </c>
      <c r="P135" s="163" t="s">
        <v>184</v>
      </c>
      <c r="Q135" s="91" t="s">
        <v>109</v>
      </c>
      <c r="R135" s="91" t="s">
        <v>210</v>
      </c>
      <c r="S135" s="91" t="s">
        <v>3621</v>
      </c>
      <c r="T135" s="92">
        <v>10</v>
      </c>
      <c r="U135" s="93">
        <v>14</v>
      </c>
      <c r="V135" s="94">
        <v>45743</v>
      </c>
      <c r="W135" s="94">
        <v>45743</v>
      </c>
      <c r="X135" s="95">
        <v>9785171722760</v>
      </c>
      <c r="Y135" s="96">
        <v>320</v>
      </c>
      <c r="Z135" s="97">
        <v>0.27</v>
      </c>
      <c r="AA135" s="98" t="s">
        <v>145</v>
      </c>
      <c r="AB135" s="98" t="s">
        <v>175</v>
      </c>
      <c r="AC135" s="98" t="s">
        <v>146</v>
      </c>
      <c r="AD135" s="91" t="s">
        <v>110</v>
      </c>
      <c r="AE135" s="169" t="s">
        <v>198</v>
      </c>
      <c r="AF135" s="168"/>
      <c r="AG135" s="98" t="s">
        <v>3622</v>
      </c>
      <c r="AH135" s="98"/>
      <c r="AI135" s="86" t="s">
        <v>3623</v>
      </c>
      <c r="AJ135" s="101"/>
      <c r="AK135" s="91"/>
      <c r="AL135" s="100" t="s">
        <v>3624</v>
      </c>
      <c r="AM135" s="86" t="s">
        <v>159</v>
      </c>
      <c r="AN135" s="86" t="s">
        <v>153</v>
      </c>
      <c r="AO135" s="143">
        <f t="shared" si="3"/>
        <v>0</v>
      </c>
      <c r="AP135" s="85" t="s">
        <v>3625</v>
      </c>
      <c r="AQ135" s="100" t="s">
        <v>111</v>
      </c>
      <c r="AR135" s="97" t="s">
        <v>125</v>
      </c>
      <c r="AV135" s="99"/>
      <c r="AW135" s="159" t="s">
        <v>3626</v>
      </c>
      <c r="AX135" s="102" t="s">
        <v>3627</v>
      </c>
      <c r="AY135" s="157" t="s">
        <v>3628</v>
      </c>
      <c r="AZ135" s="159"/>
      <c r="BF135" s="103">
        <v>45747</v>
      </c>
      <c r="BG135" s="46"/>
      <c r="BH135" s="46"/>
      <c r="BI135" s="46">
        <f t="shared" si="4"/>
        <v>0</v>
      </c>
      <c r="BJ135" s="46">
        <f t="shared" si="5"/>
        <v>0</v>
      </c>
    </row>
    <row r="136" spans="1:62" ht="120" customHeight="1" x14ac:dyDescent="0.25">
      <c r="A136" s="132" t="s">
        <v>182</v>
      </c>
      <c r="B136" s="132"/>
      <c r="C136" s="150">
        <v>0</v>
      </c>
      <c r="D136" s="150">
        <v>0</v>
      </c>
      <c r="E136" s="133">
        <v>516.6</v>
      </c>
      <c r="F136" s="134" t="s">
        <v>722</v>
      </c>
      <c r="G136" s="86" t="s">
        <v>723</v>
      </c>
      <c r="H136" s="86" t="s">
        <v>479</v>
      </c>
      <c r="I136" s="89"/>
      <c r="J136" s="90" t="s">
        <v>197</v>
      </c>
      <c r="K136" s="86"/>
      <c r="L136" s="86"/>
      <c r="M136" s="92" t="s">
        <v>151</v>
      </c>
      <c r="N136" s="86" t="s">
        <v>108</v>
      </c>
      <c r="O136" s="163" t="s">
        <v>258</v>
      </c>
      <c r="P136" s="163" t="s">
        <v>480</v>
      </c>
      <c r="Q136" s="91" t="s">
        <v>109</v>
      </c>
      <c r="R136" s="91" t="s">
        <v>210</v>
      </c>
      <c r="S136" s="91" t="s">
        <v>724</v>
      </c>
      <c r="T136" s="92">
        <v>10</v>
      </c>
      <c r="U136" s="93">
        <v>16</v>
      </c>
      <c r="V136" s="94">
        <v>45726</v>
      </c>
      <c r="W136" s="94">
        <v>45726</v>
      </c>
      <c r="X136" s="95">
        <v>9785171732257</v>
      </c>
      <c r="Y136" s="96">
        <v>224</v>
      </c>
      <c r="Z136" s="97">
        <v>0.25800000000000001</v>
      </c>
      <c r="AA136" s="98" t="s">
        <v>145</v>
      </c>
      <c r="AB136" s="98" t="s">
        <v>161</v>
      </c>
      <c r="AC136" s="98" t="s">
        <v>146</v>
      </c>
      <c r="AD136" s="91" t="s">
        <v>110</v>
      </c>
      <c r="AE136" s="169" t="s">
        <v>198</v>
      </c>
      <c r="AF136" s="168"/>
      <c r="AG136" s="98" t="s">
        <v>237</v>
      </c>
      <c r="AH136" s="98"/>
      <c r="AI136" s="86" t="s">
        <v>481</v>
      </c>
      <c r="AJ136" s="101"/>
      <c r="AK136" s="91"/>
      <c r="AL136" s="100" t="s">
        <v>725</v>
      </c>
      <c r="AM136" s="86" t="s">
        <v>236</v>
      </c>
      <c r="AN136" s="86" t="s">
        <v>153</v>
      </c>
      <c r="AO136" s="143">
        <f t="shared" si="3"/>
        <v>0</v>
      </c>
      <c r="AP136" s="85" t="s">
        <v>726</v>
      </c>
      <c r="AQ136" s="100" t="s">
        <v>111</v>
      </c>
      <c r="AR136" s="97" t="s">
        <v>125</v>
      </c>
      <c r="AV136" s="99"/>
      <c r="AW136" s="159" t="s">
        <v>727</v>
      </c>
      <c r="AX136" s="102"/>
      <c r="AY136" s="157" t="s">
        <v>728</v>
      </c>
      <c r="AZ136" s="159"/>
      <c r="BF136" s="103">
        <v>45737</v>
      </c>
      <c r="BG136" s="46"/>
      <c r="BH136" s="46"/>
      <c r="BI136" s="46">
        <f t="shared" si="4"/>
        <v>0</v>
      </c>
      <c r="BJ136" s="46">
        <f t="shared" si="5"/>
        <v>0</v>
      </c>
    </row>
    <row r="137" spans="1:62" ht="120" customHeight="1" x14ac:dyDescent="0.25">
      <c r="A137" s="132" t="s">
        <v>182</v>
      </c>
      <c r="B137" s="132"/>
      <c r="C137" s="150">
        <v>0</v>
      </c>
      <c r="D137" s="150">
        <v>0</v>
      </c>
      <c r="E137" s="133">
        <v>718.2</v>
      </c>
      <c r="F137" s="134" t="s">
        <v>3159</v>
      </c>
      <c r="G137" s="86" t="s">
        <v>211</v>
      </c>
      <c r="H137" s="86" t="s">
        <v>3160</v>
      </c>
      <c r="I137" s="89"/>
      <c r="J137" s="90">
        <v>4</v>
      </c>
      <c r="K137" s="86"/>
      <c r="L137" s="86"/>
      <c r="M137" s="92" t="s">
        <v>138</v>
      </c>
      <c r="N137" s="86" t="s">
        <v>108</v>
      </c>
      <c r="O137" s="163" t="s">
        <v>222</v>
      </c>
      <c r="P137" s="163" t="s">
        <v>346</v>
      </c>
      <c r="Q137" s="91" t="s">
        <v>109</v>
      </c>
      <c r="R137" s="91" t="s">
        <v>210</v>
      </c>
      <c r="S137" s="91" t="s">
        <v>3161</v>
      </c>
      <c r="T137" s="92">
        <v>10</v>
      </c>
      <c r="U137" s="93">
        <v>5</v>
      </c>
      <c r="V137" s="94">
        <v>44985</v>
      </c>
      <c r="W137" s="94">
        <v>45742</v>
      </c>
      <c r="X137" s="95">
        <v>9785171497491</v>
      </c>
      <c r="Y137" s="96">
        <v>120</v>
      </c>
      <c r="Z137" s="97">
        <v>0.628</v>
      </c>
      <c r="AA137" s="98" t="s">
        <v>3162</v>
      </c>
      <c r="AB137" s="98" t="s">
        <v>229</v>
      </c>
      <c r="AC137" s="98" t="s">
        <v>3163</v>
      </c>
      <c r="AD137" s="91">
        <v>3</v>
      </c>
      <c r="AE137" s="135" t="s">
        <v>116</v>
      </c>
      <c r="AF137" s="168"/>
      <c r="AG137" s="98" t="s">
        <v>3164</v>
      </c>
      <c r="AH137" s="98"/>
      <c r="AI137" s="86" t="s">
        <v>3165</v>
      </c>
      <c r="AJ137" s="101" t="s">
        <v>168</v>
      </c>
      <c r="AK137" s="91"/>
      <c r="AL137" s="100" t="s">
        <v>3166</v>
      </c>
      <c r="AM137" s="86" t="s">
        <v>187</v>
      </c>
      <c r="AN137" s="86" t="s">
        <v>142</v>
      </c>
      <c r="AO137" s="143">
        <f t="shared" si="3"/>
        <v>0</v>
      </c>
      <c r="AP137" s="85" t="s">
        <v>3167</v>
      </c>
      <c r="AQ137" s="100" t="s">
        <v>143</v>
      </c>
      <c r="AR137" s="97" t="s">
        <v>125</v>
      </c>
      <c r="AV137" s="99"/>
      <c r="AW137" s="159" t="s">
        <v>3168</v>
      </c>
      <c r="AX137" s="102" t="s">
        <v>3169</v>
      </c>
      <c r="AY137" s="157" t="s">
        <v>3170</v>
      </c>
      <c r="AZ137" s="159" t="s">
        <v>299</v>
      </c>
      <c r="BF137" s="103">
        <v>45744</v>
      </c>
      <c r="BG137" s="46"/>
      <c r="BH137" s="46"/>
      <c r="BI137" s="46">
        <f t="shared" si="4"/>
        <v>0</v>
      </c>
      <c r="BJ137" s="46">
        <f t="shared" si="5"/>
        <v>0</v>
      </c>
    </row>
    <row r="138" spans="1:62" ht="120" customHeight="1" x14ac:dyDescent="0.25">
      <c r="A138" s="132" t="s">
        <v>182</v>
      </c>
      <c r="B138" s="132"/>
      <c r="C138" s="150">
        <v>0</v>
      </c>
      <c r="D138" s="150">
        <v>0</v>
      </c>
      <c r="E138" s="133">
        <v>875.7</v>
      </c>
      <c r="F138" s="134" t="s">
        <v>3171</v>
      </c>
      <c r="G138" s="86" t="s">
        <v>363</v>
      </c>
      <c r="H138" s="86" t="s">
        <v>3172</v>
      </c>
      <c r="I138" s="89"/>
      <c r="J138" s="90">
        <v>5</v>
      </c>
      <c r="K138" s="86"/>
      <c r="L138" s="86"/>
      <c r="M138" s="92" t="s">
        <v>138</v>
      </c>
      <c r="N138" s="86" t="s">
        <v>108</v>
      </c>
      <c r="O138" s="163" t="s">
        <v>148</v>
      </c>
      <c r="P138" s="163" t="s">
        <v>217</v>
      </c>
      <c r="Q138" s="91" t="s">
        <v>109</v>
      </c>
      <c r="R138" s="91" t="s">
        <v>210</v>
      </c>
      <c r="S138" s="91" t="s">
        <v>3173</v>
      </c>
      <c r="T138" s="92">
        <v>10</v>
      </c>
      <c r="U138" s="93">
        <v>4</v>
      </c>
      <c r="V138" s="94">
        <v>43490</v>
      </c>
      <c r="W138" s="94">
        <v>45742</v>
      </c>
      <c r="X138" s="95">
        <v>9785171141424</v>
      </c>
      <c r="Y138" s="96">
        <v>512</v>
      </c>
      <c r="Z138" s="97">
        <v>0.66</v>
      </c>
      <c r="AA138" s="98" t="s">
        <v>177</v>
      </c>
      <c r="AB138" s="98" t="s">
        <v>165</v>
      </c>
      <c r="AC138" s="98" t="s">
        <v>178</v>
      </c>
      <c r="AD138" s="91" t="s">
        <v>110</v>
      </c>
      <c r="AE138" s="135" t="s">
        <v>116</v>
      </c>
      <c r="AF138" s="168"/>
      <c r="AG138" s="98" t="s">
        <v>395</v>
      </c>
      <c r="AH138" s="98"/>
      <c r="AI138" s="86" t="s">
        <v>3174</v>
      </c>
      <c r="AJ138" s="101" t="s">
        <v>163</v>
      </c>
      <c r="AK138" s="91"/>
      <c r="AL138" s="100" t="s">
        <v>3175</v>
      </c>
      <c r="AM138" s="86" t="s">
        <v>187</v>
      </c>
      <c r="AN138" s="86" t="s">
        <v>142</v>
      </c>
      <c r="AO138" s="143">
        <f t="shared" si="3"/>
        <v>0</v>
      </c>
      <c r="AP138" s="85" t="s">
        <v>3176</v>
      </c>
      <c r="AQ138" s="100" t="s">
        <v>143</v>
      </c>
      <c r="AR138" s="97" t="s">
        <v>125</v>
      </c>
      <c r="AV138" s="99"/>
      <c r="AW138" s="159" t="s">
        <v>3177</v>
      </c>
      <c r="AX138" s="102" t="s">
        <v>3178</v>
      </c>
      <c r="AY138" s="157" t="s">
        <v>3179</v>
      </c>
      <c r="AZ138" s="159"/>
      <c r="BF138" s="103">
        <v>45744</v>
      </c>
      <c r="BG138" s="46"/>
      <c r="BH138" s="46"/>
      <c r="BI138" s="46">
        <f t="shared" si="4"/>
        <v>0</v>
      </c>
      <c r="BJ138" s="46">
        <f t="shared" si="5"/>
        <v>0</v>
      </c>
    </row>
    <row r="139" spans="1:62" ht="120" customHeight="1" x14ac:dyDescent="0.25">
      <c r="A139" s="132" t="s">
        <v>182</v>
      </c>
      <c r="B139" s="132"/>
      <c r="C139" s="150">
        <v>0</v>
      </c>
      <c r="D139" s="150">
        <v>0</v>
      </c>
      <c r="E139" s="133">
        <v>604.80000000000007</v>
      </c>
      <c r="F139" s="134" t="s">
        <v>1017</v>
      </c>
      <c r="G139" s="86" t="s">
        <v>1018</v>
      </c>
      <c r="H139" s="86" t="s">
        <v>1019</v>
      </c>
      <c r="I139" s="89"/>
      <c r="J139" s="90" t="s">
        <v>200</v>
      </c>
      <c r="K139" s="86"/>
      <c r="L139" s="86"/>
      <c r="M139" s="92" t="s">
        <v>151</v>
      </c>
      <c r="N139" s="86" t="s">
        <v>108</v>
      </c>
      <c r="O139" s="163" t="s">
        <v>184</v>
      </c>
      <c r="P139" s="163" t="s">
        <v>184</v>
      </c>
      <c r="Q139" s="91" t="s">
        <v>109</v>
      </c>
      <c r="R139" s="91" t="s">
        <v>210</v>
      </c>
      <c r="S139" s="91" t="s">
        <v>1020</v>
      </c>
      <c r="T139" s="92">
        <v>10</v>
      </c>
      <c r="U139" s="93">
        <v>14</v>
      </c>
      <c r="V139" s="94">
        <v>45734</v>
      </c>
      <c r="W139" s="94">
        <v>45734</v>
      </c>
      <c r="X139" s="95">
        <v>9785171710750</v>
      </c>
      <c r="Y139" s="96">
        <v>320</v>
      </c>
      <c r="Z139" s="97">
        <v>0.27400000000000002</v>
      </c>
      <c r="AA139" s="98" t="s">
        <v>145</v>
      </c>
      <c r="AB139" s="98" t="s">
        <v>175</v>
      </c>
      <c r="AC139" s="98" t="s">
        <v>146</v>
      </c>
      <c r="AD139" s="91" t="s">
        <v>110</v>
      </c>
      <c r="AE139" s="169" t="s">
        <v>198</v>
      </c>
      <c r="AF139" s="168"/>
      <c r="AG139" s="98" t="s">
        <v>379</v>
      </c>
      <c r="AH139" s="98"/>
      <c r="AI139" s="86" t="s">
        <v>1021</v>
      </c>
      <c r="AJ139" s="101" t="s">
        <v>111</v>
      </c>
      <c r="AK139" s="91"/>
      <c r="AL139" s="100" t="s">
        <v>1022</v>
      </c>
      <c r="AM139" s="86" t="s">
        <v>159</v>
      </c>
      <c r="AN139" s="86" t="s">
        <v>153</v>
      </c>
      <c r="AO139" s="143">
        <f t="shared" si="3"/>
        <v>0</v>
      </c>
      <c r="AP139" s="85" t="s">
        <v>1023</v>
      </c>
      <c r="AQ139" s="100" t="s">
        <v>111</v>
      </c>
      <c r="AR139" s="97" t="s">
        <v>125</v>
      </c>
      <c r="AV139" s="99"/>
      <c r="AW139" s="159" t="s">
        <v>1024</v>
      </c>
      <c r="AX139" s="102" t="s">
        <v>1025</v>
      </c>
      <c r="AY139" s="157" t="s">
        <v>1026</v>
      </c>
      <c r="AZ139" s="159"/>
      <c r="BF139" s="103">
        <v>45740</v>
      </c>
      <c r="BG139" s="46"/>
      <c r="BH139" s="46"/>
      <c r="BI139" s="46">
        <f t="shared" si="4"/>
        <v>0</v>
      </c>
      <c r="BJ139" s="46">
        <f t="shared" si="5"/>
        <v>0</v>
      </c>
    </row>
    <row r="140" spans="1:62" ht="120" customHeight="1" x14ac:dyDescent="0.25">
      <c r="A140" s="132" t="s">
        <v>182</v>
      </c>
      <c r="B140" s="132"/>
      <c r="C140" s="150">
        <v>0</v>
      </c>
      <c r="D140" s="150">
        <v>0</v>
      </c>
      <c r="E140" s="133">
        <v>781.2</v>
      </c>
      <c r="F140" s="134" t="s">
        <v>4482</v>
      </c>
      <c r="G140" s="86" t="s">
        <v>4483</v>
      </c>
      <c r="H140" s="86" t="s">
        <v>4484</v>
      </c>
      <c r="I140" s="89"/>
      <c r="J140" s="90">
        <v>3</v>
      </c>
      <c r="K140" s="86"/>
      <c r="L140" s="86"/>
      <c r="M140" s="92" t="s">
        <v>144</v>
      </c>
      <c r="N140" s="86" t="s">
        <v>108</v>
      </c>
      <c r="O140" s="163" t="s">
        <v>244</v>
      </c>
      <c r="P140" s="163" t="s">
        <v>276</v>
      </c>
      <c r="Q140" s="91" t="s">
        <v>109</v>
      </c>
      <c r="R140" s="91" t="s">
        <v>210</v>
      </c>
      <c r="S140" s="91" t="s">
        <v>4485</v>
      </c>
      <c r="T140" s="92">
        <v>10</v>
      </c>
      <c r="U140" s="93">
        <v>10</v>
      </c>
      <c r="V140" s="94">
        <v>45125</v>
      </c>
      <c r="W140" s="94">
        <v>45748</v>
      </c>
      <c r="X140" s="95">
        <v>9785171584245</v>
      </c>
      <c r="Y140" s="96">
        <v>448</v>
      </c>
      <c r="Z140" s="97">
        <v>0.51</v>
      </c>
      <c r="AA140" s="98" t="s">
        <v>134</v>
      </c>
      <c r="AB140" s="98" t="s">
        <v>165</v>
      </c>
      <c r="AC140" s="98" t="s">
        <v>135</v>
      </c>
      <c r="AD140" s="91" t="s">
        <v>110</v>
      </c>
      <c r="AE140" s="135" t="s">
        <v>116</v>
      </c>
      <c r="AF140" s="168"/>
      <c r="AG140" s="98" t="s">
        <v>4486</v>
      </c>
      <c r="AH140" s="98"/>
      <c r="AI140" s="86" t="s">
        <v>4487</v>
      </c>
      <c r="AJ140" s="101"/>
      <c r="AK140" s="91"/>
      <c r="AL140" s="100" t="s">
        <v>4488</v>
      </c>
      <c r="AM140" s="86" t="s">
        <v>239</v>
      </c>
      <c r="AN140" s="86" t="s">
        <v>240</v>
      </c>
      <c r="AO140" s="143">
        <f t="shared" si="3"/>
        <v>0</v>
      </c>
      <c r="AP140" s="85" t="s">
        <v>4489</v>
      </c>
      <c r="AQ140" s="100" t="s">
        <v>111</v>
      </c>
      <c r="AR140" s="97" t="s">
        <v>125</v>
      </c>
      <c r="AV140" s="99"/>
      <c r="AW140" s="159" t="s">
        <v>4490</v>
      </c>
      <c r="AX140" s="102"/>
      <c r="AY140" s="157" t="s">
        <v>4491</v>
      </c>
      <c r="AZ140" s="159"/>
      <c r="BF140" s="103">
        <v>45749</v>
      </c>
      <c r="BG140" s="46"/>
      <c r="BH140" s="46"/>
      <c r="BI140" s="46">
        <f t="shared" si="4"/>
        <v>0</v>
      </c>
      <c r="BJ140" s="46">
        <f t="shared" si="5"/>
        <v>0</v>
      </c>
    </row>
    <row r="141" spans="1:62" ht="120" customHeight="1" x14ac:dyDescent="0.25">
      <c r="A141" s="132" t="s">
        <v>182</v>
      </c>
      <c r="B141" s="132"/>
      <c r="C141" s="150">
        <v>0</v>
      </c>
      <c r="D141" s="150">
        <v>0</v>
      </c>
      <c r="E141" s="133">
        <v>1052.1000000000001</v>
      </c>
      <c r="F141" s="134" t="s">
        <v>4492</v>
      </c>
      <c r="G141" s="86" t="s">
        <v>587</v>
      </c>
      <c r="H141" s="86" t="s">
        <v>4484</v>
      </c>
      <c r="I141" s="89"/>
      <c r="J141" s="90">
        <v>4</v>
      </c>
      <c r="K141" s="86"/>
      <c r="L141" s="86"/>
      <c r="M141" s="92" t="s">
        <v>133</v>
      </c>
      <c r="N141" s="86" t="s">
        <v>108</v>
      </c>
      <c r="O141" s="163" t="s">
        <v>174</v>
      </c>
      <c r="P141" s="163" t="s">
        <v>191</v>
      </c>
      <c r="Q141" s="91" t="s">
        <v>109</v>
      </c>
      <c r="R141" s="91" t="s">
        <v>210</v>
      </c>
      <c r="S141" s="91" t="s">
        <v>4493</v>
      </c>
      <c r="T141" s="92">
        <v>10</v>
      </c>
      <c r="U141" s="93">
        <v>10</v>
      </c>
      <c r="V141" s="94">
        <v>45433</v>
      </c>
      <c r="W141" s="94">
        <v>45748</v>
      </c>
      <c r="X141" s="95">
        <v>9785171629359</v>
      </c>
      <c r="Y141" s="96">
        <v>624</v>
      </c>
      <c r="Z141" s="97">
        <v>0.66200000000000003</v>
      </c>
      <c r="AA141" s="98" t="s">
        <v>134</v>
      </c>
      <c r="AB141" s="98" t="s">
        <v>194</v>
      </c>
      <c r="AC141" s="98" t="s">
        <v>135</v>
      </c>
      <c r="AD141" s="91" t="s">
        <v>110</v>
      </c>
      <c r="AE141" s="135" t="s">
        <v>116</v>
      </c>
      <c r="AF141" s="168"/>
      <c r="AG141" s="98" t="s">
        <v>588</v>
      </c>
      <c r="AH141" s="98"/>
      <c r="AI141" s="86" t="s">
        <v>4487</v>
      </c>
      <c r="AJ141" s="101"/>
      <c r="AK141" s="91"/>
      <c r="AL141" s="100" t="s">
        <v>4494</v>
      </c>
      <c r="AM141" s="86" t="s">
        <v>264</v>
      </c>
      <c r="AN141" s="86" t="s">
        <v>240</v>
      </c>
      <c r="AO141" s="143">
        <f t="shared" si="3"/>
        <v>0</v>
      </c>
      <c r="AP141" s="85" t="s">
        <v>4495</v>
      </c>
      <c r="AQ141" s="100" t="s">
        <v>111</v>
      </c>
      <c r="AR141" s="97" t="s">
        <v>125</v>
      </c>
      <c r="AV141" s="99"/>
      <c r="AW141" s="159" t="s">
        <v>4496</v>
      </c>
      <c r="AX141" s="102"/>
      <c r="AY141" s="157" t="s">
        <v>4497</v>
      </c>
      <c r="AZ141" s="159"/>
      <c r="BF141" s="103">
        <v>45749</v>
      </c>
      <c r="BG141" s="46"/>
      <c r="BH141" s="46"/>
      <c r="BI141" s="46">
        <f t="shared" si="4"/>
        <v>0</v>
      </c>
      <c r="BJ141" s="46">
        <f t="shared" si="5"/>
        <v>0</v>
      </c>
    </row>
    <row r="142" spans="1:62" ht="120" customHeight="1" x14ac:dyDescent="0.25">
      <c r="A142" s="132" t="s">
        <v>182</v>
      </c>
      <c r="B142" s="132"/>
      <c r="C142" s="150">
        <v>0</v>
      </c>
      <c r="D142" s="150">
        <v>0</v>
      </c>
      <c r="E142" s="133">
        <v>825.30000000000007</v>
      </c>
      <c r="F142" s="134" t="s">
        <v>4498</v>
      </c>
      <c r="G142" s="86" t="s">
        <v>4499</v>
      </c>
      <c r="H142" s="86" t="s">
        <v>4500</v>
      </c>
      <c r="I142" s="89"/>
      <c r="J142" s="90" t="s">
        <v>199</v>
      </c>
      <c r="K142" s="86"/>
      <c r="L142" s="86"/>
      <c r="M142" s="92" t="s">
        <v>151</v>
      </c>
      <c r="N142" s="86" t="s">
        <v>108</v>
      </c>
      <c r="O142" s="163" t="s">
        <v>188</v>
      </c>
      <c r="P142" s="163" t="s">
        <v>188</v>
      </c>
      <c r="Q142" s="91" t="s">
        <v>109</v>
      </c>
      <c r="R142" s="91" t="s">
        <v>210</v>
      </c>
      <c r="S142" s="91" t="s">
        <v>4501</v>
      </c>
      <c r="T142" s="92">
        <v>10</v>
      </c>
      <c r="U142" s="93">
        <v>5</v>
      </c>
      <c r="V142" s="94">
        <v>45743</v>
      </c>
      <c r="W142" s="94">
        <v>45743</v>
      </c>
      <c r="X142" s="95">
        <v>9785171737535</v>
      </c>
      <c r="Y142" s="96">
        <v>384</v>
      </c>
      <c r="Z142" s="97">
        <v>0.50800000000000001</v>
      </c>
      <c r="AA142" s="98" t="s">
        <v>134</v>
      </c>
      <c r="AB142" s="98" t="s">
        <v>136</v>
      </c>
      <c r="AC142" s="98" t="s">
        <v>135</v>
      </c>
      <c r="AD142" s="91" t="s">
        <v>110</v>
      </c>
      <c r="AE142" s="169" t="s">
        <v>198</v>
      </c>
      <c r="AF142" s="168"/>
      <c r="AG142" s="98" t="s">
        <v>263</v>
      </c>
      <c r="AH142" s="98"/>
      <c r="AI142" s="86" t="s">
        <v>4502</v>
      </c>
      <c r="AJ142" s="101"/>
      <c r="AK142" s="91"/>
      <c r="AL142" s="100" t="s">
        <v>4503</v>
      </c>
      <c r="AM142" s="86" t="s">
        <v>225</v>
      </c>
      <c r="AN142" s="86" t="s">
        <v>153</v>
      </c>
      <c r="AO142" s="143">
        <f t="shared" si="3"/>
        <v>0</v>
      </c>
      <c r="AP142" s="85" t="s">
        <v>4504</v>
      </c>
      <c r="AQ142" s="100" t="s">
        <v>154</v>
      </c>
      <c r="AR142" s="97" t="s">
        <v>125</v>
      </c>
      <c r="AV142" s="99"/>
      <c r="AW142" s="159" t="s">
        <v>4505</v>
      </c>
      <c r="AX142" s="102" t="s">
        <v>4506</v>
      </c>
      <c r="AY142" s="157" t="s">
        <v>4507</v>
      </c>
      <c r="AZ142" s="159"/>
      <c r="BF142" s="103">
        <v>45749</v>
      </c>
      <c r="BG142" s="46"/>
      <c r="BH142" s="46"/>
      <c r="BI142" s="46">
        <f t="shared" si="4"/>
        <v>0</v>
      </c>
      <c r="BJ142" s="46">
        <f t="shared" si="5"/>
        <v>0</v>
      </c>
    </row>
    <row r="143" spans="1:62" ht="120" customHeight="1" x14ac:dyDescent="0.25">
      <c r="A143" s="132" t="s">
        <v>182</v>
      </c>
      <c r="B143" s="132"/>
      <c r="C143" s="150">
        <v>0</v>
      </c>
      <c r="D143" s="150">
        <v>0</v>
      </c>
      <c r="E143" s="133">
        <v>241.5</v>
      </c>
      <c r="F143" s="134" t="s">
        <v>4006</v>
      </c>
      <c r="G143" s="86" t="s">
        <v>2035</v>
      </c>
      <c r="H143" s="86" t="s">
        <v>4007</v>
      </c>
      <c r="I143" s="89"/>
      <c r="J143" s="90">
        <v>6</v>
      </c>
      <c r="K143" s="86"/>
      <c r="L143" s="86"/>
      <c r="M143" s="92" t="s">
        <v>151</v>
      </c>
      <c r="N143" s="86" t="s">
        <v>108</v>
      </c>
      <c r="O143" s="163" t="s">
        <v>270</v>
      </c>
      <c r="P143" s="163" t="s">
        <v>270</v>
      </c>
      <c r="Q143" s="91" t="s">
        <v>109</v>
      </c>
      <c r="R143" s="91" t="s">
        <v>210</v>
      </c>
      <c r="S143" s="91" t="s">
        <v>4008</v>
      </c>
      <c r="T143" s="92">
        <v>10</v>
      </c>
      <c r="U143" s="93">
        <v>15</v>
      </c>
      <c r="V143" s="94">
        <v>44386</v>
      </c>
      <c r="W143" s="94">
        <v>45742</v>
      </c>
      <c r="X143" s="95">
        <v>9785171374488</v>
      </c>
      <c r="Y143" s="96">
        <v>128</v>
      </c>
      <c r="Z143" s="97">
        <v>8.7999999999999995E-2</v>
      </c>
      <c r="AA143" s="98" t="s">
        <v>171</v>
      </c>
      <c r="AB143" s="98" t="s">
        <v>165</v>
      </c>
      <c r="AC143" s="98" t="s">
        <v>172</v>
      </c>
      <c r="AD143" s="91">
        <v>3</v>
      </c>
      <c r="AE143" s="135" t="s">
        <v>116</v>
      </c>
      <c r="AF143" s="168"/>
      <c r="AG143" s="98" t="s">
        <v>489</v>
      </c>
      <c r="AH143" s="98"/>
      <c r="AI143" s="86" t="s">
        <v>4009</v>
      </c>
      <c r="AJ143" s="101"/>
      <c r="AK143" s="91" t="s">
        <v>4010</v>
      </c>
      <c r="AL143" s="100" t="s">
        <v>4011</v>
      </c>
      <c r="AM143" s="86" t="s">
        <v>159</v>
      </c>
      <c r="AN143" s="86" t="s">
        <v>153</v>
      </c>
      <c r="AO143" s="143">
        <f t="shared" si="3"/>
        <v>0</v>
      </c>
      <c r="AP143" s="85" t="s">
        <v>4012</v>
      </c>
      <c r="AQ143" s="100" t="s">
        <v>157</v>
      </c>
      <c r="AR143" s="97" t="s">
        <v>125</v>
      </c>
      <c r="AV143" s="99"/>
      <c r="AW143" s="159" t="s">
        <v>4013</v>
      </c>
      <c r="AX143" s="102"/>
      <c r="AY143" s="157" t="s">
        <v>4014</v>
      </c>
      <c r="AZ143" s="159"/>
      <c r="BF143" s="103">
        <v>45748</v>
      </c>
      <c r="BG143" s="46"/>
      <c r="BH143" s="46"/>
      <c r="BI143" s="46">
        <f t="shared" si="4"/>
        <v>0</v>
      </c>
      <c r="BJ143" s="46">
        <f t="shared" si="5"/>
        <v>0</v>
      </c>
    </row>
    <row r="144" spans="1:62" ht="120" customHeight="1" x14ac:dyDescent="0.25">
      <c r="A144" s="132" t="s">
        <v>182</v>
      </c>
      <c r="B144" s="132"/>
      <c r="C144" s="150">
        <v>0</v>
      </c>
      <c r="D144" s="150">
        <v>0</v>
      </c>
      <c r="E144" s="133">
        <v>648.9</v>
      </c>
      <c r="F144" s="134" t="s">
        <v>1634</v>
      </c>
      <c r="G144" s="86" t="s">
        <v>398</v>
      </c>
      <c r="H144" s="86" t="s">
        <v>1635</v>
      </c>
      <c r="I144" s="89"/>
      <c r="J144" s="90">
        <v>4</v>
      </c>
      <c r="K144" s="86"/>
      <c r="L144" s="86"/>
      <c r="M144" s="92" t="s">
        <v>151</v>
      </c>
      <c r="N144" s="86" t="s">
        <v>108</v>
      </c>
      <c r="O144" s="163" t="s">
        <v>224</v>
      </c>
      <c r="P144" s="163" t="s">
        <v>224</v>
      </c>
      <c r="Q144" s="91" t="s">
        <v>109</v>
      </c>
      <c r="R144" s="91" t="s">
        <v>210</v>
      </c>
      <c r="S144" s="91" t="s">
        <v>1636</v>
      </c>
      <c r="T144" s="92">
        <v>10</v>
      </c>
      <c r="U144" s="93">
        <v>10</v>
      </c>
      <c r="V144" s="94">
        <v>42401</v>
      </c>
      <c r="W144" s="94">
        <v>45737</v>
      </c>
      <c r="X144" s="95">
        <v>9785170946105</v>
      </c>
      <c r="Y144" s="96">
        <v>480</v>
      </c>
      <c r="Z144" s="97">
        <v>0.46600000000000003</v>
      </c>
      <c r="AA144" s="98" t="s">
        <v>145</v>
      </c>
      <c r="AB144" s="98" t="s">
        <v>165</v>
      </c>
      <c r="AC144" s="98" t="s">
        <v>146</v>
      </c>
      <c r="AD144" s="91" t="s">
        <v>110</v>
      </c>
      <c r="AE144" s="135" t="s">
        <v>116</v>
      </c>
      <c r="AF144" s="168"/>
      <c r="AG144" s="98" t="s">
        <v>499</v>
      </c>
      <c r="AH144" s="98"/>
      <c r="AI144" s="86" t="s">
        <v>1637</v>
      </c>
      <c r="AJ144" s="101"/>
      <c r="AK144" s="91"/>
      <c r="AL144" s="100" t="s">
        <v>1638</v>
      </c>
      <c r="AM144" s="86" t="s">
        <v>277</v>
      </c>
      <c r="AN144" s="86" t="s">
        <v>153</v>
      </c>
      <c r="AO144" s="143">
        <f t="shared" si="3"/>
        <v>0</v>
      </c>
      <c r="AP144" s="85" t="s">
        <v>1639</v>
      </c>
      <c r="AQ144" s="100" t="s">
        <v>111</v>
      </c>
      <c r="AR144" s="97" t="s">
        <v>125</v>
      </c>
      <c r="AV144" s="99"/>
      <c r="AW144" s="159" t="s">
        <v>1640</v>
      </c>
      <c r="AX144" s="102" t="s">
        <v>1641</v>
      </c>
      <c r="AY144" s="157" t="s">
        <v>1642</v>
      </c>
      <c r="AZ144" s="159"/>
      <c r="BF144" s="103">
        <v>45741</v>
      </c>
      <c r="BG144" s="46"/>
      <c r="BH144" s="46"/>
      <c r="BI144" s="46">
        <f t="shared" si="4"/>
        <v>0</v>
      </c>
      <c r="BJ144" s="46">
        <f t="shared" si="5"/>
        <v>0</v>
      </c>
    </row>
    <row r="145" spans="1:62" ht="120" customHeight="1" x14ac:dyDescent="0.25">
      <c r="A145" s="132" t="s">
        <v>182</v>
      </c>
      <c r="B145" s="132"/>
      <c r="C145" s="150">
        <v>0</v>
      </c>
      <c r="D145" s="150">
        <v>0</v>
      </c>
      <c r="E145" s="133">
        <v>648.9</v>
      </c>
      <c r="F145" s="134" t="s">
        <v>3180</v>
      </c>
      <c r="G145" s="86" t="s">
        <v>398</v>
      </c>
      <c r="H145" s="86" t="s">
        <v>1635</v>
      </c>
      <c r="I145" s="89"/>
      <c r="J145" s="90">
        <v>5</v>
      </c>
      <c r="K145" s="86"/>
      <c r="L145" s="86"/>
      <c r="M145" s="92" t="s">
        <v>151</v>
      </c>
      <c r="N145" s="86" t="s">
        <v>108</v>
      </c>
      <c r="O145" s="163" t="s">
        <v>184</v>
      </c>
      <c r="P145" s="163" t="s">
        <v>184</v>
      </c>
      <c r="Q145" s="91" t="s">
        <v>109</v>
      </c>
      <c r="R145" s="91" t="s">
        <v>210</v>
      </c>
      <c r="S145" s="91" t="s">
        <v>3629</v>
      </c>
      <c r="T145" s="92">
        <v>10</v>
      </c>
      <c r="U145" s="93">
        <v>10</v>
      </c>
      <c r="V145" s="94">
        <v>42614</v>
      </c>
      <c r="W145" s="94">
        <v>45743</v>
      </c>
      <c r="X145" s="95">
        <v>9785170991204</v>
      </c>
      <c r="Y145" s="96">
        <v>480</v>
      </c>
      <c r="Z145" s="97">
        <v>0.45</v>
      </c>
      <c r="AA145" s="98" t="s">
        <v>145</v>
      </c>
      <c r="AB145" s="98" t="s">
        <v>165</v>
      </c>
      <c r="AC145" s="98" t="s">
        <v>146</v>
      </c>
      <c r="AD145" s="91" t="s">
        <v>110</v>
      </c>
      <c r="AE145" s="135" t="s">
        <v>116</v>
      </c>
      <c r="AF145" s="168"/>
      <c r="AG145" s="98" t="s">
        <v>499</v>
      </c>
      <c r="AH145" s="98"/>
      <c r="AI145" s="86" t="s">
        <v>1637</v>
      </c>
      <c r="AJ145" s="101"/>
      <c r="AK145" s="91"/>
      <c r="AL145" s="100" t="s">
        <v>3630</v>
      </c>
      <c r="AM145" s="86" t="s">
        <v>277</v>
      </c>
      <c r="AN145" s="86" t="s">
        <v>153</v>
      </c>
      <c r="AO145" s="143">
        <f t="shared" si="3"/>
        <v>0</v>
      </c>
      <c r="AP145" s="85" t="s">
        <v>3631</v>
      </c>
      <c r="AQ145" s="100" t="s">
        <v>111</v>
      </c>
      <c r="AR145" s="97" t="s">
        <v>125</v>
      </c>
      <c r="AV145" s="99"/>
      <c r="AW145" s="159" t="s">
        <v>3632</v>
      </c>
      <c r="AX145" s="102"/>
      <c r="AY145" s="157" t="s">
        <v>3633</v>
      </c>
      <c r="AZ145" s="159"/>
      <c r="BF145" s="103">
        <v>45747</v>
      </c>
      <c r="BG145" s="46"/>
      <c r="BH145" s="46"/>
      <c r="BI145" s="46">
        <f t="shared" si="4"/>
        <v>0</v>
      </c>
      <c r="BJ145" s="46">
        <f t="shared" si="5"/>
        <v>0</v>
      </c>
    </row>
    <row r="146" spans="1:62" ht="120" customHeight="1" x14ac:dyDescent="0.25">
      <c r="A146" s="132" t="s">
        <v>182</v>
      </c>
      <c r="B146" s="132"/>
      <c r="C146" s="150">
        <v>0</v>
      </c>
      <c r="D146" s="150">
        <v>0</v>
      </c>
      <c r="E146" s="133">
        <v>913.5</v>
      </c>
      <c r="F146" s="134" t="s">
        <v>4015</v>
      </c>
      <c r="G146" s="86" t="s">
        <v>365</v>
      </c>
      <c r="H146" s="86" t="s">
        <v>2225</v>
      </c>
      <c r="I146" s="89"/>
      <c r="J146" s="90">
        <v>4</v>
      </c>
      <c r="K146" s="86"/>
      <c r="L146" s="86"/>
      <c r="M146" s="92" t="s">
        <v>151</v>
      </c>
      <c r="N146" s="86" t="s">
        <v>108</v>
      </c>
      <c r="O146" s="163" t="s">
        <v>224</v>
      </c>
      <c r="P146" s="163" t="s">
        <v>224</v>
      </c>
      <c r="Q146" s="91" t="s">
        <v>109</v>
      </c>
      <c r="R146" s="91" t="s">
        <v>210</v>
      </c>
      <c r="S146" s="91" t="s">
        <v>4508</v>
      </c>
      <c r="T146" s="92">
        <v>10</v>
      </c>
      <c r="U146" s="93">
        <v>8</v>
      </c>
      <c r="V146" s="94">
        <v>44792</v>
      </c>
      <c r="W146" s="94">
        <v>45747</v>
      </c>
      <c r="X146" s="95">
        <v>9785171470500</v>
      </c>
      <c r="Y146" s="96">
        <v>704</v>
      </c>
      <c r="Z146" s="97">
        <v>0.66700000000000004</v>
      </c>
      <c r="AA146" s="98" t="s">
        <v>145</v>
      </c>
      <c r="AB146" s="98" t="s">
        <v>232</v>
      </c>
      <c r="AC146" s="98" t="s">
        <v>146</v>
      </c>
      <c r="AD146" s="91" t="s">
        <v>110</v>
      </c>
      <c r="AE146" s="135" t="s">
        <v>116</v>
      </c>
      <c r="AF146" s="168"/>
      <c r="AG146" s="98" t="s">
        <v>499</v>
      </c>
      <c r="AH146" s="98"/>
      <c r="AI146" s="86" t="s">
        <v>2227</v>
      </c>
      <c r="AJ146" s="101"/>
      <c r="AK146" s="91"/>
      <c r="AL146" s="100" t="s">
        <v>4509</v>
      </c>
      <c r="AM146" s="86" t="s">
        <v>277</v>
      </c>
      <c r="AN146" s="86" t="s">
        <v>153</v>
      </c>
      <c r="AO146" s="143">
        <f t="shared" ref="AO146:AO209" si="6">C146*U146+D146</f>
        <v>0</v>
      </c>
      <c r="AP146" s="85" t="s">
        <v>4510</v>
      </c>
      <c r="AQ146" s="100" t="s">
        <v>154</v>
      </c>
      <c r="AR146" s="97" t="s">
        <v>125</v>
      </c>
      <c r="AV146" s="99"/>
      <c r="AW146" s="159" t="s">
        <v>4511</v>
      </c>
      <c r="AX146" s="102" t="s">
        <v>4512</v>
      </c>
      <c r="AY146" s="157" t="s">
        <v>4513</v>
      </c>
      <c r="AZ146" s="159"/>
      <c r="BF146" s="103">
        <v>45749</v>
      </c>
      <c r="BG146" s="46"/>
      <c r="BH146" s="46"/>
      <c r="BI146" s="46">
        <f t="shared" ref="BI146:BI209" si="7">AO146*E146</f>
        <v>0</v>
      </c>
      <c r="BJ146" s="46">
        <f t="shared" ref="BJ146:BJ209" si="8">AO146*Z146</f>
        <v>0</v>
      </c>
    </row>
    <row r="147" spans="1:62" ht="120" customHeight="1" x14ac:dyDescent="0.25">
      <c r="A147" s="132" t="s">
        <v>182</v>
      </c>
      <c r="B147" s="132"/>
      <c r="C147" s="150"/>
      <c r="D147" s="150"/>
      <c r="E147" s="133">
        <v>693</v>
      </c>
      <c r="F147" s="134" t="s">
        <v>2224</v>
      </c>
      <c r="G147" s="86" t="s">
        <v>365</v>
      </c>
      <c r="H147" s="86" t="s">
        <v>2225</v>
      </c>
      <c r="I147" s="89"/>
      <c r="J147" s="90" t="s">
        <v>197</v>
      </c>
      <c r="K147" s="86"/>
      <c r="L147" s="86"/>
      <c r="M147" s="92" t="s">
        <v>151</v>
      </c>
      <c r="N147" s="86" t="s">
        <v>108</v>
      </c>
      <c r="O147" s="163" t="s">
        <v>224</v>
      </c>
      <c r="P147" s="163" t="s">
        <v>224</v>
      </c>
      <c r="Q147" s="91" t="s">
        <v>109</v>
      </c>
      <c r="R147" s="91" t="s">
        <v>210</v>
      </c>
      <c r="S147" s="91" t="s">
        <v>2226</v>
      </c>
      <c r="T147" s="92">
        <v>10</v>
      </c>
      <c r="U147" s="93">
        <v>12</v>
      </c>
      <c r="V147" s="94">
        <v>45736</v>
      </c>
      <c r="W147" s="94">
        <v>45736</v>
      </c>
      <c r="X147" s="95">
        <v>9785171729356</v>
      </c>
      <c r="Y147" s="96">
        <v>320</v>
      </c>
      <c r="Z147" s="97">
        <v>0.33200000000000002</v>
      </c>
      <c r="AA147" s="98" t="s">
        <v>145</v>
      </c>
      <c r="AB147" s="98" t="s">
        <v>152</v>
      </c>
      <c r="AC147" s="98" t="s">
        <v>146</v>
      </c>
      <c r="AD147" s="91" t="s">
        <v>110</v>
      </c>
      <c r="AE147" s="169" t="s">
        <v>198</v>
      </c>
      <c r="AF147" s="168"/>
      <c r="AG147" s="98" t="s">
        <v>417</v>
      </c>
      <c r="AH147" s="98"/>
      <c r="AI147" s="86" t="s">
        <v>2227</v>
      </c>
      <c r="AJ147" s="101"/>
      <c r="AK147" s="91" t="s">
        <v>2228</v>
      </c>
      <c r="AL147" s="100" t="s">
        <v>2229</v>
      </c>
      <c r="AM147" s="86" t="s">
        <v>277</v>
      </c>
      <c r="AN147" s="86" t="s">
        <v>153</v>
      </c>
      <c r="AO147" s="143">
        <f t="shared" si="6"/>
        <v>0</v>
      </c>
      <c r="AP147" s="85" t="s">
        <v>2230</v>
      </c>
      <c r="AQ147" s="100" t="s">
        <v>111</v>
      </c>
      <c r="AR147" s="97" t="s">
        <v>125</v>
      </c>
      <c r="AV147" s="99"/>
      <c r="AW147" s="159" t="s">
        <v>2231</v>
      </c>
      <c r="AX147" s="102"/>
      <c r="AY147" s="157" t="s">
        <v>2232</v>
      </c>
      <c r="AZ147" s="159"/>
      <c r="BF147" s="103">
        <v>45742</v>
      </c>
      <c r="BG147" s="46"/>
      <c r="BH147" s="46"/>
      <c r="BI147" s="46">
        <f t="shared" si="7"/>
        <v>0</v>
      </c>
      <c r="BJ147" s="46">
        <f t="shared" si="8"/>
        <v>0</v>
      </c>
    </row>
    <row r="148" spans="1:62" ht="120" customHeight="1" x14ac:dyDescent="0.25">
      <c r="A148" s="132" t="s">
        <v>182</v>
      </c>
      <c r="B148" s="132"/>
      <c r="C148" s="150">
        <v>0</v>
      </c>
      <c r="D148" s="150">
        <v>0</v>
      </c>
      <c r="E148" s="133">
        <v>1461.6000000000001</v>
      </c>
      <c r="F148" s="134" t="s">
        <v>3180</v>
      </c>
      <c r="G148" s="86" t="s">
        <v>398</v>
      </c>
      <c r="H148" s="86" t="s">
        <v>3181</v>
      </c>
      <c r="I148" s="89"/>
      <c r="J148" s="90" t="s">
        <v>199</v>
      </c>
      <c r="K148" s="86"/>
      <c r="L148" s="86"/>
      <c r="M148" s="92" t="s">
        <v>151</v>
      </c>
      <c r="N148" s="86" t="s">
        <v>108</v>
      </c>
      <c r="O148" s="163" t="s">
        <v>184</v>
      </c>
      <c r="P148" s="163" t="s">
        <v>184</v>
      </c>
      <c r="Q148" s="91" t="s">
        <v>109</v>
      </c>
      <c r="R148" s="91" t="s">
        <v>210</v>
      </c>
      <c r="S148" s="91" t="s">
        <v>3182</v>
      </c>
      <c r="T148" s="92">
        <v>10</v>
      </c>
      <c r="U148" s="93">
        <v>8</v>
      </c>
      <c r="V148" s="94">
        <v>45733</v>
      </c>
      <c r="W148" s="94">
        <v>45733</v>
      </c>
      <c r="X148" s="95">
        <v>9785171681944</v>
      </c>
      <c r="Y148" s="96">
        <v>480</v>
      </c>
      <c r="Z148" s="97">
        <v>0.57999999999999996</v>
      </c>
      <c r="AA148" s="98" t="s">
        <v>134</v>
      </c>
      <c r="AB148" s="98" t="s">
        <v>232</v>
      </c>
      <c r="AC148" s="98" t="s">
        <v>135</v>
      </c>
      <c r="AD148" s="91" t="s">
        <v>326</v>
      </c>
      <c r="AE148" s="169" t="s">
        <v>198</v>
      </c>
      <c r="AF148" s="168"/>
      <c r="AG148" s="98" t="s">
        <v>499</v>
      </c>
      <c r="AH148" s="98"/>
      <c r="AI148" s="86" t="s">
        <v>3183</v>
      </c>
      <c r="AJ148" s="101"/>
      <c r="AK148" s="91"/>
      <c r="AL148" s="100" t="s">
        <v>3184</v>
      </c>
      <c r="AM148" s="86" t="s">
        <v>277</v>
      </c>
      <c r="AN148" s="86" t="s">
        <v>153</v>
      </c>
      <c r="AO148" s="143">
        <f t="shared" si="6"/>
        <v>0</v>
      </c>
      <c r="AP148" s="85" t="s">
        <v>3185</v>
      </c>
      <c r="AQ148" s="100" t="s">
        <v>111</v>
      </c>
      <c r="AR148" s="97" t="s">
        <v>125</v>
      </c>
      <c r="AV148" s="99"/>
      <c r="AW148" s="159" t="s">
        <v>3186</v>
      </c>
      <c r="AX148" s="102"/>
      <c r="AY148" s="157" t="s">
        <v>3187</v>
      </c>
      <c r="AZ148" s="159"/>
      <c r="BF148" s="103">
        <v>45744</v>
      </c>
      <c r="BG148" s="46"/>
      <c r="BH148" s="46"/>
      <c r="BI148" s="46">
        <f t="shared" si="7"/>
        <v>0</v>
      </c>
      <c r="BJ148" s="46">
        <f t="shared" si="8"/>
        <v>0</v>
      </c>
    </row>
    <row r="149" spans="1:62" ht="120" customHeight="1" x14ac:dyDescent="0.25">
      <c r="A149" s="132" t="s">
        <v>182</v>
      </c>
      <c r="B149" s="132"/>
      <c r="C149" s="150">
        <v>0</v>
      </c>
      <c r="D149" s="150">
        <v>0</v>
      </c>
      <c r="E149" s="133">
        <v>1745.1000000000001</v>
      </c>
      <c r="F149" s="134" t="s">
        <v>4015</v>
      </c>
      <c r="G149" s="86" t="s">
        <v>365</v>
      </c>
      <c r="H149" s="86" t="s">
        <v>3181</v>
      </c>
      <c r="I149" s="89"/>
      <c r="J149" s="90">
        <v>3</v>
      </c>
      <c r="K149" s="86"/>
      <c r="L149" s="86"/>
      <c r="M149" s="92" t="s">
        <v>151</v>
      </c>
      <c r="N149" s="86" t="s">
        <v>108</v>
      </c>
      <c r="O149" s="163" t="s">
        <v>224</v>
      </c>
      <c r="P149" s="163" t="s">
        <v>224</v>
      </c>
      <c r="Q149" s="91" t="s">
        <v>109</v>
      </c>
      <c r="R149" s="91" t="s">
        <v>210</v>
      </c>
      <c r="S149" s="91" t="s">
        <v>4016</v>
      </c>
      <c r="T149" s="92">
        <v>10</v>
      </c>
      <c r="U149" s="93">
        <v>5</v>
      </c>
      <c r="V149" s="94">
        <v>45344</v>
      </c>
      <c r="W149" s="94">
        <v>45742</v>
      </c>
      <c r="X149" s="95">
        <v>9785171624545</v>
      </c>
      <c r="Y149" s="96">
        <v>704</v>
      </c>
      <c r="Z149" s="97">
        <v>0.79</v>
      </c>
      <c r="AA149" s="98" t="s">
        <v>134</v>
      </c>
      <c r="AB149" s="98" t="s">
        <v>232</v>
      </c>
      <c r="AC149" s="98" t="s">
        <v>135</v>
      </c>
      <c r="AD149" s="91" t="s">
        <v>326</v>
      </c>
      <c r="AE149" s="135" t="s">
        <v>116</v>
      </c>
      <c r="AF149" s="168"/>
      <c r="AG149" s="98" t="s">
        <v>499</v>
      </c>
      <c r="AH149" s="98"/>
      <c r="AI149" s="86" t="s">
        <v>3183</v>
      </c>
      <c r="AJ149" s="101"/>
      <c r="AK149" s="91"/>
      <c r="AL149" s="100" t="s">
        <v>4017</v>
      </c>
      <c r="AM149" s="86" t="s">
        <v>277</v>
      </c>
      <c r="AN149" s="86" t="s">
        <v>153</v>
      </c>
      <c r="AO149" s="143">
        <f t="shared" si="6"/>
        <v>0</v>
      </c>
      <c r="AP149" s="85" t="s">
        <v>4018</v>
      </c>
      <c r="AQ149" s="100" t="s">
        <v>154</v>
      </c>
      <c r="AR149" s="97" t="s">
        <v>125</v>
      </c>
      <c r="AV149" s="99"/>
      <c r="AW149" s="159" t="s">
        <v>4019</v>
      </c>
      <c r="AX149" s="102" t="s">
        <v>4020</v>
      </c>
      <c r="AY149" s="157" t="s">
        <v>4021</v>
      </c>
      <c r="AZ149" s="159"/>
      <c r="BF149" s="103">
        <v>45748</v>
      </c>
      <c r="BG149" s="46"/>
      <c r="BH149" s="46"/>
      <c r="BI149" s="46">
        <f t="shared" si="7"/>
        <v>0</v>
      </c>
      <c r="BJ149" s="46">
        <f t="shared" si="8"/>
        <v>0</v>
      </c>
    </row>
    <row r="150" spans="1:62" ht="120" customHeight="1" x14ac:dyDescent="0.25">
      <c r="A150" s="132" t="s">
        <v>182</v>
      </c>
      <c r="B150" s="132"/>
      <c r="C150" s="150">
        <v>0</v>
      </c>
      <c r="D150" s="150">
        <v>0</v>
      </c>
      <c r="E150" s="133">
        <v>604.80000000000007</v>
      </c>
      <c r="F150" s="134" t="s">
        <v>5123</v>
      </c>
      <c r="G150" s="86" t="s">
        <v>5124</v>
      </c>
      <c r="H150" s="86" t="s">
        <v>5125</v>
      </c>
      <c r="I150" s="89"/>
      <c r="J150" s="90" t="s">
        <v>200</v>
      </c>
      <c r="K150" s="86"/>
      <c r="L150" s="86"/>
      <c r="M150" s="92" t="s">
        <v>151</v>
      </c>
      <c r="N150" s="86" t="s">
        <v>108</v>
      </c>
      <c r="O150" s="163" t="s">
        <v>205</v>
      </c>
      <c r="P150" s="163" t="s">
        <v>205</v>
      </c>
      <c r="Q150" s="91" t="s">
        <v>109</v>
      </c>
      <c r="R150" s="91" t="s">
        <v>210</v>
      </c>
      <c r="S150" s="91" t="s">
        <v>5126</v>
      </c>
      <c r="T150" s="92">
        <v>10</v>
      </c>
      <c r="U150" s="93">
        <v>14</v>
      </c>
      <c r="V150" s="94">
        <v>45747</v>
      </c>
      <c r="W150" s="94">
        <v>45747</v>
      </c>
      <c r="X150" s="95">
        <v>9785171738471</v>
      </c>
      <c r="Y150" s="96">
        <v>352</v>
      </c>
      <c r="Z150" s="97">
        <v>0.38100000000000001</v>
      </c>
      <c r="AA150" s="98" t="s">
        <v>145</v>
      </c>
      <c r="AB150" s="98" t="s">
        <v>194</v>
      </c>
      <c r="AC150" s="98" t="s">
        <v>146</v>
      </c>
      <c r="AD150" s="91" t="s">
        <v>110</v>
      </c>
      <c r="AE150" s="169" t="s">
        <v>198</v>
      </c>
      <c r="AF150" s="168"/>
      <c r="AG150" s="98" t="s">
        <v>5127</v>
      </c>
      <c r="AH150" s="98"/>
      <c r="AI150" s="86" t="s">
        <v>5128</v>
      </c>
      <c r="AJ150" s="101"/>
      <c r="AK150" s="91"/>
      <c r="AL150" s="100" t="s">
        <v>5129</v>
      </c>
      <c r="AM150" s="86" t="s">
        <v>159</v>
      </c>
      <c r="AN150" s="86" t="s">
        <v>153</v>
      </c>
      <c r="AO150" s="143">
        <f t="shared" si="6"/>
        <v>0</v>
      </c>
      <c r="AP150" s="85" t="s">
        <v>5130</v>
      </c>
      <c r="AQ150" s="100" t="s">
        <v>111</v>
      </c>
      <c r="AR150" s="97" t="s">
        <v>125</v>
      </c>
      <c r="AV150" s="99"/>
      <c r="AW150" s="159" t="s">
        <v>5131</v>
      </c>
      <c r="AX150" s="102" t="s">
        <v>5132</v>
      </c>
      <c r="AY150" s="157" t="s">
        <v>5133</v>
      </c>
      <c r="AZ150" s="159"/>
      <c r="BF150" s="103">
        <v>45750</v>
      </c>
      <c r="BG150" s="46"/>
      <c r="BH150" s="46"/>
      <c r="BI150" s="46">
        <f t="shared" si="7"/>
        <v>0</v>
      </c>
      <c r="BJ150" s="46">
        <f t="shared" si="8"/>
        <v>0</v>
      </c>
    </row>
    <row r="151" spans="1:62" ht="120" customHeight="1" x14ac:dyDescent="0.25">
      <c r="A151" s="132" t="s">
        <v>182</v>
      </c>
      <c r="B151" s="132"/>
      <c r="C151" s="150">
        <v>0</v>
      </c>
      <c r="D151" s="150">
        <v>0</v>
      </c>
      <c r="E151" s="133">
        <v>1001.7</v>
      </c>
      <c r="F151" s="134" t="s">
        <v>729</v>
      </c>
      <c r="G151" s="86" t="s">
        <v>730</v>
      </c>
      <c r="H151" s="86" t="s">
        <v>731</v>
      </c>
      <c r="I151" s="89"/>
      <c r="J151" s="90" t="s">
        <v>197</v>
      </c>
      <c r="K151" s="86"/>
      <c r="L151" s="86"/>
      <c r="M151" s="92" t="s">
        <v>151</v>
      </c>
      <c r="N151" s="86" t="s">
        <v>108</v>
      </c>
      <c r="O151" s="163" t="s">
        <v>201</v>
      </c>
      <c r="P151" s="163" t="s">
        <v>202</v>
      </c>
      <c r="Q151" s="91" t="s">
        <v>109</v>
      </c>
      <c r="R151" s="91" t="s">
        <v>210</v>
      </c>
      <c r="S151" s="91" t="s">
        <v>732</v>
      </c>
      <c r="T151" s="92">
        <v>10</v>
      </c>
      <c r="U151" s="93">
        <v>8</v>
      </c>
      <c r="V151" s="94">
        <v>45733</v>
      </c>
      <c r="W151" s="94">
        <v>45733</v>
      </c>
      <c r="X151" s="95">
        <v>9785171656751</v>
      </c>
      <c r="Y151" s="96">
        <v>384</v>
      </c>
      <c r="Z151" s="97">
        <v>0.52</v>
      </c>
      <c r="AA151" s="98" t="s">
        <v>134</v>
      </c>
      <c r="AB151" s="98" t="s">
        <v>251</v>
      </c>
      <c r="AC151" s="98" t="s">
        <v>135</v>
      </c>
      <c r="AD151" s="91" t="s">
        <v>110</v>
      </c>
      <c r="AE151" s="169" t="s">
        <v>198</v>
      </c>
      <c r="AF151" s="168"/>
      <c r="AG151" s="98" t="s">
        <v>733</v>
      </c>
      <c r="AH151" s="98"/>
      <c r="AI151" s="86" t="s">
        <v>734</v>
      </c>
      <c r="AJ151" s="101"/>
      <c r="AK151" s="91"/>
      <c r="AL151" s="100" t="s">
        <v>735</v>
      </c>
      <c r="AM151" s="86" t="s">
        <v>540</v>
      </c>
      <c r="AN151" s="86" t="s">
        <v>240</v>
      </c>
      <c r="AO151" s="143">
        <f t="shared" si="6"/>
        <v>0</v>
      </c>
      <c r="AP151" s="85" t="s">
        <v>736</v>
      </c>
      <c r="AQ151" s="100" t="s">
        <v>154</v>
      </c>
      <c r="AR151" s="97" t="s">
        <v>125</v>
      </c>
      <c r="AV151" s="99"/>
      <c r="AW151" s="159" t="s">
        <v>737</v>
      </c>
      <c r="AX151" s="102"/>
      <c r="AY151" s="157" t="s">
        <v>738</v>
      </c>
      <c r="AZ151" s="159"/>
      <c r="BF151" s="103">
        <v>45737</v>
      </c>
      <c r="BG151" s="46"/>
      <c r="BH151" s="46"/>
      <c r="BI151" s="46">
        <f t="shared" si="7"/>
        <v>0</v>
      </c>
      <c r="BJ151" s="46">
        <f t="shared" si="8"/>
        <v>0</v>
      </c>
    </row>
    <row r="152" spans="1:62" ht="120" customHeight="1" x14ac:dyDescent="0.25">
      <c r="A152" s="132" t="s">
        <v>182</v>
      </c>
      <c r="B152" s="132"/>
      <c r="C152" s="150">
        <v>0</v>
      </c>
      <c r="D152" s="150">
        <v>0</v>
      </c>
      <c r="E152" s="133">
        <v>1209.6000000000001</v>
      </c>
      <c r="F152" s="134" t="s">
        <v>4022</v>
      </c>
      <c r="G152" s="86" t="s">
        <v>3189</v>
      </c>
      <c r="H152" s="86" t="s">
        <v>4023</v>
      </c>
      <c r="I152" s="89"/>
      <c r="J152" s="90">
        <v>5</v>
      </c>
      <c r="K152" s="86"/>
      <c r="L152" s="86"/>
      <c r="M152" s="92" t="s">
        <v>151</v>
      </c>
      <c r="N152" s="86" t="s">
        <v>108</v>
      </c>
      <c r="O152" s="163" t="s">
        <v>553</v>
      </c>
      <c r="P152" s="163" t="s">
        <v>553</v>
      </c>
      <c r="Q152" s="91" t="s">
        <v>109</v>
      </c>
      <c r="R152" s="91" t="s">
        <v>210</v>
      </c>
      <c r="S152" s="91" t="s">
        <v>4024</v>
      </c>
      <c r="T152" s="92">
        <v>10</v>
      </c>
      <c r="U152" s="93">
        <v>10</v>
      </c>
      <c r="V152" s="94">
        <v>44769</v>
      </c>
      <c r="W152" s="94">
        <v>45744</v>
      </c>
      <c r="X152" s="95">
        <v>9785171497651</v>
      </c>
      <c r="Y152" s="96">
        <v>128</v>
      </c>
      <c r="Z152" s="97">
        <v>0.49399999999999999</v>
      </c>
      <c r="AA152" s="98" t="s">
        <v>189</v>
      </c>
      <c r="AB152" s="98" t="s">
        <v>203</v>
      </c>
      <c r="AC152" s="98" t="s">
        <v>190</v>
      </c>
      <c r="AD152" s="91" t="s">
        <v>110</v>
      </c>
      <c r="AE152" s="135" t="s">
        <v>116</v>
      </c>
      <c r="AF152" s="168"/>
      <c r="AG152" s="98" t="s">
        <v>4025</v>
      </c>
      <c r="AH152" s="98"/>
      <c r="AI152" s="86" t="s">
        <v>4026</v>
      </c>
      <c r="AJ152" s="101"/>
      <c r="AK152" s="91" t="s">
        <v>4027</v>
      </c>
      <c r="AL152" s="100" t="s">
        <v>4028</v>
      </c>
      <c r="AM152" s="86" t="s">
        <v>159</v>
      </c>
      <c r="AN152" s="86" t="s">
        <v>153</v>
      </c>
      <c r="AO152" s="143">
        <f t="shared" si="6"/>
        <v>0</v>
      </c>
      <c r="AP152" s="85" t="s">
        <v>4029</v>
      </c>
      <c r="AQ152" s="100" t="s">
        <v>154</v>
      </c>
      <c r="AR152" s="97" t="s">
        <v>125</v>
      </c>
      <c r="AV152" s="99"/>
      <c r="AW152" s="159" t="s">
        <v>4030</v>
      </c>
      <c r="AX152" s="102" t="s">
        <v>4031</v>
      </c>
      <c r="AY152" s="157" t="s">
        <v>4032</v>
      </c>
      <c r="AZ152" s="159"/>
      <c r="BF152" s="103">
        <v>45748</v>
      </c>
      <c r="BG152" s="46"/>
      <c r="BH152" s="46"/>
      <c r="BI152" s="46">
        <f t="shared" si="7"/>
        <v>0</v>
      </c>
      <c r="BJ152" s="46">
        <f t="shared" si="8"/>
        <v>0</v>
      </c>
    </row>
    <row r="153" spans="1:62" ht="120" customHeight="1" x14ac:dyDescent="0.25">
      <c r="A153" s="132" t="s">
        <v>182</v>
      </c>
      <c r="B153" s="132"/>
      <c r="C153" s="150">
        <v>0</v>
      </c>
      <c r="D153" s="150">
        <v>0</v>
      </c>
      <c r="E153" s="133">
        <v>2879.1</v>
      </c>
      <c r="F153" s="134" t="s">
        <v>3188</v>
      </c>
      <c r="G153" s="86" t="s">
        <v>3189</v>
      </c>
      <c r="H153" s="86" t="s">
        <v>3190</v>
      </c>
      <c r="I153" s="89"/>
      <c r="J153" s="90">
        <v>1</v>
      </c>
      <c r="K153" s="86"/>
      <c r="L153" s="86"/>
      <c r="M153" s="92" t="s">
        <v>151</v>
      </c>
      <c r="N153" s="86" t="s">
        <v>108</v>
      </c>
      <c r="O153" s="163" t="s">
        <v>205</v>
      </c>
      <c r="P153" s="163" t="s">
        <v>205</v>
      </c>
      <c r="Q153" s="91" t="s">
        <v>109</v>
      </c>
      <c r="R153" s="91" t="s">
        <v>210</v>
      </c>
      <c r="S153" s="91" t="s">
        <v>3191</v>
      </c>
      <c r="T153" s="92">
        <v>10</v>
      </c>
      <c r="U153" s="93">
        <v>4</v>
      </c>
      <c r="V153" s="94">
        <v>43600</v>
      </c>
      <c r="W153" s="94">
        <v>45741</v>
      </c>
      <c r="X153" s="95">
        <v>9785171159054</v>
      </c>
      <c r="Y153" s="96">
        <v>848</v>
      </c>
      <c r="Z153" s="97">
        <v>1.4850000000000001</v>
      </c>
      <c r="AA153" s="98" t="s">
        <v>155</v>
      </c>
      <c r="AB153" s="98" t="s">
        <v>311</v>
      </c>
      <c r="AC153" s="98" t="s">
        <v>156</v>
      </c>
      <c r="AD153" s="91" t="s">
        <v>110</v>
      </c>
      <c r="AE153" s="135" t="s">
        <v>116</v>
      </c>
      <c r="AF153" s="168"/>
      <c r="AG153" s="98" t="s">
        <v>345</v>
      </c>
      <c r="AH153" s="98"/>
      <c r="AI153" s="86" t="s">
        <v>3192</v>
      </c>
      <c r="AJ153" s="101"/>
      <c r="AK153" s="91"/>
      <c r="AL153" s="100" t="s">
        <v>3193</v>
      </c>
      <c r="AM153" s="86" t="s">
        <v>159</v>
      </c>
      <c r="AN153" s="86" t="s">
        <v>153</v>
      </c>
      <c r="AO153" s="143">
        <f t="shared" si="6"/>
        <v>0</v>
      </c>
      <c r="AP153" s="85" t="s">
        <v>3194</v>
      </c>
      <c r="AQ153" s="100" t="s">
        <v>154</v>
      </c>
      <c r="AR153" s="97" t="s">
        <v>125</v>
      </c>
      <c r="AV153" s="99"/>
      <c r="AW153" s="159" t="s">
        <v>3195</v>
      </c>
      <c r="AX153" s="102" t="s">
        <v>3196</v>
      </c>
      <c r="AY153" s="157" t="s">
        <v>3197</v>
      </c>
      <c r="AZ153" s="159"/>
      <c r="BF153" s="103">
        <v>45744</v>
      </c>
      <c r="BG153" s="46"/>
      <c r="BH153" s="46"/>
      <c r="BI153" s="46">
        <f t="shared" si="7"/>
        <v>0</v>
      </c>
      <c r="BJ153" s="46">
        <f t="shared" si="8"/>
        <v>0</v>
      </c>
    </row>
    <row r="154" spans="1:62" ht="120" customHeight="1" x14ac:dyDescent="0.25">
      <c r="A154" s="132" t="s">
        <v>182</v>
      </c>
      <c r="B154" s="132"/>
      <c r="C154" s="150">
        <v>0</v>
      </c>
      <c r="D154" s="150">
        <v>0</v>
      </c>
      <c r="E154" s="133">
        <v>2879.1</v>
      </c>
      <c r="F154" s="134" t="s">
        <v>3188</v>
      </c>
      <c r="G154" s="86" t="s">
        <v>3189</v>
      </c>
      <c r="H154" s="86" t="s">
        <v>3634</v>
      </c>
      <c r="I154" s="89"/>
      <c r="J154" s="90">
        <v>2</v>
      </c>
      <c r="K154" s="86"/>
      <c r="L154" s="86"/>
      <c r="M154" s="92" t="s">
        <v>151</v>
      </c>
      <c r="N154" s="86" t="s">
        <v>108</v>
      </c>
      <c r="O154" s="163" t="s">
        <v>205</v>
      </c>
      <c r="P154" s="163" t="s">
        <v>205</v>
      </c>
      <c r="Q154" s="91" t="s">
        <v>109</v>
      </c>
      <c r="R154" s="91" t="s">
        <v>210</v>
      </c>
      <c r="S154" s="91" t="s">
        <v>3635</v>
      </c>
      <c r="T154" s="92">
        <v>10</v>
      </c>
      <c r="U154" s="93">
        <v>4</v>
      </c>
      <c r="V154" s="94">
        <v>42724</v>
      </c>
      <c r="W154" s="94">
        <v>45741</v>
      </c>
      <c r="X154" s="95">
        <v>9785171015572</v>
      </c>
      <c r="Y154" s="96">
        <v>848</v>
      </c>
      <c r="Z154" s="97">
        <v>1.5</v>
      </c>
      <c r="AA154" s="98" t="s">
        <v>155</v>
      </c>
      <c r="AB154" s="98" t="s">
        <v>311</v>
      </c>
      <c r="AC154" s="98" t="s">
        <v>156</v>
      </c>
      <c r="AD154" s="91" t="s">
        <v>110</v>
      </c>
      <c r="AE154" s="135" t="s">
        <v>116</v>
      </c>
      <c r="AF154" s="168"/>
      <c r="AG154" s="98" t="s">
        <v>345</v>
      </c>
      <c r="AH154" s="98"/>
      <c r="AI154" s="86" t="s">
        <v>3636</v>
      </c>
      <c r="AJ154" s="101"/>
      <c r="AK154" s="91"/>
      <c r="AL154" s="100" t="s">
        <v>3637</v>
      </c>
      <c r="AM154" s="86" t="s">
        <v>159</v>
      </c>
      <c r="AN154" s="86" t="s">
        <v>153</v>
      </c>
      <c r="AO154" s="143">
        <f t="shared" si="6"/>
        <v>0</v>
      </c>
      <c r="AP154" s="85" t="s">
        <v>3638</v>
      </c>
      <c r="AQ154" s="100" t="s">
        <v>154</v>
      </c>
      <c r="AR154" s="97" t="s">
        <v>125</v>
      </c>
      <c r="AV154" s="99"/>
      <c r="AW154" s="159" t="s">
        <v>3639</v>
      </c>
      <c r="AX154" s="102" t="s">
        <v>3640</v>
      </c>
      <c r="AY154" s="157" t="s">
        <v>3197</v>
      </c>
      <c r="AZ154" s="159"/>
      <c r="BF154" s="103">
        <v>45747</v>
      </c>
      <c r="BG154" s="46"/>
      <c r="BH154" s="46"/>
      <c r="BI154" s="46">
        <f t="shared" si="7"/>
        <v>0</v>
      </c>
      <c r="BJ154" s="46">
        <f t="shared" si="8"/>
        <v>0</v>
      </c>
    </row>
    <row r="155" spans="1:62" ht="120" customHeight="1" x14ac:dyDescent="0.25">
      <c r="A155" s="132" t="s">
        <v>182</v>
      </c>
      <c r="B155" s="132"/>
      <c r="C155" s="150">
        <v>0</v>
      </c>
      <c r="D155" s="150">
        <v>0</v>
      </c>
      <c r="E155" s="133">
        <v>241.5</v>
      </c>
      <c r="F155" s="134" t="s">
        <v>1643</v>
      </c>
      <c r="G155" s="86" t="s">
        <v>1644</v>
      </c>
      <c r="H155" s="86" t="s">
        <v>1645</v>
      </c>
      <c r="I155" s="89"/>
      <c r="J155" s="90" t="s">
        <v>197</v>
      </c>
      <c r="K155" s="86"/>
      <c r="L155" s="86"/>
      <c r="M155" s="92" t="s">
        <v>138</v>
      </c>
      <c r="N155" s="86" t="s">
        <v>108</v>
      </c>
      <c r="O155" s="163" t="s">
        <v>222</v>
      </c>
      <c r="P155" s="163" t="s">
        <v>525</v>
      </c>
      <c r="Q155" s="91" t="s">
        <v>109</v>
      </c>
      <c r="R155" s="91" t="s">
        <v>210</v>
      </c>
      <c r="S155" s="91" t="s">
        <v>1646</v>
      </c>
      <c r="T155" s="92">
        <v>10</v>
      </c>
      <c r="U155" s="93">
        <v>15</v>
      </c>
      <c r="V155" s="94">
        <v>45737</v>
      </c>
      <c r="W155" s="94">
        <v>45737</v>
      </c>
      <c r="X155" s="95">
        <v>9785171731335</v>
      </c>
      <c r="Y155" s="96">
        <v>56</v>
      </c>
      <c r="Z155" s="97">
        <v>0.16700000000000001</v>
      </c>
      <c r="AA155" s="98" t="s">
        <v>139</v>
      </c>
      <c r="AB155" s="98" t="s">
        <v>193</v>
      </c>
      <c r="AC155" s="98" t="s">
        <v>140</v>
      </c>
      <c r="AD155" s="91">
        <v>3</v>
      </c>
      <c r="AE155" s="169" t="s">
        <v>198</v>
      </c>
      <c r="AF155" s="168"/>
      <c r="AG155" s="98" t="s">
        <v>1647</v>
      </c>
      <c r="AH155" s="98"/>
      <c r="AI155" s="86" t="s">
        <v>1648</v>
      </c>
      <c r="AJ155" s="101" t="s">
        <v>163</v>
      </c>
      <c r="AK155" s="91"/>
      <c r="AL155" s="100" t="s">
        <v>1649</v>
      </c>
      <c r="AM155" s="86" t="s">
        <v>221</v>
      </c>
      <c r="AN155" s="86" t="s">
        <v>142</v>
      </c>
      <c r="AO155" s="143">
        <f t="shared" si="6"/>
        <v>0</v>
      </c>
      <c r="AP155" s="85" t="s">
        <v>1650</v>
      </c>
      <c r="AQ155" s="100" t="s">
        <v>143</v>
      </c>
      <c r="AR155" s="97" t="s">
        <v>125</v>
      </c>
      <c r="AV155" s="99"/>
      <c r="AW155" s="159" t="s">
        <v>1651</v>
      </c>
      <c r="AX155" s="102"/>
      <c r="AY155" s="157" t="s">
        <v>1652</v>
      </c>
      <c r="AZ155" s="159"/>
      <c r="BF155" s="103">
        <v>45741</v>
      </c>
      <c r="BG155" s="46"/>
      <c r="BH155" s="46"/>
      <c r="BI155" s="46">
        <f t="shared" si="7"/>
        <v>0</v>
      </c>
      <c r="BJ155" s="46">
        <f t="shared" si="8"/>
        <v>0</v>
      </c>
    </row>
    <row r="156" spans="1:62" ht="120" customHeight="1" x14ac:dyDescent="0.25">
      <c r="A156" s="132" t="s">
        <v>182</v>
      </c>
      <c r="B156" s="132"/>
      <c r="C156" s="150">
        <v>0</v>
      </c>
      <c r="D156" s="150">
        <v>0</v>
      </c>
      <c r="E156" s="133">
        <v>269.85000000000002</v>
      </c>
      <c r="F156" s="134" t="s">
        <v>3198</v>
      </c>
      <c r="G156" s="86" t="s">
        <v>1644</v>
      </c>
      <c r="H156" s="86" t="s">
        <v>1645</v>
      </c>
      <c r="I156" s="89"/>
      <c r="J156" s="90" t="s">
        <v>197</v>
      </c>
      <c r="K156" s="86"/>
      <c r="L156" s="86"/>
      <c r="M156" s="92" t="s">
        <v>138</v>
      </c>
      <c r="N156" s="86" t="s">
        <v>108</v>
      </c>
      <c r="O156" s="163" t="s">
        <v>222</v>
      </c>
      <c r="P156" s="163" t="s">
        <v>525</v>
      </c>
      <c r="Q156" s="91" t="s">
        <v>109</v>
      </c>
      <c r="R156" s="91" t="s">
        <v>210</v>
      </c>
      <c r="S156" s="91" t="s">
        <v>3199</v>
      </c>
      <c r="T156" s="92">
        <v>10</v>
      </c>
      <c r="U156" s="93">
        <v>15</v>
      </c>
      <c r="V156" s="94">
        <v>45742</v>
      </c>
      <c r="W156" s="94">
        <v>45742</v>
      </c>
      <c r="X156" s="95">
        <v>9785171731342</v>
      </c>
      <c r="Y156" s="96">
        <v>64</v>
      </c>
      <c r="Z156" s="97">
        <v>0.17699999999999999</v>
      </c>
      <c r="AA156" s="98" t="s">
        <v>139</v>
      </c>
      <c r="AB156" s="98" t="s">
        <v>193</v>
      </c>
      <c r="AC156" s="98" t="s">
        <v>140</v>
      </c>
      <c r="AD156" s="91">
        <v>3</v>
      </c>
      <c r="AE156" s="169" t="s">
        <v>198</v>
      </c>
      <c r="AF156" s="168"/>
      <c r="AG156" s="98" t="s">
        <v>1647</v>
      </c>
      <c r="AH156" s="98"/>
      <c r="AI156" s="86" t="s">
        <v>1648</v>
      </c>
      <c r="AJ156" s="101" t="s">
        <v>141</v>
      </c>
      <c r="AK156" s="91"/>
      <c r="AL156" s="100" t="s">
        <v>3200</v>
      </c>
      <c r="AM156" s="86" t="s">
        <v>221</v>
      </c>
      <c r="AN156" s="86" t="s">
        <v>142</v>
      </c>
      <c r="AO156" s="143">
        <f t="shared" si="6"/>
        <v>0</v>
      </c>
      <c r="AP156" s="85" t="s">
        <v>3201</v>
      </c>
      <c r="AQ156" s="100" t="s">
        <v>147</v>
      </c>
      <c r="AR156" s="97" t="s">
        <v>125</v>
      </c>
      <c r="AV156" s="99"/>
      <c r="AW156" s="159" t="s">
        <v>3202</v>
      </c>
      <c r="AX156" s="102"/>
      <c r="AY156" s="157" t="s">
        <v>3203</v>
      </c>
      <c r="AZ156" s="159"/>
      <c r="BF156" s="103">
        <v>45744</v>
      </c>
      <c r="BG156" s="46"/>
      <c r="BH156" s="46"/>
      <c r="BI156" s="46">
        <f t="shared" si="7"/>
        <v>0</v>
      </c>
      <c r="BJ156" s="46">
        <f t="shared" si="8"/>
        <v>0</v>
      </c>
    </row>
    <row r="157" spans="1:62" ht="120" customHeight="1" x14ac:dyDescent="0.25">
      <c r="A157" s="132"/>
      <c r="B157" s="132"/>
      <c r="C157" s="150">
        <v>0</v>
      </c>
      <c r="D157" s="150">
        <v>0</v>
      </c>
      <c r="E157" s="133">
        <v>693</v>
      </c>
      <c r="F157" s="134" t="s">
        <v>1027</v>
      </c>
      <c r="G157" s="86" t="s">
        <v>1028</v>
      </c>
      <c r="H157" s="86" t="s">
        <v>1029</v>
      </c>
      <c r="I157" s="89"/>
      <c r="J157" s="90">
        <v>1</v>
      </c>
      <c r="K157" s="86"/>
      <c r="L157" s="86"/>
      <c r="M157" s="92" t="s">
        <v>151</v>
      </c>
      <c r="N157" s="86" t="s">
        <v>108</v>
      </c>
      <c r="O157" s="163" t="s">
        <v>224</v>
      </c>
      <c r="P157" s="163" t="s">
        <v>224</v>
      </c>
      <c r="Q157" s="91" t="s">
        <v>109</v>
      </c>
      <c r="R157" s="91" t="s">
        <v>210</v>
      </c>
      <c r="S157" s="91" t="s">
        <v>1030</v>
      </c>
      <c r="T157" s="92">
        <v>10</v>
      </c>
      <c r="U157" s="93">
        <v>5</v>
      </c>
      <c r="V157" s="94">
        <v>45736</v>
      </c>
      <c r="W157" s="94">
        <v>45736</v>
      </c>
      <c r="X157" s="95">
        <v>9785171708788</v>
      </c>
      <c r="Y157" s="96">
        <v>384</v>
      </c>
      <c r="Z157" s="97">
        <v>0.40799999999999997</v>
      </c>
      <c r="AA157" s="98" t="s">
        <v>145</v>
      </c>
      <c r="AB157" s="98" t="s">
        <v>161</v>
      </c>
      <c r="AC157" s="98" t="s">
        <v>146</v>
      </c>
      <c r="AD157" s="91" t="s">
        <v>110</v>
      </c>
      <c r="AE157" s="169" t="s">
        <v>198</v>
      </c>
      <c r="AF157" s="168"/>
      <c r="AG157" s="98" t="s">
        <v>287</v>
      </c>
      <c r="AH157" s="98"/>
      <c r="AI157" s="86" t="s">
        <v>1031</v>
      </c>
      <c r="AJ157" s="101"/>
      <c r="AK157" s="91" t="s">
        <v>1032</v>
      </c>
      <c r="AL157" s="100" t="s">
        <v>1033</v>
      </c>
      <c r="AM157" s="86" t="s">
        <v>468</v>
      </c>
      <c r="AN157" s="86" t="s">
        <v>153</v>
      </c>
      <c r="AO157" s="143">
        <f t="shared" si="6"/>
        <v>0</v>
      </c>
      <c r="AP157" s="85" t="s">
        <v>1034</v>
      </c>
      <c r="AQ157" s="100" t="s">
        <v>154</v>
      </c>
      <c r="AR157" s="97" t="s">
        <v>125</v>
      </c>
      <c r="AV157" s="170" t="s">
        <v>121</v>
      </c>
      <c r="AW157" s="159" t="s">
        <v>1035</v>
      </c>
      <c r="AX157" s="102"/>
      <c r="AY157" s="157" t="s">
        <v>1036</v>
      </c>
      <c r="AZ157" s="159"/>
      <c r="BF157" s="103">
        <v>45740</v>
      </c>
      <c r="BG157" s="46"/>
      <c r="BH157" s="46"/>
      <c r="BI157" s="46">
        <f t="shared" si="7"/>
        <v>0</v>
      </c>
      <c r="BJ157" s="46">
        <f t="shared" si="8"/>
        <v>0</v>
      </c>
    </row>
    <row r="158" spans="1:62" ht="120" customHeight="1" x14ac:dyDescent="0.25">
      <c r="A158" s="132" t="s">
        <v>182</v>
      </c>
      <c r="B158" s="132"/>
      <c r="C158" s="150">
        <v>0</v>
      </c>
      <c r="D158" s="150">
        <v>0</v>
      </c>
      <c r="E158" s="133">
        <v>648.9</v>
      </c>
      <c r="F158" s="134" t="s">
        <v>5134</v>
      </c>
      <c r="G158" s="86" t="s">
        <v>5135</v>
      </c>
      <c r="H158" s="86" t="s">
        <v>5134</v>
      </c>
      <c r="I158" s="89"/>
      <c r="J158" s="90" t="s">
        <v>197</v>
      </c>
      <c r="K158" s="86"/>
      <c r="L158" s="86"/>
      <c r="M158" s="92" t="s">
        <v>151</v>
      </c>
      <c r="N158" s="86" t="s">
        <v>108</v>
      </c>
      <c r="O158" s="163" t="s">
        <v>224</v>
      </c>
      <c r="P158" s="163" t="s">
        <v>224</v>
      </c>
      <c r="Q158" s="91" t="s">
        <v>109</v>
      </c>
      <c r="R158" s="91" t="s">
        <v>210</v>
      </c>
      <c r="S158" s="91" t="s">
        <v>5136</v>
      </c>
      <c r="T158" s="92">
        <v>10</v>
      </c>
      <c r="U158" s="93">
        <v>10</v>
      </c>
      <c r="V158" s="94">
        <v>45747</v>
      </c>
      <c r="W158" s="94">
        <v>45747</v>
      </c>
      <c r="X158" s="95">
        <v>9785171645809</v>
      </c>
      <c r="Y158" s="96">
        <v>512</v>
      </c>
      <c r="Z158" s="97">
        <v>0.46800000000000003</v>
      </c>
      <c r="AA158" s="98" t="s">
        <v>145</v>
      </c>
      <c r="AB158" s="98" t="s">
        <v>194</v>
      </c>
      <c r="AC158" s="98" t="s">
        <v>146</v>
      </c>
      <c r="AD158" s="91" t="s">
        <v>110</v>
      </c>
      <c r="AE158" s="169" t="s">
        <v>198</v>
      </c>
      <c r="AF158" s="168"/>
      <c r="AG158" s="98" t="s">
        <v>667</v>
      </c>
      <c r="AH158" s="98"/>
      <c r="AI158" s="86" t="s">
        <v>5137</v>
      </c>
      <c r="AJ158" s="101"/>
      <c r="AK158" s="91" t="s">
        <v>5138</v>
      </c>
      <c r="AL158" s="100" t="s">
        <v>5139</v>
      </c>
      <c r="AM158" s="86" t="s">
        <v>668</v>
      </c>
      <c r="AN158" s="86" t="s">
        <v>142</v>
      </c>
      <c r="AO158" s="143">
        <f t="shared" si="6"/>
        <v>0</v>
      </c>
      <c r="AP158" s="85" t="s">
        <v>5140</v>
      </c>
      <c r="AQ158" s="100" t="s">
        <v>111</v>
      </c>
      <c r="AR158" s="97" t="s">
        <v>125</v>
      </c>
      <c r="AV158" s="99"/>
      <c r="AW158" s="159" t="s">
        <v>5141</v>
      </c>
      <c r="AX158" s="102"/>
      <c r="AY158" s="157" t="s">
        <v>5142</v>
      </c>
      <c r="AZ158" s="159"/>
      <c r="BF158" s="103">
        <v>45750</v>
      </c>
      <c r="BG158" s="46"/>
      <c r="BH158" s="46"/>
      <c r="BI158" s="46">
        <f t="shared" si="7"/>
        <v>0</v>
      </c>
      <c r="BJ158" s="46">
        <f t="shared" si="8"/>
        <v>0</v>
      </c>
    </row>
    <row r="159" spans="1:62" ht="120" customHeight="1" x14ac:dyDescent="0.25">
      <c r="A159" s="132" t="s">
        <v>182</v>
      </c>
      <c r="B159" s="132"/>
      <c r="C159" s="150">
        <v>0</v>
      </c>
      <c r="D159" s="150">
        <v>0</v>
      </c>
      <c r="E159" s="133">
        <v>560.70000000000005</v>
      </c>
      <c r="F159" s="134" t="s">
        <v>5143</v>
      </c>
      <c r="G159" s="86" t="s">
        <v>5144</v>
      </c>
      <c r="H159" s="86" t="s">
        <v>5145</v>
      </c>
      <c r="I159" s="89"/>
      <c r="J159" s="90" t="s">
        <v>281</v>
      </c>
      <c r="K159" s="86"/>
      <c r="L159" s="86"/>
      <c r="M159" s="92" t="s">
        <v>151</v>
      </c>
      <c r="N159" s="86" t="s">
        <v>108</v>
      </c>
      <c r="O159" s="163" t="s">
        <v>188</v>
      </c>
      <c r="P159" s="163" t="s">
        <v>188</v>
      </c>
      <c r="Q159" s="91" t="s">
        <v>109</v>
      </c>
      <c r="R159" s="91" t="s">
        <v>210</v>
      </c>
      <c r="S159" s="91" t="s">
        <v>5146</v>
      </c>
      <c r="T159" s="92">
        <v>10</v>
      </c>
      <c r="U159" s="93">
        <v>20</v>
      </c>
      <c r="V159" s="94">
        <v>45742</v>
      </c>
      <c r="W159" s="94">
        <v>45742</v>
      </c>
      <c r="X159" s="95">
        <v>9785171624439</v>
      </c>
      <c r="Y159" s="96">
        <v>256</v>
      </c>
      <c r="Z159" s="97">
        <v>0.27100000000000002</v>
      </c>
      <c r="AA159" s="98" t="s">
        <v>145</v>
      </c>
      <c r="AB159" s="98" t="s">
        <v>165</v>
      </c>
      <c r="AC159" s="98" t="s">
        <v>146</v>
      </c>
      <c r="AD159" s="91" t="s">
        <v>110</v>
      </c>
      <c r="AE159" s="169" t="s">
        <v>198</v>
      </c>
      <c r="AF159" s="168"/>
      <c r="AG159" s="98" t="s">
        <v>3476</v>
      </c>
      <c r="AH159" s="98"/>
      <c r="AI159" s="86" t="s">
        <v>5147</v>
      </c>
      <c r="AJ159" s="101"/>
      <c r="AK159" s="91"/>
      <c r="AL159" s="100" t="s">
        <v>5148</v>
      </c>
      <c r="AM159" s="86" t="s">
        <v>267</v>
      </c>
      <c r="AN159" s="86" t="s">
        <v>240</v>
      </c>
      <c r="AO159" s="143">
        <f t="shared" si="6"/>
        <v>0</v>
      </c>
      <c r="AP159" s="85" t="s">
        <v>5149</v>
      </c>
      <c r="AQ159" s="100" t="s">
        <v>111</v>
      </c>
      <c r="AR159" s="97" t="s">
        <v>125</v>
      </c>
      <c r="AV159" s="99"/>
      <c r="AW159" s="159" t="s">
        <v>5150</v>
      </c>
      <c r="AX159" s="102"/>
      <c r="AY159" s="157" t="s">
        <v>5151</v>
      </c>
      <c r="AZ159" s="159"/>
      <c r="BF159" s="103">
        <v>45750</v>
      </c>
      <c r="BG159" s="46"/>
      <c r="BH159" s="46"/>
      <c r="BI159" s="46">
        <f t="shared" si="7"/>
        <v>0</v>
      </c>
      <c r="BJ159" s="46">
        <f t="shared" si="8"/>
        <v>0</v>
      </c>
    </row>
    <row r="160" spans="1:62" ht="120" customHeight="1" x14ac:dyDescent="0.25">
      <c r="A160" s="132" t="s">
        <v>182</v>
      </c>
      <c r="B160" s="132"/>
      <c r="C160" s="150"/>
      <c r="D160" s="150"/>
      <c r="E160" s="133">
        <v>604.80000000000007</v>
      </c>
      <c r="F160" s="134" t="s">
        <v>2233</v>
      </c>
      <c r="G160" s="86" t="s">
        <v>2234</v>
      </c>
      <c r="H160" s="86" t="s">
        <v>2235</v>
      </c>
      <c r="I160" s="89"/>
      <c r="J160" s="90" t="s">
        <v>197</v>
      </c>
      <c r="K160" s="86"/>
      <c r="L160" s="86"/>
      <c r="M160" s="92" t="s">
        <v>151</v>
      </c>
      <c r="N160" s="86" t="s">
        <v>108</v>
      </c>
      <c r="O160" s="163" t="s">
        <v>212</v>
      </c>
      <c r="P160" s="163" t="s">
        <v>212</v>
      </c>
      <c r="Q160" s="91" t="s">
        <v>109</v>
      </c>
      <c r="R160" s="91" t="s">
        <v>210</v>
      </c>
      <c r="S160" s="91" t="s">
        <v>2236</v>
      </c>
      <c r="T160" s="92">
        <v>20</v>
      </c>
      <c r="U160" s="93">
        <v>14</v>
      </c>
      <c r="V160" s="94">
        <v>45740</v>
      </c>
      <c r="W160" s="94">
        <v>45740</v>
      </c>
      <c r="X160" s="95">
        <v>9785171689964</v>
      </c>
      <c r="Y160" s="96">
        <v>384</v>
      </c>
      <c r="Z160" s="97">
        <v>0.41299999999999998</v>
      </c>
      <c r="AA160" s="98" t="s">
        <v>145</v>
      </c>
      <c r="AB160" s="98" t="s">
        <v>194</v>
      </c>
      <c r="AC160" s="98" t="s">
        <v>146</v>
      </c>
      <c r="AD160" s="91" t="s">
        <v>110</v>
      </c>
      <c r="AE160" s="169" t="s">
        <v>198</v>
      </c>
      <c r="AF160" s="168"/>
      <c r="AG160" s="98" t="s">
        <v>1120</v>
      </c>
      <c r="AH160" s="98"/>
      <c r="AI160" s="86" t="s">
        <v>2237</v>
      </c>
      <c r="AJ160" s="101"/>
      <c r="AK160" s="91"/>
      <c r="AL160" s="100" t="s">
        <v>2238</v>
      </c>
      <c r="AM160" s="86" t="s">
        <v>159</v>
      </c>
      <c r="AN160" s="86" t="s">
        <v>153</v>
      </c>
      <c r="AO160" s="143">
        <f t="shared" si="6"/>
        <v>0</v>
      </c>
      <c r="AP160" s="85" t="s">
        <v>2239</v>
      </c>
      <c r="AQ160" s="100" t="s">
        <v>154</v>
      </c>
      <c r="AR160" s="97" t="s">
        <v>125</v>
      </c>
      <c r="AV160" s="99"/>
      <c r="AW160" s="159" t="s">
        <v>2240</v>
      </c>
      <c r="AX160" s="102" t="s">
        <v>2241</v>
      </c>
      <c r="AY160" s="157" t="s">
        <v>2242</v>
      </c>
      <c r="AZ160" s="159"/>
      <c r="BF160" s="103">
        <v>45742</v>
      </c>
      <c r="BG160" s="46"/>
      <c r="BH160" s="46"/>
      <c r="BI160" s="46">
        <f t="shared" si="7"/>
        <v>0</v>
      </c>
      <c r="BJ160" s="46">
        <f t="shared" si="8"/>
        <v>0</v>
      </c>
    </row>
    <row r="161" spans="1:62" ht="120" customHeight="1" x14ac:dyDescent="0.25">
      <c r="A161" s="132" t="s">
        <v>182</v>
      </c>
      <c r="B161" s="132"/>
      <c r="C161" s="150">
        <v>0</v>
      </c>
      <c r="D161" s="150">
        <v>0</v>
      </c>
      <c r="E161" s="133">
        <v>693</v>
      </c>
      <c r="F161" s="134" t="s">
        <v>4033</v>
      </c>
      <c r="G161" s="86" t="s">
        <v>4034</v>
      </c>
      <c r="H161" s="86" t="s">
        <v>4035</v>
      </c>
      <c r="I161" s="89"/>
      <c r="J161" s="90">
        <v>6</v>
      </c>
      <c r="K161" s="86"/>
      <c r="L161" s="86"/>
      <c r="M161" s="92" t="s">
        <v>138</v>
      </c>
      <c r="N161" s="86" t="s">
        <v>108</v>
      </c>
      <c r="O161" s="163" t="s">
        <v>421</v>
      </c>
      <c r="P161" s="163" t="s">
        <v>422</v>
      </c>
      <c r="Q161" s="91" t="s">
        <v>109</v>
      </c>
      <c r="R161" s="91" t="s">
        <v>599</v>
      </c>
      <c r="S161" s="91" t="s">
        <v>4036</v>
      </c>
      <c r="T161" s="92">
        <v>10</v>
      </c>
      <c r="U161" s="93">
        <v>20</v>
      </c>
      <c r="V161" s="94">
        <v>45527</v>
      </c>
      <c r="W161" s="94">
        <v>45527</v>
      </c>
      <c r="X161" s="95">
        <v>9785171666729</v>
      </c>
      <c r="Y161" s="96">
        <v>96</v>
      </c>
      <c r="Z161" s="97">
        <v>0.433</v>
      </c>
      <c r="AA161" s="98" t="s">
        <v>177</v>
      </c>
      <c r="AB161" s="98" t="s">
        <v>229</v>
      </c>
      <c r="AC161" s="98" t="s">
        <v>178</v>
      </c>
      <c r="AD161" s="91" t="s">
        <v>110</v>
      </c>
      <c r="AE161" s="135" t="s">
        <v>116</v>
      </c>
      <c r="AF161" s="168"/>
      <c r="AG161" s="98" t="s">
        <v>4037</v>
      </c>
      <c r="AH161" s="98"/>
      <c r="AI161" s="86" t="s">
        <v>4038</v>
      </c>
      <c r="AJ161" s="101" t="s">
        <v>163</v>
      </c>
      <c r="AK161" s="91"/>
      <c r="AL161" s="100" t="s">
        <v>4039</v>
      </c>
      <c r="AM161" s="86" t="s">
        <v>288</v>
      </c>
      <c r="AN161" s="86" t="s">
        <v>142</v>
      </c>
      <c r="AO161" s="143">
        <f t="shared" si="6"/>
        <v>0</v>
      </c>
      <c r="AP161" s="85" t="s">
        <v>4040</v>
      </c>
      <c r="AQ161" s="100" t="s">
        <v>143</v>
      </c>
      <c r="AR161" s="97" t="s">
        <v>125</v>
      </c>
      <c r="AV161" s="99"/>
      <c r="AW161" s="159" t="s">
        <v>4041</v>
      </c>
      <c r="AX161" s="102"/>
      <c r="AY161" s="157" t="s">
        <v>4042</v>
      </c>
      <c r="AZ161" s="159"/>
      <c r="BF161" s="103">
        <v>45748</v>
      </c>
      <c r="BG161" s="46"/>
      <c r="BH161" s="46"/>
      <c r="BI161" s="46">
        <f t="shared" si="7"/>
        <v>0</v>
      </c>
      <c r="BJ161" s="46">
        <f t="shared" si="8"/>
        <v>0</v>
      </c>
    </row>
    <row r="162" spans="1:62" ht="120" customHeight="1" x14ac:dyDescent="0.25">
      <c r="A162" s="132" t="s">
        <v>182</v>
      </c>
      <c r="B162" s="132"/>
      <c r="C162" s="150"/>
      <c r="D162" s="150"/>
      <c r="E162" s="133">
        <v>604.80000000000007</v>
      </c>
      <c r="F162" s="134" t="s">
        <v>2243</v>
      </c>
      <c r="G162" s="86" t="s">
        <v>2244</v>
      </c>
      <c r="H162" s="86" t="s">
        <v>2245</v>
      </c>
      <c r="I162" s="89"/>
      <c r="J162" s="90" t="s">
        <v>197</v>
      </c>
      <c r="K162" s="86"/>
      <c r="L162" s="86"/>
      <c r="M162" s="92" t="s">
        <v>151</v>
      </c>
      <c r="N162" s="86" t="s">
        <v>108</v>
      </c>
      <c r="O162" s="163" t="s">
        <v>272</v>
      </c>
      <c r="P162" s="163" t="s">
        <v>272</v>
      </c>
      <c r="Q162" s="91" t="s">
        <v>109</v>
      </c>
      <c r="R162" s="91" t="s">
        <v>210</v>
      </c>
      <c r="S162" s="91" t="s">
        <v>2246</v>
      </c>
      <c r="T162" s="92">
        <v>10</v>
      </c>
      <c r="U162" s="93">
        <v>10</v>
      </c>
      <c r="V162" s="94">
        <v>45740</v>
      </c>
      <c r="W162" s="94">
        <v>45740</v>
      </c>
      <c r="X162" s="95">
        <v>9785171678418</v>
      </c>
      <c r="Y162" s="96">
        <v>384</v>
      </c>
      <c r="Z162" s="97">
        <v>0.29599999999999999</v>
      </c>
      <c r="AA162" s="98" t="s">
        <v>145</v>
      </c>
      <c r="AB162" s="98" t="s">
        <v>175</v>
      </c>
      <c r="AC162" s="98" t="s">
        <v>146</v>
      </c>
      <c r="AD162" s="91" t="s">
        <v>110</v>
      </c>
      <c r="AE162" s="169" t="s">
        <v>198</v>
      </c>
      <c r="AF162" s="168"/>
      <c r="AG162" s="98" t="s">
        <v>607</v>
      </c>
      <c r="AH162" s="98"/>
      <c r="AI162" s="86" t="s">
        <v>2247</v>
      </c>
      <c r="AJ162" s="101" t="s">
        <v>111</v>
      </c>
      <c r="AK162" s="91"/>
      <c r="AL162" s="100" t="s">
        <v>2248</v>
      </c>
      <c r="AM162" s="86" t="s">
        <v>159</v>
      </c>
      <c r="AN162" s="86" t="s">
        <v>153</v>
      </c>
      <c r="AO162" s="143">
        <f t="shared" si="6"/>
        <v>0</v>
      </c>
      <c r="AP162" s="85" t="s">
        <v>2249</v>
      </c>
      <c r="AQ162" s="100" t="s">
        <v>111</v>
      </c>
      <c r="AR162" s="97" t="s">
        <v>125</v>
      </c>
      <c r="AV162" s="99"/>
      <c r="AW162" s="159" t="s">
        <v>2250</v>
      </c>
      <c r="AX162" s="102" t="s">
        <v>2251</v>
      </c>
      <c r="AY162" s="157" t="s">
        <v>2252</v>
      </c>
      <c r="AZ162" s="159"/>
      <c r="BF162" s="103">
        <v>45742</v>
      </c>
      <c r="BG162" s="46"/>
      <c r="BH162" s="46"/>
      <c r="BI162" s="46">
        <f t="shared" si="7"/>
        <v>0</v>
      </c>
      <c r="BJ162" s="46">
        <f t="shared" si="8"/>
        <v>0</v>
      </c>
    </row>
    <row r="163" spans="1:62" ht="120" customHeight="1" x14ac:dyDescent="0.25">
      <c r="A163" s="132" t="s">
        <v>182</v>
      </c>
      <c r="B163" s="132"/>
      <c r="C163" s="150">
        <v>0</v>
      </c>
      <c r="D163" s="150">
        <v>0</v>
      </c>
      <c r="E163" s="133">
        <v>604.80000000000007</v>
      </c>
      <c r="F163" s="134" t="s">
        <v>3204</v>
      </c>
      <c r="G163" s="86" t="s">
        <v>3205</v>
      </c>
      <c r="H163" s="86" t="s">
        <v>3206</v>
      </c>
      <c r="I163" s="89"/>
      <c r="J163" s="90" t="s">
        <v>197</v>
      </c>
      <c r="K163" s="86"/>
      <c r="L163" s="86"/>
      <c r="M163" s="92" t="s">
        <v>138</v>
      </c>
      <c r="N163" s="86" t="s">
        <v>108</v>
      </c>
      <c r="O163" s="163" t="s">
        <v>344</v>
      </c>
      <c r="P163" s="163" t="s">
        <v>673</v>
      </c>
      <c r="Q163" s="91" t="s">
        <v>109</v>
      </c>
      <c r="R163" s="91" t="s">
        <v>210</v>
      </c>
      <c r="S163" s="91" t="s">
        <v>3207</v>
      </c>
      <c r="T163" s="92">
        <v>10</v>
      </c>
      <c r="U163" s="93">
        <v>15</v>
      </c>
      <c r="V163" s="94">
        <v>45742</v>
      </c>
      <c r="W163" s="94">
        <v>45742</v>
      </c>
      <c r="X163" s="95">
        <v>9785171677053</v>
      </c>
      <c r="Y163" s="96">
        <v>64</v>
      </c>
      <c r="Z163" s="97">
        <v>0.18099999999999999</v>
      </c>
      <c r="AA163" s="98" t="s">
        <v>155</v>
      </c>
      <c r="AB163" s="98" t="s">
        <v>193</v>
      </c>
      <c r="AC163" s="98" t="s">
        <v>156</v>
      </c>
      <c r="AD163" s="91">
        <v>3</v>
      </c>
      <c r="AE163" s="169" t="s">
        <v>198</v>
      </c>
      <c r="AF163" s="168"/>
      <c r="AG163" s="98" t="s">
        <v>631</v>
      </c>
      <c r="AH163" s="98"/>
      <c r="AI163" s="86" t="s">
        <v>3208</v>
      </c>
      <c r="AJ163" s="101" t="s">
        <v>141</v>
      </c>
      <c r="AK163" s="91"/>
      <c r="AL163" s="100" t="s">
        <v>3209</v>
      </c>
      <c r="AM163" s="86" t="s">
        <v>187</v>
      </c>
      <c r="AN163" s="86" t="s">
        <v>142</v>
      </c>
      <c r="AO163" s="143">
        <f t="shared" si="6"/>
        <v>0</v>
      </c>
      <c r="AP163" s="85" t="s">
        <v>3210</v>
      </c>
      <c r="AQ163" s="100" t="s">
        <v>143</v>
      </c>
      <c r="AR163" s="97" t="s">
        <v>125</v>
      </c>
      <c r="AV163" s="99"/>
      <c r="AW163" s="159" t="s">
        <v>3211</v>
      </c>
      <c r="AX163" s="102" t="s">
        <v>3212</v>
      </c>
      <c r="AY163" s="157" t="s">
        <v>3213</v>
      </c>
      <c r="AZ163" s="159"/>
      <c r="BF163" s="103">
        <v>45744</v>
      </c>
      <c r="BG163" s="46"/>
      <c r="BH163" s="46"/>
      <c r="BI163" s="46">
        <f t="shared" si="7"/>
        <v>0</v>
      </c>
      <c r="BJ163" s="46">
        <f t="shared" si="8"/>
        <v>0</v>
      </c>
    </row>
    <row r="164" spans="1:62" ht="120" customHeight="1" x14ac:dyDescent="0.25">
      <c r="A164" s="132" t="s">
        <v>182</v>
      </c>
      <c r="B164" s="132"/>
      <c r="C164" s="150">
        <v>0</v>
      </c>
      <c r="D164" s="150">
        <v>0</v>
      </c>
      <c r="E164" s="133">
        <v>762.30000000000007</v>
      </c>
      <c r="F164" s="134" t="s">
        <v>1037</v>
      </c>
      <c r="G164" s="86" t="s">
        <v>1038</v>
      </c>
      <c r="H164" s="86" t="s">
        <v>1039</v>
      </c>
      <c r="I164" s="89"/>
      <c r="J164" s="90">
        <v>3</v>
      </c>
      <c r="K164" s="86"/>
      <c r="L164" s="86"/>
      <c r="M164" s="92" t="s">
        <v>138</v>
      </c>
      <c r="N164" s="86" t="s">
        <v>108</v>
      </c>
      <c r="O164" s="163" t="s">
        <v>148</v>
      </c>
      <c r="P164" s="163" t="s">
        <v>307</v>
      </c>
      <c r="Q164" s="91" t="s">
        <v>109</v>
      </c>
      <c r="R164" s="91" t="s">
        <v>599</v>
      </c>
      <c r="S164" s="91" t="s">
        <v>1040</v>
      </c>
      <c r="T164" s="92">
        <v>10</v>
      </c>
      <c r="U164" s="93">
        <v>14</v>
      </c>
      <c r="V164" s="94">
        <v>44216</v>
      </c>
      <c r="W164" s="94">
        <v>45737</v>
      </c>
      <c r="X164" s="95">
        <v>9785171346621</v>
      </c>
      <c r="Y164" s="96">
        <v>320</v>
      </c>
      <c r="Z164" s="97">
        <v>0.42699999999999999</v>
      </c>
      <c r="AA164" s="98" t="s">
        <v>134</v>
      </c>
      <c r="AB164" s="98" t="s">
        <v>136</v>
      </c>
      <c r="AC164" s="98" t="s">
        <v>135</v>
      </c>
      <c r="AD164" s="91" t="s">
        <v>110</v>
      </c>
      <c r="AE164" s="135" t="s">
        <v>116</v>
      </c>
      <c r="AF164" s="168"/>
      <c r="AG164" s="98" t="s">
        <v>1041</v>
      </c>
      <c r="AH164" s="98"/>
      <c r="AI164" s="86" t="s">
        <v>1042</v>
      </c>
      <c r="AJ164" s="101" t="s">
        <v>141</v>
      </c>
      <c r="AK164" s="91" t="s">
        <v>1043</v>
      </c>
      <c r="AL164" s="100" t="s">
        <v>1044</v>
      </c>
      <c r="AM164" s="86" t="s">
        <v>288</v>
      </c>
      <c r="AN164" s="86" t="s">
        <v>142</v>
      </c>
      <c r="AO164" s="143">
        <f t="shared" si="6"/>
        <v>0</v>
      </c>
      <c r="AP164" s="85" t="s">
        <v>1045</v>
      </c>
      <c r="AQ164" s="100" t="s">
        <v>147</v>
      </c>
      <c r="AR164" s="97" t="s">
        <v>125</v>
      </c>
      <c r="AV164" s="99"/>
      <c r="AW164" s="159" t="s">
        <v>1046</v>
      </c>
      <c r="AX164" s="102"/>
      <c r="AY164" s="157" t="s">
        <v>1047</v>
      </c>
      <c r="AZ164" s="159"/>
      <c r="BF164" s="103">
        <v>45740</v>
      </c>
      <c r="BG164" s="46"/>
      <c r="BH164" s="46"/>
      <c r="BI164" s="46">
        <f t="shared" si="7"/>
        <v>0</v>
      </c>
      <c r="BJ164" s="46">
        <f t="shared" si="8"/>
        <v>0</v>
      </c>
    </row>
    <row r="165" spans="1:62" ht="120" customHeight="1" x14ac:dyDescent="0.25">
      <c r="A165" s="132" t="s">
        <v>182</v>
      </c>
      <c r="B165" s="132"/>
      <c r="C165" s="150">
        <v>0</v>
      </c>
      <c r="D165" s="150">
        <v>0</v>
      </c>
      <c r="E165" s="133">
        <v>762.30000000000007</v>
      </c>
      <c r="F165" s="134" t="s">
        <v>4514</v>
      </c>
      <c r="G165" s="86" t="s">
        <v>1038</v>
      </c>
      <c r="H165" s="86" t="s">
        <v>1039</v>
      </c>
      <c r="I165" s="89"/>
      <c r="J165" s="90">
        <v>5</v>
      </c>
      <c r="K165" s="86"/>
      <c r="L165" s="86"/>
      <c r="M165" s="92" t="s">
        <v>138</v>
      </c>
      <c r="N165" s="86" t="s">
        <v>108</v>
      </c>
      <c r="O165" s="163" t="s">
        <v>148</v>
      </c>
      <c r="P165" s="163" t="s">
        <v>307</v>
      </c>
      <c r="Q165" s="91" t="s">
        <v>109</v>
      </c>
      <c r="R165" s="91" t="s">
        <v>210</v>
      </c>
      <c r="S165" s="91" t="s">
        <v>4515</v>
      </c>
      <c r="T165" s="92">
        <v>10</v>
      </c>
      <c r="U165" s="93">
        <v>14</v>
      </c>
      <c r="V165" s="94">
        <v>45036</v>
      </c>
      <c r="W165" s="94">
        <v>45744</v>
      </c>
      <c r="X165" s="95">
        <v>9785171486396</v>
      </c>
      <c r="Y165" s="96">
        <v>304</v>
      </c>
      <c r="Z165" s="97">
        <v>0.40699999999999997</v>
      </c>
      <c r="AA165" s="98" t="s">
        <v>134</v>
      </c>
      <c r="AB165" s="98" t="s">
        <v>136</v>
      </c>
      <c r="AC165" s="98" t="s">
        <v>135</v>
      </c>
      <c r="AD165" s="91" t="s">
        <v>110</v>
      </c>
      <c r="AE165" s="135" t="s">
        <v>116</v>
      </c>
      <c r="AF165" s="168"/>
      <c r="AG165" s="98" t="s">
        <v>3097</v>
      </c>
      <c r="AH165" s="98"/>
      <c r="AI165" s="86" t="s">
        <v>1042</v>
      </c>
      <c r="AJ165" s="101" t="s">
        <v>141</v>
      </c>
      <c r="AK165" s="91" t="s">
        <v>4516</v>
      </c>
      <c r="AL165" s="100" t="s">
        <v>4517</v>
      </c>
      <c r="AM165" s="86" t="s">
        <v>288</v>
      </c>
      <c r="AN165" s="86" t="s">
        <v>142</v>
      </c>
      <c r="AO165" s="143">
        <f t="shared" si="6"/>
        <v>0</v>
      </c>
      <c r="AP165" s="85" t="s">
        <v>4518</v>
      </c>
      <c r="AQ165" s="100" t="s">
        <v>147</v>
      </c>
      <c r="AR165" s="97" t="s">
        <v>125</v>
      </c>
      <c r="AV165" s="99"/>
      <c r="AW165" s="159" t="s">
        <v>4519</v>
      </c>
      <c r="AX165" s="102"/>
      <c r="AY165" s="157" t="s">
        <v>4520</v>
      </c>
      <c r="AZ165" s="159"/>
      <c r="BF165" s="103">
        <v>45749</v>
      </c>
      <c r="BG165" s="46"/>
      <c r="BH165" s="46"/>
      <c r="BI165" s="46">
        <f t="shared" si="7"/>
        <v>0</v>
      </c>
      <c r="BJ165" s="46">
        <f t="shared" si="8"/>
        <v>0</v>
      </c>
    </row>
    <row r="166" spans="1:62" ht="120" customHeight="1" x14ac:dyDescent="0.25">
      <c r="A166" s="132" t="s">
        <v>182</v>
      </c>
      <c r="B166" s="132"/>
      <c r="C166" s="150">
        <v>0</v>
      </c>
      <c r="D166" s="150">
        <v>0</v>
      </c>
      <c r="E166" s="133">
        <v>1001.7</v>
      </c>
      <c r="F166" s="134" t="s">
        <v>1048</v>
      </c>
      <c r="G166" s="86" t="s">
        <v>1049</v>
      </c>
      <c r="H166" s="86" t="s">
        <v>418</v>
      </c>
      <c r="I166" s="89"/>
      <c r="J166" s="90">
        <v>3</v>
      </c>
      <c r="K166" s="86"/>
      <c r="L166" s="86"/>
      <c r="M166" s="92" t="s">
        <v>138</v>
      </c>
      <c r="N166" s="86" t="s">
        <v>108</v>
      </c>
      <c r="O166" s="163" t="s">
        <v>166</v>
      </c>
      <c r="P166" s="163" t="s">
        <v>167</v>
      </c>
      <c r="Q166" s="91" t="s">
        <v>109</v>
      </c>
      <c r="R166" s="91" t="s">
        <v>210</v>
      </c>
      <c r="S166" s="91" t="s">
        <v>1050</v>
      </c>
      <c r="T166" s="92">
        <v>10</v>
      </c>
      <c r="U166" s="93">
        <v>8</v>
      </c>
      <c r="V166" s="94">
        <v>43376</v>
      </c>
      <c r="W166" s="94">
        <v>45736</v>
      </c>
      <c r="X166" s="95">
        <v>9785170965557</v>
      </c>
      <c r="Y166" s="96">
        <v>192</v>
      </c>
      <c r="Z166" s="97">
        <v>0.68100000000000005</v>
      </c>
      <c r="AA166" s="98" t="s">
        <v>155</v>
      </c>
      <c r="AB166" s="98" t="s">
        <v>160</v>
      </c>
      <c r="AC166" s="98" t="s">
        <v>156</v>
      </c>
      <c r="AD166" s="91" t="s">
        <v>110</v>
      </c>
      <c r="AE166" s="135" t="s">
        <v>116</v>
      </c>
      <c r="AF166" s="168"/>
      <c r="AG166" s="98" t="s">
        <v>985</v>
      </c>
      <c r="AH166" s="98"/>
      <c r="AI166" s="86" t="s">
        <v>419</v>
      </c>
      <c r="AJ166" s="101" t="s">
        <v>149</v>
      </c>
      <c r="AK166" s="91"/>
      <c r="AL166" s="100" t="s">
        <v>1051</v>
      </c>
      <c r="AM166" s="86" t="s">
        <v>150</v>
      </c>
      <c r="AN166" s="86" t="s">
        <v>142</v>
      </c>
      <c r="AO166" s="143">
        <f t="shared" si="6"/>
        <v>0</v>
      </c>
      <c r="AP166" s="85" t="s">
        <v>1052</v>
      </c>
      <c r="AQ166" s="100" t="s">
        <v>157</v>
      </c>
      <c r="AR166" s="97" t="s">
        <v>125</v>
      </c>
      <c r="AV166" s="99"/>
      <c r="AW166" s="159" t="s">
        <v>1053</v>
      </c>
      <c r="AX166" s="102" t="s">
        <v>1054</v>
      </c>
      <c r="AY166" s="157" t="s">
        <v>1055</v>
      </c>
      <c r="AZ166" s="159"/>
      <c r="BF166" s="103">
        <v>45740</v>
      </c>
      <c r="BG166" s="46"/>
      <c r="BH166" s="46"/>
      <c r="BI166" s="46">
        <f t="shared" si="7"/>
        <v>0</v>
      </c>
      <c r="BJ166" s="46">
        <f t="shared" si="8"/>
        <v>0</v>
      </c>
    </row>
    <row r="167" spans="1:62" ht="120" customHeight="1" x14ac:dyDescent="0.25">
      <c r="A167" s="132" t="s">
        <v>182</v>
      </c>
      <c r="B167" s="132"/>
      <c r="C167" s="150">
        <v>0</v>
      </c>
      <c r="D167" s="150">
        <v>0</v>
      </c>
      <c r="E167" s="133">
        <v>693</v>
      </c>
      <c r="F167" s="134" t="s">
        <v>2736</v>
      </c>
      <c r="G167" s="86" t="s">
        <v>211</v>
      </c>
      <c r="H167" s="86" t="s">
        <v>2737</v>
      </c>
      <c r="I167" s="89"/>
      <c r="J167" s="90">
        <v>5</v>
      </c>
      <c r="K167" s="86"/>
      <c r="L167" s="86"/>
      <c r="M167" s="92" t="s">
        <v>138</v>
      </c>
      <c r="N167" s="86" t="s">
        <v>108</v>
      </c>
      <c r="O167" s="163" t="s">
        <v>222</v>
      </c>
      <c r="P167" s="163" t="s">
        <v>525</v>
      </c>
      <c r="Q167" s="91" t="s">
        <v>109</v>
      </c>
      <c r="R167" s="91" t="s">
        <v>210</v>
      </c>
      <c r="S167" s="91" t="s">
        <v>2738</v>
      </c>
      <c r="T167" s="92">
        <v>10</v>
      </c>
      <c r="U167" s="93">
        <v>10</v>
      </c>
      <c r="V167" s="94">
        <v>45259</v>
      </c>
      <c r="W167" s="94">
        <v>45741</v>
      </c>
      <c r="X167" s="95">
        <v>9785171582135</v>
      </c>
      <c r="Y167" s="96">
        <v>96</v>
      </c>
      <c r="Z167" s="97">
        <v>0.56799999999999995</v>
      </c>
      <c r="AA167" s="98" t="s">
        <v>139</v>
      </c>
      <c r="AB167" s="98" t="s">
        <v>229</v>
      </c>
      <c r="AC167" s="98" t="s">
        <v>140</v>
      </c>
      <c r="AD167" s="91" t="s">
        <v>110</v>
      </c>
      <c r="AE167" s="135" t="s">
        <v>116</v>
      </c>
      <c r="AF167" s="168"/>
      <c r="AG167" s="98" t="s">
        <v>393</v>
      </c>
      <c r="AH167" s="98"/>
      <c r="AI167" s="86" t="s">
        <v>2739</v>
      </c>
      <c r="AJ167" s="101"/>
      <c r="AK167" s="91"/>
      <c r="AL167" s="100" t="s">
        <v>2740</v>
      </c>
      <c r="AM167" s="86" t="s">
        <v>415</v>
      </c>
      <c r="AN167" s="86" t="s">
        <v>240</v>
      </c>
      <c r="AO167" s="143">
        <f t="shared" si="6"/>
        <v>0</v>
      </c>
      <c r="AP167" s="85" t="s">
        <v>2741</v>
      </c>
      <c r="AQ167" s="100" t="s">
        <v>143</v>
      </c>
      <c r="AR167" s="97" t="s">
        <v>125</v>
      </c>
      <c r="AV167" s="99"/>
      <c r="AW167" s="159" t="s">
        <v>2742</v>
      </c>
      <c r="AX167" s="102"/>
      <c r="AY167" s="157" t="s">
        <v>2743</v>
      </c>
      <c r="AZ167" s="159"/>
      <c r="BF167" s="103">
        <v>45743</v>
      </c>
      <c r="BG167" s="46"/>
      <c r="BH167" s="46"/>
      <c r="BI167" s="46">
        <f t="shared" si="7"/>
        <v>0</v>
      </c>
      <c r="BJ167" s="46">
        <f t="shared" si="8"/>
        <v>0</v>
      </c>
    </row>
    <row r="168" spans="1:62" ht="120" customHeight="1" x14ac:dyDescent="0.25">
      <c r="A168" s="132" t="s">
        <v>182</v>
      </c>
      <c r="B168" s="132"/>
      <c r="C168" s="150">
        <v>0</v>
      </c>
      <c r="D168" s="150">
        <v>0</v>
      </c>
      <c r="E168" s="133">
        <v>693</v>
      </c>
      <c r="F168" s="134" t="s">
        <v>2744</v>
      </c>
      <c r="G168" s="86" t="s">
        <v>211</v>
      </c>
      <c r="H168" s="86" t="s">
        <v>2737</v>
      </c>
      <c r="I168" s="89"/>
      <c r="J168" s="90">
        <v>5</v>
      </c>
      <c r="K168" s="86"/>
      <c r="L168" s="86"/>
      <c r="M168" s="92" t="s">
        <v>138</v>
      </c>
      <c r="N168" s="86" t="s">
        <v>108</v>
      </c>
      <c r="O168" s="163" t="s">
        <v>222</v>
      </c>
      <c r="P168" s="163" t="s">
        <v>525</v>
      </c>
      <c r="Q168" s="91" t="s">
        <v>109</v>
      </c>
      <c r="R168" s="91" t="s">
        <v>210</v>
      </c>
      <c r="S168" s="91" t="s">
        <v>2745</v>
      </c>
      <c r="T168" s="92">
        <v>10</v>
      </c>
      <c r="U168" s="93">
        <v>10</v>
      </c>
      <c r="V168" s="94">
        <v>45259</v>
      </c>
      <c r="W168" s="94">
        <v>45742</v>
      </c>
      <c r="X168" s="95">
        <v>9785171582302</v>
      </c>
      <c r="Y168" s="96">
        <v>96</v>
      </c>
      <c r="Z168" s="97">
        <v>0.56999999999999995</v>
      </c>
      <c r="AA168" s="98" t="s">
        <v>139</v>
      </c>
      <c r="AB168" s="98" t="s">
        <v>229</v>
      </c>
      <c r="AC168" s="98" t="s">
        <v>140</v>
      </c>
      <c r="AD168" s="91" t="s">
        <v>110</v>
      </c>
      <c r="AE168" s="135" t="s">
        <v>116</v>
      </c>
      <c r="AF168" s="168"/>
      <c r="AG168" s="98" t="s">
        <v>393</v>
      </c>
      <c r="AH168" s="98"/>
      <c r="AI168" s="86" t="s">
        <v>2739</v>
      </c>
      <c r="AJ168" s="101"/>
      <c r="AK168" s="91"/>
      <c r="AL168" s="100" t="s">
        <v>2746</v>
      </c>
      <c r="AM168" s="86" t="s">
        <v>415</v>
      </c>
      <c r="AN168" s="86" t="s">
        <v>240</v>
      </c>
      <c r="AO168" s="143">
        <f t="shared" si="6"/>
        <v>0</v>
      </c>
      <c r="AP168" s="85" t="s">
        <v>2747</v>
      </c>
      <c r="AQ168" s="100" t="s">
        <v>143</v>
      </c>
      <c r="AR168" s="97" t="s">
        <v>125</v>
      </c>
      <c r="AV168" s="99"/>
      <c r="AW168" s="159" t="s">
        <v>2748</v>
      </c>
      <c r="AX168" s="102"/>
      <c r="AY168" s="157" t="s">
        <v>2749</v>
      </c>
      <c r="AZ168" s="159"/>
      <c r="BF168" s="103">
        <v>45743</v>
      </c>
      <c r="BG168" s="46"/>
      <c r="BH168" s="46"/>
      <c r="BI168" s="46">
        <f t="shared" si="7"/>
        <v>0</v>
      </c>
      <c r="BJ168" s="46">
        <f t="shared" si="8"/>
        <v>0</v>
      </c>
    </row>
    <row r="169" spans="1:62" ht="120" customHeight="1" x14ac:dyDescent="0.25">
      <c r="A169" s="132" t="s">
        <v>182</v>
      </c>
      <c r="B169" s="132"/>
      <c r="C169" s="150">
        <v>0</v>
      </c>
      <c r="D169" s="150">
        <v>0</v>
      </c>
      <c r="E169" s="133">
        <v>289.8</v>
      </c>
      <c r="F169" s="134" t="s">
        <v>3214</v>
      </c>
      <c r="G169" s="86" t="s">
        <v>3215</v>
      </c>
      <c r="H169" s="86" t="s">
        <v>373</v>
      </c>
      <c r="I169" s="89"/>
      <c r="J169" s="90" t="s">
        <v>197</v>
      </c>
      <c r="K169" s="86"/>
      <c r="L169" s="86"/>
      <c r="M169" s="92" t="s">
        <v>138</v>
      </c>
      <c r="N169" s="86" t="s">
        <v>108</v>
      </c>
      <c r="O169" s="163" t="s">
        <v>166</v>
      </c>
      <c r="P169" s="163" t="s">
        <v>167</v>
      </c>
      <c r="Q169" s="91" t="s">
        <v>109</v>
      </c>
      <c r="R169" s="91" t="s">
        <v>210</v>
      </c>
      <c r="S169" s="91" t="s">
        <v>3216</v>
      </c>
      <c r="T169" s="92">
        <v>10</v>
      </c>
      <c r="U169" s="93">
        <v>12</v>
      </c>
      <c r="V169" s="94">
        <v>45718</v>
      </c>
      <c r="W169" s="94">
        <v>45718</v>
      </c>
      <c r="X169" s="95">
        <v>9785171737788</v>
      </c>
      <c r="Y169" s="96">
        <v>144</v>
      </c>
      <c r="Z169" s="97">
        <v>0.23</v>
      </c>
      <c r="AA169" s="98" t="s">
        <v>145</v>
      </c>
      <c r="AB169" s="98" t="s">
        <v>232</v>
      </c>
      <c r="AC169" s="98" t="s">
        <v>146</v>
      </c>
      <c r="AD169" s="91" t="s">
        <v>110</v>
      </c>
      <c r="AE169" s="169" t="s">
        <v>198</v>
      </c>
      <c r="AF169" s="168"/>
      <c r="AG169" s="98" t="s">
        <v>665</v>
      </c>
      <c r="AH169" s="98"/>
      <c r="AI169" s="86" t="s">
        <v>374</v>
      </c>
      <c r="AJ169" s="101" t="s">
        <v>149</v>
      </c>
      <c r="AK169" s="91"/>
      <c r="AL169" s="100" t="s">
        <v>3217</v>
      </c>
      <c r="AM169" s="86" t="s">
        <v>150</v>
      </c>
      <c r="AN169" s="86" t="s">
        <v>142</v>
      </c>
      <c r="AO169" s="143">
        <f t="shared" si="6"/>
        <v>0</v>
      </c>
      <c r="AP169" s="85" t="s">
        <v>3218</v>
      </c>
      <c r="AQ169" s="100" t="s">
        <v>147</v>
      </c>
      <c r="AR169" s="97" t="s">
        <v>125</v>
      </c>
      <c r="AV169" s="99"/>
      <c r="AW169" s="159" t="s">
        <v>3219</v>
      </c>
      <c r="AX169" s="102" t="s">
        <v>3220</v>
      </c>
      <c r="AY169" s="157" t="s">
        <v>3221</v>
      </c>
      <c r="AZ169" s="159"/>
      <c r="BF169" s="103">
        <v>45744</v>
      </c>
      <c r="BG169" s="46"/>
      <c r="BH169" s="46"/>
      <c r="BI169" s="46">
        <f t="shared" si="7"/>
        <v>0</v>
      </c>
      <c r="BJ169" s="46">
        <f t="shared" si="8"/>
        <v>0</v>
      </c>
    </row>
    <row r="170" spans="1:62" ht="120" customHeight="1" x14ac:dyDescent="0.25">
      <c r="A170" s="132" t="s">
        <v>182</v>
      </c>
      <c r="B170" s="132"/>
      <c r="C170" s="150">
        <v>0</v>
      </c>
      <c r="D170" s="150">
        <v>0</v>
      </c>
      <c r="E170" s="133">
        <v>407.40000000000003</v>
      </c>
      <c r="F170" s="134" t="s">
        <v>1056</v>
      </c>
      <c r="G170" s="86" t="s">
        <v>1057</v>
      </c>
      <c r="H170" s="86" t="s">
        <v>482</v>
      </c>
      <c r="I170" s="89"/>
      <c r="J170" s="90">
        <v>7</v>
      </c>
      <c r="K170" s="86"/>
      <c r="L170" s="86"/>
      <c r="M170" s="92" t="s">
        <v>138</v>
      </c>
      <c r="N170" s="86" t="s">
        <v>108</v>
      </c>
      <c r="O170" s="163" t="s">
        <v>233</v>
      </c>
      <c r="P170" s="163" t="s">
        <v>233</v>
      </c>
      <c r="Q170" s="91" t="s">
        <v>109</v>
      </c>
      <c r="R170" s="91" t="s">
        <v>210</v>
      </c>
      <c r="S170" s="91" t="s">
        <v>1058</v>
      </c>
      <c r="T170" s="92">
        <v>10</v>
      </c>
      <c r="U170" s="93">
        <v>16</v>
      </c>
      <c r="V170" s="94">
        <v>44672</v>
      </c>
      <c r="W170" s="94">
        <v>45735</v>
      </c>
      <c r="X170" s="95">
        <v>9785171466138</v>
      </c>
      <c r="Y170" s="96">
        <v>32</v>
      </c>
      <c r="Z170" s="97">
        <v>0.371</v>
      </c>
      <c r="AA170" s="98" t="s">
        <v>139</v>
      </c>
      <c r="AB170" s="98" t="s">
        <v>228</v>
      </c>
      <c r="AC170" s="98" t="s">
        <v>140</v>
      </c>
      <c r="AD170" s="91" t="s">
        <v>110</v>
      </c>
      <c r="AE170" s="135" t="s">
        <v>116</v>
      </c>
      <c r="AF170" s="168"/>
      <c r="AG170" s="98" t="s">
        <v>403</v>
      </c>
      <c r="AH170" s="98"/>
      <c r="AI170" s="86" t="s">
        <v>484</v>
      </c>
      <c r="AJ170" s="101" t="s">
        <v>141</v>
      </c>
      <c r="AK170" s="91"/>
      <c r="AL170" s="100" t="s">
        <v>1059</v>
      </c>
      <c r="AM170" s="86" t="s">
        <v>234</v>
      </c>
      <c r="AN170" s="86" t="s">
        <v>142</v>
      </c>
      <c r="AO170" s="143">
        <f t="shared" si="6"/>
        <v>0</v>
      </c>
      <c r="AP170" s="85" t="s">
        <v>1060</v>
      </c>
      <c r="AQ170" s="100" t="s">
        <v>143</v>
      </c>
      <c r="AR170" s="97" t="s">
        <v>125</v>
      </c>
      <c r="AV170" s="99"/>
      <c r="AW170" s="159" t="s">
        <v>1061</v>
      </c>
      <c r="AX170" s="102" t="s">
        <v>1062</v>
      </c>
      <c r="AY170" s="157" t="s">
        <v>1063</v>
      </c>
      <c r="AZ170" s="159"/>
      <c r="BF170" s="103">
        <v>45740</v>
      </c>
      <c r="BG170" s="46"/>
      <c r="BH170" s="46"/>
      <c r="BI170" s="46">
        <f t="shared" si="7"/>
        <v>0</v>
      </c>
      <c r="BJ170" s="46">
        <f t="shared" si="8"/>
        <v>0</v>
      </c>
    </row>
    <row r="171" spans="1:62" ht="120" customHeight="1" x14ac:dyDescent="0.25">
      <c r="A171" s="132" t="s">
        <v>182</v>
      </c>
      <c r="B171" s="132"/>
      <c r="C171" s="150">
        <v>0</v>
      </c>
      <c r="D171" s="150">
        <v>0</v>
      </c>
      <c r="E171" s="133">
        <v>407.40000000000003</v>
      </c>
      <c r="F171" s="134" t="s">
        <v>739</v>
      </c>
      <c r="G171" s="86" t="s">
        <v>740</v>
      </c>
      <c r="H171" s="86" t="s">
        <v>482</v>
      </c>
      <c r="I171" s="89"/>
      <c r="J171" s="90">
        <v>5</v>
      </c>
      <c r="K171" s="86"/>
      <c r="L171" s="86"/>
      <c r="M171" s="92" t="s">
        <v>138</v>
      </c>
      <c r="N171" s="86" t="s">
        <v>108</v>
      </c>
      <c r="O171" s="163" t="s">
        <v>233</v>
      </c>
      <c r="P171" s="163" t="s">
        <v>233</v>
      </c>
      <c r="Q171" s="91" t="s">
        <v>109</v>
      </c>
      <c r="R171" s="91" t="s">
        <v>210</v>
      </c>
      <c r="S171" s="91" t="s">
        <v>741</v>
      </c>
      <c r="T171" s="92">
        <v>10</v>
      </c>
      <c r="U171" s="93">
        <v>16</v>
      </c>
      <c r="V171" s="94">
        <v>44741</v>
      </c>
      <c r="W171" s="94">
        <v>45735</v>
      </c>
      <c r="X171" s="95">
        <v>9785171466275</v>
      </c>
      <c r="Y171" s="96">
        <v>32</v>
      </c>
      <c r="Z171" s="97">
        <v>0.38100000000000001</v>
      </c>
      <c r="AA171" s="98" t="s">
        <v>139</v>
      </c>
      <c r="AB171" s="98" t="s">
        <v>228</v>
      </c>
      <c r="AC171" s="98" t="s">
        <v>140</v>
      </c>
      <c r="AD171" s="91" t="s">
        <v>110</v>
      </c>
      <c r="AE171" s="135" t="s">
        <v>116</v>
      </c>
      <c r="AF171" s="168"/>
      <c r="AG171" s="98" t="s">
        <v>403</v>
      </c>
      <c r="AH171" s="98"/>
      <c r="AI171" s="86" t="s">
        <v>484</v>
      </c>
      <c r="AJ171" s="101" t="s">
        <v>141</v>
      </c>
      <c r="AK171" s="91"/>
      <c r="AL171" s="100" t="s">
        <v>742</v>
      </c>
      <c r="AM171" s="86" t="s">
        <v>234</v>
      </c>
      <c r="AN171" s="86" t="s">
        <v>142</v>
      </c>
      <c r="AO171" s="143">
        <f t="shared" si="6"/>
        <v>0</v>
      </c>
      <c r="AP171" s="85" t="s">
        <v>743</v>
      </c>
      <c r="AQ171" s="100" t="s">
        <v>143</v>
      </c>
      <c r="AR171" s="97" t="s">
        <v>125</v>
      </c>
      <c r="AV171" s="99"/>
      <c r="AW171" s="159" t="s">
        <v>744</v>
      </c>
      <c r="AX171" s="102" t="s">
        <v>745</v>
      </c>
      <c r="AY171" s="157" t="s">
        <v>746</v>
      </c>
      <c r="AZ171" s="159"/>
      <c r="BF171" s="103">
        <v>45737</v>
      </c>
      <c r="BG171" s="46"/>
      <c r="BH171" s="46"/>
      <c r="BI171" s="46">
        <f t="shared" si="7"/>
        <v>0</v>
      </c>
      <c r="BJ171" s="46">
        <f t="shared" si="8"/>
        <v>0</v>
      </c>
    </row>
    <row r="172" spans="1:62" ht="120" customHeight="1" x14ac:dyDescent="0.25">
      <c r="A172" s="132" t="s">
        <v>182</v>
      </c>
      <c r="B172" s="132"/>
      <c r="C172" s="150">
        <v>0</v>
      </c>
      <c r="D172" s="150">
        <v>0</v>
      </c>
      <c r="E172" s="133">
        <v>407.40000000000003</v>
      </c>
      <c r="F172" s="134" t="s">
        <v>1064</v>
      </c>
      <c r="G172" s="86" t="s">
        <v>1065</v>
      </c>
      <c r="H172" s="86" t="s">
        <v>482</v>
      </c>
      <c r="I172" s="89"/>
      <c r="J172" s="90">
        <v>7</v>
      </c>
      <c r="K172" s="86"/>
      <c r="L172" s="86"/>
      <c r="M172" s="92" t="s">
        <v>138</v>
      </c>
      <c r="N172" s="86" t="s">
        <v>108</v>
      </c>
      <c r="O172" s="163" t="s">
        <v>233</v>
      </c>
      <c r="P172" s="163" t="s">
        <v>233</v>
      </c>
      <c r="Q172" s="91" t="s">
        <v>109</v>
      </c>
      <c r="R172" s="91" t="s">
        <v>210</v>
      </c>
      <c r="S172" s="91" t="s">
        <v>1066</v>
      </c>
      <c r="T172" s="92">
        <v>10</v>
      </c>
      <c r="U172" s="93">
        <v>16</v>
      </c>
      <c r="V172" s="94">
        <v>44670</v>
      </c>
      <c r="W172" s="94">
        <v>45735</v>
      </c>
      <c r="X172" s="95">
        <v>9785171466176</v>
      </c>
      <c r="Y172" s="96">
        <v>32</v>
      </c>
      <c r="Z172" s="97">
        <v>0.38300000000000001</v>
      </c>
      <c r="AA172" s="98" t="s">
        <v>139</v>
      </c>
      <c r="AB172" s="98" t="s">
        <v>228</v>
      </c>
      <c r="AC172" s="98" t="s">
        <v>140</v>
      </c>
      <c r="AD172" s="91" t="s">
        <v>110</v>
      </c>
      <c r="AE172" s="135" t="s">
        <v>116</v>
      </c>
      <c r="AF172" s="168"/>
      <c r="AG172" s="98" t="s">
        <v>403</v>
      </c>
      <c r="AH172" s="98"/>
      <c r="AI172" s="86" t="s">
        <v>484</v>
      </c>
      <c r="AJ172" s="101" t="s">
        <v>141</v>
      </c>
      <c r="AK172" s="91"/>
      <c r="AL172" s="100" t="s">
        <v>1067</v>
      </c>
      <c r="AM172" s="86" t="s">
        <v>234</v>
      </c>
      <c r="AN172" s="86" t="s">
        <v>142</v>
      </c>
      <c r="AO172" s="143">
        <f t="shared" si="6"/>
        <v>0</v>
      </c>
      <c r="AP172" s="85" t="s">
        <v>1068</v>
      </c>
      <c r="AQ172" s="100" t="s">
        <v>143</v>
      </c>
      <c r="AR172" s="97" t="s">
        <v>125</v>
      </c>
      <c r="AV172" s="99"/>
      <c r="AW172" s="159" t="s">
        <v>1069</v>
      </c>
      <c r="AX172" s="102" t="s">
        <v>1070</v>
      </c>
      <c r="AY172" s="157" t="s">
        <v>1071</v>
      </c>
      <c r="AZ172" s="159"/>
      <c r="BF172" s="103">
        <v>45740</v>
      </c>
      <c r="BG172" s="46"/>
      <c r="BH172" s="46"/>
      <c r="BI172" s="46">
        <f t="shared" si="7"/>
        <v>0</v>
      </c>
      <c r="BJ172" s="46">
        <f t="shared" si="8"/>
        <v>0</v>
      </c>
    </row>
    <row r="173" spans="1:62" ht="120" customHeight="1" x14ac:dyDescent="0.25">
      <c r="A173" s="132" t="s">
        <v>182</v>
      </c>
      <c r="B173" s="132"/>
      <c r="C173" s="150">
        <v>0</v>
      </c>
      <c r="D173" s="150">
        <v>0</v>
      </c>
      <c r="E173" s="133">
        <v>875.7</v>
      </c>
      <c r="F173" s="134" t="s">
        <v>5152</v>
      </c>
      <c r="G173" s="86" t="s">
        <v>5153</v>
      </c>
      <c r="H173" s="86" t="s">
        <v>5154</v>
      </c>
      <c r="I173" s="89"/>
      <c r="J173" s="90" t="s">
        <v>197</v>
      </c>
      <c r="K173" s="86"/>
      <c r="L173" s="86"/>
      <c r="M173" s="92" t="s">
        <v>151</v>
      </c>
      <c r="N173" s="86" t="s">
        <v>108</v>
      </c>
      <c r="O173" s="163" t="s">
        <v>224</v>
      </c>
      <c r="P173" s="163" t="s">
        <v>224</v>
      </c>
      <c r="Q173" s="91" t="s">
        <v>109</v>
      </c>
      <c r="R173" s="91" t="s">
        <v>210</v>
      </c>
      <c r="S173" s="91" t="s">
        <v>5155</v>
      </c>
      <c r="T173" s="92">
        <v>10</v>
      </c>
      <c r="U173" s="93">
        <v>4</v>
      </c>
      <c r="V173" s="94">
        <v>45747</v>
      </c>
      <c r="W173" s="94">
        <v>45747</v>
      </c>
      <c r="X173" s="95">
        <v>9785171728236</v>
      </c>
      <c r="Y173" s="96">
        <v>448</v>
      </c>
      <c r="Z173" s="97">
        <v>0.505</v>
      </c>
      <c r="AA173" s="98" t="s">
        <v>134</v>
      </c>
      <c r="AB173" s="98" t="s">
        <v>161</v>
      </c>
      <c r="AC173" s="98" t="s">
        <v>135</v>
      </c>
      <c r="AD173" s="91" t="s">
        <v>110</v>
      </c>
      <c r="AE173" s="169" t="s">
        <v>198</v>
      </c>
      <c r="AF173" s="168"/>
      <c r="AG173" s="98" t="s">
        <v>2336</v>
      </c>
      <c r="AH173" s="98"/>
      <c r="AI173" s="86" t="s">
        <v>5156</v>
      </c>
      <c r="AJ173" s="101"/>
      <c r="AK173" s="91" t="s">
        <v>5157</v>
      </c>
      <c r="AL173" s="100" t="s">
        <v>5158</v>
      </c>
      <c r="AM173" s="86" t="s">
        <v>225</v>
      </c>
      <c r="AN173" s="86" t="s">
        <v>153</v>
      </c>
      <c r="AO173" s="143">
        <f t="shared" si="6"/>
        <v>0</v>
      </c>
      <c r="AP173" s="85" t="s">
        <v>5159</v>
      </c>
      <c r="AQ173" s="100" t="s">
        <v>154</v>
      </c>
      <c r="AR173" s="97" t="s">
        <v>125</v>
      </c>
      <c r="AV173" s="99"/>
      <c r="AW173" s="159" t="s">
        <v>5160</v>
      </c>
      <c r="AX173" s="102" t="s">
        <v>5161</v>
      </c>
      <c r="AY173" s="157" t="s">
        <v>5162</v>
      </c>
      <c r="AZ173" s="159"/>
      <c r="BF173" s="103">
        <v>45750</v>
      </c>
      <c r="BG173" s="46"/>
      <c r="BH173" s="46"/>
      <c r="BI173" s="46">
        <f t="shared" si="7"/>
        <v>0</v>
      </c>
      <c r="BJ173" s="46">
        <f t="shared" si="8"/>
        <v>0</v>
      </c>
    </row>
    <row r="174" spans="1:62" ht="120" customHeight="1" x14ac:dyDescent="0.25">
      <c r="A174" s="132" t="s">
        <v>182</v>
      </c>
      <c r="B174" s="132"/>
      <c r="C174" s="150">
        <v>0</v>
      </c>
      <c r="D174" s="150">
        <v>0</v>
      </c>
      <c r="E174" s="133">
        <v>825.30000000000007</v>
      </c>
      <c r="F174" s="134" t="s">
        <v>2750</v>
      </c>
      <c r="G174" s="86" t="s">
        <v>2751</v>
      </c>
      <c r="H174" s="86" t="s">
        <v>2752</v>
      </c>
      <c r="I174" s="89"/>
      <c r="J174" s="90" t="s">
        <v>197</v>
      </c>
      <c r="K174" s="86"/>
      <c r="L174" s="86"/>
      <c r="M174" s="92" t="s">
        <v>151</v>
      </c>
      <c r="N174" s="86" t="s">
        <v>108</v>
      </c>
      <c r="O174" s="163" t="s">
        <v>164</v>
      </c>
      <c r="P174" s="163" t="s">
        <v>164</v>
      </c>
      <c r="Q174" s="91" t="s">
        <v>109</v>
      </c>
      <c r="R174" s="91" t="s">
        <v>210</v>
      </c>
      <c r="S174" s="91" t="s">
        <v>2753</v>
      </c>
      <c r="T174" s="92">
        <v>10</v>
      </c>
      <c r="U174" s="93">
        <v>10</v>
      </c>
      <c r="V174" s="94">
        <v>45736</v>
      </c>
      <c r="W174" s="94">
        <v>45736</v>
      </c>
      <c r="X174" s="95">
        <v>9785171726522</v>
      </c>
      <c r="Y174" s="96">
        <v>544</v>
      </c>
      <c r="Z174" s="97">
        <v>0.51400000000000001</v>
      </c>
      <c r="AA174" s="98" t="s">
        <v>145</v>
      </c>
      <c r="AB174" s="98" t="s">
        <v>165</v>
      </c>
      <c r="AC174" s="98" t="s">
        <v>146</v>
      </c>
      <c r="AD174" s="91" t="s">
        <v>110</v>
      </c>
      <c r="AE174" s="169" t="s">
        <v>198</v>
      </c>
      <c r="AF174" s="168"/>
      <c r="AG174" s="98" t="s">
        <v>250</v>
      </c>
      <c r="AH174" s="98"/>
      <c r="AI174" s="86" t="s">
        <v>2754</v>
      </c>
      <c r="AJ174" s="101"/>
      <c r="AK174" s="91" t="s">
        <v>2755</v>
      </c>
      <c r="AL174" s="100" t="s">
        <v>2756</v>
      </c>
      <c r="AM174" s="86" t="s">
        <v>474</v>
      </c>
      <c r="AN174" s="86" t="s">
        <v>153</v>
      </c>
      <c r="AO174" s="143">
        <f t="shared" si="6"/>
        <v>0</v>
      </c>
      <c r="AP174" s="85" t="s">
        <v>2757</v>
      </c>
      <c r="AQ174" s="100" t="s">
        <v>111</v>
      </c>
      <c r="AR174" s="97" t="s">
        <v>125</v>
      </c>
      <c r="AV174" s="99"/>
      <c r="AW174" s="159" t="s">
        <v>2758</v>
      </c>
      <c r="AX174" s="102" t="s">
        <v>2759</v>
      </c>
      <c r="AY174" s="157" t="s">
        <v>2760</v>
      </c>
      <c r="AZ174" s="159"/>
      <c r="BF174" s="103">
        <v>45743</v>
      </c>
      <c r="BG174" s="46"/>
      <c r="BH174" s="46"/>
      <c r="BI174" s="46">
        <f t="shared" si="7"/>
        <v>0</v>
      </c>
      <c r="BJ174" s="46">
        <f t="shared" si="8"/>
        <v>0</v>
      </c>
    </row>
    <row r="175" spans="1:62" ht="120" customHeight="1" x14ac:dyDescent="0.25">
      <c r="A175" s="132" t="s">
        <v>182</v>
      </c>
      <c r="B175" s="132"/>
      <c r="C175" s="150">
        <v>0</v>
      </c>
      <c r="D175" s="150">
        <v>0</v>
      </c>
      <c r="E175" s="133">
        <v>1052.1000000000001</v>
      </c>
      <c r="F175" s="134" t="s">
        <v>4521</v>
      </c>
      <c r="G175" s="86" t="s">
        <v>4522</v>
      </c>
      <c r="H175" s="86" t="s">
        <v>4523</v>
      </c>
      <c r="I175" s="89"/>
      <c r="J175" s="90">
        <v>1</v>
      </c>
      <c r="K175" s="86"/>
      <c r="L175" s="86"/>
      <c r="M175" s="92" t="s">
        <v>151</v>
      </c>
      <c r="N175" s="86" t="s">
        <v>108</v>
      </c>
      <c r="O175" s="163" t="s">
        <v>164</v>
      </c>
      <c r="P175" s="163" t="s">
        <v>164</v>
      </c>
      <c r="Q175" s="91" t="s">
        <v>109</v>
      </c>
      <c r="R175" s="91" t="s">
        <v>210</v>
      </c>
      <c r="S175" s="91" t="s">
        <v>4524</v>
      </c>
      <c r="T175" s="92">
        <v>10</v>
      </c>
      <c r="U175" s="93">
        <v>4</v>
      </c>
      <c r="V175" s="94">
        <v>45598</v>
      </c>
      <c r="W175" s="94">
        <v>45748</v>
      </c>
      <c r="X175" s="95">
        <v>9785171634353</v>
      </c>
      <c r="Y175" s="96">
        <v>480</v>
      </c>
      <c r="Z175" s="97">
        <v>0.53500000000000003</v>
      </c>
      <c r="AA175" s="98" t="s">
        <v>134</v>
      </c>
      <c r="AB175" s="98" t="s">
        <v>251</v>
      </c>
      <c r="AC175" s="98" t="s">
        <v>135</v>
      </c>
      <c r="AD175" s="91" t="s">
        <v>110</v>
      </c>
      <c r="AE175" s="135" t="s">
        <v>116</v>
      </c>
      <c r="AF175" s="168"/>
      <c r="AG175" s="98" t="s">
        <v>215</v>
      </c>
      <c r="AH175" s="98"/>
      <c r="AI175" s="86" t="s">
        <v>4525</v>
      </c>
      <c r="AJ175" s="101"/>
      <c r="AK175" s="91" t="s">
        <v>4526</v>
      </c>
      <c r="AL175" s="100" t="s">
        <v>4527</v>
      </c>
      <c r="AM175" s="86" t="s">
        <v>216</v>
      </c>
      <c r="AN175" s="86" t="s">
        <v>153</v>
      </c>
      <c r="AO175" s="143">
        <f t="shared" si="6"/>
        <v>0</v>
      </c>
      <c r="AP175" s="85" t="s">
        <v>4528</v>
      </c>
      <c r="AQ175" s="100" t="s">
        <v>111</v>
      </c>
      <c r="AR175" s="97" t="s">
        <v>125</v>
      </c>
      <c r="AV175" s="99"/>
      <c r="AW175" s="159" t="s">
        <v>4529</v>
      </c>
      <c r="AX175" s="102" t="s">
        <v>4530</v>
      </c>
      <c r="AY175" s="157" t="s">
        <v>4531</v>
      </c>
      <c r="AZ175" s="159"/>
      <c r="BF175" s="103">
        <v>45749</v>
      </c>
      <c r="BG175" s="46"/>
      <c r="BH175" s="46"/>
      <c r="BI175" s="46">
        <f t="shared" si="7"/>
        <v>0</v>
      </c>
      <c r="BJ175" s="46">
        <f t="shared" si="8"/>
        <v>0</v>
      </c>
    </row>
    <row r="176" spans="1:62" ht="120" customHeight="1" x14ac:dyDescent="0.25">
      <c r="A176" s="132" t="s">
        <v>182</v>
      </c>
      <c r="B176" s="132"/>
      <c r="C176" s="150">
        <v>0</v>
      </c>
      <c r="D176" s="150">
        <v>0</v>
      </c>
      <c r="E176" s="133">
        <v>1266.3</v>
      </c>
      <c r="F176" s="134" t="s">
        <v>4532</v>
      </c>
      <c r="G176" s="86" t="s">
        <v>4522</v>
      </c>
      <c r="H176" s="86" t="s">
        <v>4523</v>
      </c>
      <c r="I176" s="89"/>
      <c r="J176" s="90">
        <v>1</v>
      </c>
      <c r="K176" s="86"/>
      <c r="L176" s="86"/>
      <c r="M176" s="92" t="s">
        <v>151</v>
      </c>
      <c r="N176" s="86" t="s">
        <v>108</v>
      </c>
      <c r="O176" s="163" t="s">
        <v>164</v>
      </c>
      <c r="P176" s="163" t="s">
        <v>164</v>
      </c>
      <c r="Q176" s="91" t="s">
        <v>109</v>
      </c>
      <c r="R176" s="91" t="s">
        <v>210</v>
      </c>
      <c r="S176" s="91" t="s">
        <v>4533</v>
      </c>
      <c r="T176" s="92">
        <v>10</v>
      </c>
      <c r="U176" s="93">
        <v>4</v>
      </c>
      <c r="V176" s="94">
        <v>42997</v>
      </c>
      <c r="W176" s="94">
        <v>45748</v>
      </c>
      <c r="X176" s="95">
        <v>9785170862627</v>
      </c>
      <c r="Y176" s="96">
        <v>720</v>
      </c>
      <c r="Z176" s="97">
        <v>0.73499999999999999</v>
      </c>
      <c r="AA176" s="98" t="s">
        <v>134</v>
      </c>
      <c r="AB176" s="98" t="s">
        <v>251</v>
      </c>
      <c r="AC176" s="98" t="s">
        <v>135</v>
      </c>
      <c r="AD176" s="91" t="s">
        <v>110</v>
      </c>
      <c r="AE176" s="135" t="s">
        <v>116</v>
      </c>
      <c r="AF176" s="168"/>
      <c r="AG176" s="98" t="s">
        <v>215</v>
      </c>
      <c r="AH176" s="98"/>
      <c r="AI176" s="86" t="s">
        <v>4525</v>
      </c>
      <c r="AJ176" s="101"/>
      <c r="AK176" s="91" t="s">
        <v>4534</v>
      </c>
      <c r="AL176" s="100" t="s">
        <v>4535</v>
      </c>
      <c r="AM176" s="86" t="s">
        <v>216</v>
      </c>
      <c r="AN176" s="86" t="s">
        <v>153</v>
      </c>
      <c r="AO176" s="143">
        <f t="shared" si="6"/>
        <v>0</v>
      </c>
      <c r="AP176" s="85" t="s">
        <v>4536</v>
      </c>
      <c r="AQ176" s="100" t="s">
        <v>111</v>
      </c>
      <c r="AR176" s="97" t="s">
        <v>125</v>
      </c>
      <c r="AV176" s="99"/>
      <c r="AW176" s="159" t="s">
        <v>4537</v>
      </c>
      <c r="AX176" s="102"/>
      <c r="AY176" s="157" t="s">
        <v>4538</v>
      </c>
      <c r="AZ176" s="159"/>
      <c r="BF176" s="103">
        <v>45749</v>
      </c>
      <c r="BG176" s="46"/>
      <c r="BH176" s="46"/>
      <c r="BI176" s="46">
        <f t="shared" si="7"/>
        <v>0</v>
      </c>
      <c r="BJ176" s="46">
        <f t="shared" si="8"/>
        <v>0</v>
      </c>
    </row>
    <row r="177" spans="1:62" ht="120" customHeight="1" x14ac:dyDescent="0.25">
      <c r="A177" s="132" t="s">
        <v>182</v>
      </c>
      <c r="B177" s="132"/>
      <c r="C177" s="150"/>
      <c r="D177" s="150"/>
      <c r="E177" s="133">
        <v>166.95000000000002</v>
      </c>
      <c r="F177" s="134" t="s">
        <v>2253</v>
      </c>
      <c r="G177" s="86" t="s">
        <v>211</v>
      </c>
      <c r="H177" s="86" t="s">
        <v>2254</v>
      </c>
      <c r="I177" s="89"/>
      <c r="J177" s="90">
        <v>4</v>
      </c>
      <c r="K177" s="86"/>
      <c r="L177" s="86"/>
      <c r="M177" s="92" t="s">
        <v>144</v>
      </c>
      <c r="N177" s="86" t="s">
        <v>2255</v>
      </c>
      <c r="O177" s="163" t="s">
        <v>179</v>
      </c>
      <c r="P177" s="163" t="s">
        <v>192</v>
      </c>
      <c r="Q177" s="91" t="s">
        <v>109</v>
      </c>
      <c r="R177" s="91" t="s">
        <v>210</v>
      </c>
      <c r="S177" s="91" t="s">
        <v>2256</v>
      </c>
      <c r="T177" s="92">
        <v>20</v>
      </c>
      <c r="U177" s="93">
        <v>500</v>
      </c>
      <c r="V177" s="94">
        <v>44617</v>
      </c>
      <c r="W177" s="94">
        <v>45740</v>
      </c>
      <c r="X177" s="95">
        <v>9785171471552</v>
      </c>
      <c r="Y177" s="96">
        <v>3</v>
      </c>
      <c r="Z177" s="97">
        <v>1.2999999999999999E-2</v>
      </c>
      <c r="AA177" s="98" t="s">
        <v>2257</v>
      </c>
      <c r="AB177" s="98"/>
      <c r="AC177" s="98" t="s">
        <v>2258</v>
      </c>
      <c r="AD177" s="91" t="s">
        <v>294</v>
      </c>
      <c r="AE177" s="135" t="s">
        <v>116</v>
      </c>
      <c r="AF177" s="168"/>
      <c r="AG177" s="98" t="s">
        <v>385</v>
      </c>
      <c r="AH177" s="98"/>
      <c r="AI177" s="86" t="s">
        <v>2259</v>
      </c>
      <c r="AJ177" s="101"/>
      <c r="AK177" s="91"/>
      <c r="AL177" s="100" t="s">
        <v>2260</v>
      </c>
      <c r="AM177" s="86" t="s">
        <v>408</v>
      </c>
      <c r="AN177" s="86" t="s">
        <v>240</v>
      </c>
      <c r="AO177" s="143">
        <f t="shared" si="6"/>
        <v>0</v>
      </c>
      <c r="AP177" s="85" t="s">
        <v>2261</v>
      </c>
      <c r="AQ177" s="100" t="s">
        <v>147</v>
      </c>
      <c r="AR177" s="97" t="s">
        <v>125</v>
      </c>
      <c r="AV177" s="99"/>
      <c r="AW177" s="159" t="s">
        <v>2262</v>
      </c>
      <c r="AX177" s="102" t="s">
        <v>2263</v>
      </c>
      <c r="AY177" s="157" t="s">
        <v>2264</v>
      </c>
      <c r="AZ177" s="159"/>
      <c r="BF177" s="103">
        <v>45742</v>
      </c>
      <c r="BG177" s="46"/>
      <c r="BH177" s="46"/>
      <c r="BI177" s="46">
        <f t="shared" si="7"/>
        <v>0</v>
      </c>
      <c r="BJ177" s="46">
        <f t="shared" si="8"/>
        <v>0</v>
      </c>
    </row>
    <row r="178" spans="1:62" ht="120" customHeight="1" x14ac:dyDescent="0.25">
      <c r="A178" s="132" t="s">
        <v>182</v>
      </c>
      <c r="B178" s="132"/>
      <c r="C178" s="150"/>
      <c r="D178" s="150"/>
      <c r="E178" s="133">
        <v>363.3</v>
      </c>
      <c r="F178" s="134" t="s">
        <v>2265</v>
      </c>
      <c r="G178" s="86" t="s">
        <v>440</v>
      </c>
      <c r="H178" s="86" t="s">
        <v>2266</v>
      </c>
      <c r="I178" s="89"/>
      <c r="J178" s="90">
        <v>4</v>
      </c>
      <c r="K178" s="86"/>
      <c r="L178" s="86"/>
      <c r="M178" s="92" t="s">
        <v>138</v>
      </c>
      <c r="N178" s="86" t="s">
        <v>108</v>
      </c>
      <c r="O178" s="163" t="s">
        <v>222</v>
      </c>
      <c r="P178" s="163" t="s">
        <v>223</v>
      </c>
      <c r="Q178" s="91" t="s">
        <v>109</v>
      </c>
      <c r="R178" s="91" t="s">
        <v>210</v>
      </c>
      <c r="S178" s="91" t="s">
        <v>2267</v>
      </c>
      <c r="T178" s="92">
        <v>10</v>
      </c>
      <c r="U178" s="93">
        <v>14</v>
      </c>
      <c r="V178" s="94">
        <v>43633</v>
      </c>
      <c r="W178" s="94">
        <v>45740</v>
      </c>
      <c r="X178" s="95">
        <v>9785171162443</v>
      </c>
      <c r="Y178" s="96">
        <v>320</v>
      </c>
      <c r="Z178" s="97">
        <v>0.27600000000000002</v>
      </c>
      <c r="AA178" s="98" t="s">
        <v>145</v>
      </c>
      <c r="AB178" s="98" t="s">
        <v>175</v>
      </c>
      <c r="AC178" s="98" t="s">
        <v>146</v>
      </c>
      <c r="AD178" s="91" t="s">
        <v>110</v>
      </c>
      <c r="AE178" s="135" t="s">
        <v>116</v>
      </c>
      <c r="AF178" s="168"/>
      <c r="AG178" s="98" t="s">
        <v>283</v>
      </c>
      <c r="AH178" s="98"/>
      <c r="AI178" s="86" t="s">
        <v>2268</v>
      </c>
      <c r="AJ178" s="101" t="s">
        <v>163</v>
      </c>
      <c r="AK178" s="91"/>
      <c r="AL178" s="100" t="s">
        <v>2269</v>
      </c>
      <c r="AM178" s="86" t="s">
        <v>187</v>
      </c>
      <c r="AN178" s="86" t="s">
        <v>142</v>
      </c>
      <c r="AO178" s="143">
        <f t="shared" si="6"/>
        <v>0</v>
      </c>
      <c r="AP178" s="85" t="s">
        <v>2270</v>
      </c>
      <c r="AQ178" s="100" t="s">
        <v>143</v>
      </c>
      <c r="AR178" s="97" t="s">
        <v>125</v>
      </c>
      <c r="AV178" s="99"/>
      <c r="AW178" s="159" t="s">
        <v>2271</v>
      </c>
      <c r="AX178" s="102" t="s">
        <v>2272</v>
      </c>
      <c r="AY178" s="157" t="s">
        <v>2272</v>
      </c>
      <c r="AZ178" s="159"/>
      <c r="BF178" s="103">
        <v>45742</v>
      </c>
      <c r="BG178" s="46"/>
      <c r="BH178" s="46"/>
      <c r="BI178" s="46">
        <f t="shared" si="7"/>
        <v>0</v>
      </c>
      <c r="BJ178" s="46">
        <f t="shared" si="8"/>
        <v>0</v>
      </c>
    </row>
    <row r="179" spans="1:62" ht="120" customHeight="1" x14ac:dyDescent="0.25">
      <c r="A179" s="132" t="s">
        <v>182</v>
      </c>
      <c r="B179" s="132"/>
      <c r="C179" s="150">
        <v>0</v>
      </c>
      <c r="D179" s="150">
        <v>0</v>
      </c>
      <c r="E179" s="133">
        <v>516.6</v>
      </c>
      <c r="F179" s="134" t="s">
        <v>747</v>
      </c>
      <c r="G179" s="86" t="s">
        <v>748</v>
      </c>
      <c r="H179" s="86" t="s">
        <v>749</v>
      </c>
      <c r="I179" s="89"/>
      <c r="J179" s="90">
        <v>6</v>
      </c>
      <c r="K179" s="86"/>
      <c r="L179" s="86"/>
      <c r="M179" s="92" t="s">
        <v>144</v>
      </c>
      <c r="N179" s="86" t="s">
        <v>108</v>
      </c>
      <c r="O179" s="163" t="s">
        <v>628</v>
      </c>
      <c r="P179" s="163" t="s">
        <v>629</v>
      </c>
      <c r="Q179" s="91" t="s">
        <v>109</v>
      </c>
      <c r="R179" s="91" t="s">
        <v>210</v>
      </c>
      <c r="S179" s="91" t="s">
        <v>750</v>
      </c>
      <c r="T179" s="92">
        <v>10</v>
      </c>
      <c r="U179" s="93">
        <v>18</v>
      </c>
      <c r="V179" s="94">
        <v>45364</v>
      </c>
      <c r="W179" s="94">
        <v>45734</v>
      </c>
      <c r="X179" s="95">
        <v>9785171617653</v>
      </c>
      <c r="Y179" s="96">
        <v>320</v>
      </c>
      <c r="Z179" s="97">
        <v>0.35099999999999998</v>
      </c>
      <c r="AA179" s="98" t="s">
        <v>145</v>
      </c>
      <c r="AB179" s="98" t="s">
        <v>232</v>
      </c>
      <c r="AC179" s="98" t="s">
        <v>146</v>
      </c>
      <c r="AD179" s="91" t="s">
        <v>110</v>
      </c>
      <c r="AE179" s="135" t="s">
        <v>116</v>
      </c>
      <c r="AF179" s="168"/>
      <c r="AG179" s="98" t="s">
        <v>280</v>
      </c>
      <c r="AH179" s="98"/>
      <c r="AI179" s="86" t="s">
        <v>751</v>
      </c>
      <c r="AJ179" s="101"/>
      <c r="AK179" s="91"/>
      <c r="AL179" s="100" t="s">
        <v>752</v>
      </c>
      <c r="AM179" s="86" t="s">
        <v>238</v>
      </c>
      <c r="AN179" s="86" t="s">
        <v>240</v>
      </c>
      <c r="AO179" s="143">
        <f t="shared" si="6"/>
        <v>0</v>
      </c>
      <c r="AP179" s="85" t="s">
        <v>753</v>
      </c>
      <c r="AQ179" s="100" t="s">
        <v>111</v>
      </c>
      <c r="AR179" s="97" t="s">
        <v>125</v>
      </c>
      <c r="AV179" s="99"/>
      <c r="AW179" s="159" t="s">
        <v>754</v>
      </c>
      <c r="AX179" s="102"/>
      <c r="AY179" s="157" t="s">
        <v>755</v>
      </c>
      <c r="AZ179" s="159"/>
      <c r="BF179" s="103">
        <v>45737</v>
      </c>
      <c r="BG179" s="46"/>
      <c r="BH179" s="46"/>
      <c r="BI179" s="46">
        <f t="shared" si="7"/>
        <v>0</v>
      </c>
      <c r="BJ179" s="46">
        <f t="shared" si="8"/>
        <v>0</v>
      </c>
    </row>
    <row r="180" spans="1:62" ht="120" customHeight="1" x14ac:dyDescent="0.25">
      <c r="A180" s="132" t="s">
        <v>182</v>
      </c>
      <c r="B180" s="132"/>
      <c r="C180" s="150">
        <v>0</v>
      </c>
      <c r="D180" s="150">
        <v>0</v>
      </c>
      <c r="E180" s="133">
        <v>648.9</v>
      </c>
      <c r="F180" s="134" t="s">
        <v>1653</v>
      </c>
      <c r="G180" s="86" t="s">
        <v>757</v>
      </c>
      <c r="H180" s="86" t="s">
        <v>758</v>
      </c>
      <c r="I180" s="89"/>
      <c r="J180" s="90">
        <v>6</v>
      </c>
      <c r="K180" s="86"/>
      <c r="L180" s="86"/>
      <c r="M180" s="92" t="s">
        <v>138</v>
      </c>
      <c r="N180" s="86" t="s">
        <v>108</v>
      </c>
      <c r="O180" s="163" t="s">
        <v>148</v>
      </c>
      <c r="P180" s="163" t="s">
        <v>217</v>
      </c>
      <c r="Q180" s="91" t="s">
        <v>109</v>
      </c>
      <c r="R180" s="91" t="s">
        <v>210</v>
      </c>
      <c r="S180" s="91" t="s">
        <v>1654</v>
      </c>
      <c r="T180" s="92">
        <v>10</v>
      </c>
      <c r="U180" s="93">
        <v>18</v>
      </c>
      <c r="V180" s="94">
        <v>44719</v>
      </c>
      <c r="W180" s="94">
        <v>45735</v>
      </c>
      <c r="X180" s="95">
        <v>9785171446451</v>
      </c>
      <c r="Y180" s="96">
        <v>224</v>
      </c>
      <c r="Z180" s="97">
        <v>0.34399999999999997</v>
      </c>
      <c r="AA180" s="98" t="s">
        <v>169</v>
      </c>
      <c r="AB180" s="98" t="s">
        <v>193</v>
      </c>
      <c r="AC180" s="98" t="s">
        <v>170</v>
      </c>
      <c r="AD180" s="91" t="s">
        <v>110</v>
      </c>
      <c r="AE180" s="135" t="s">
        <v>116</v>
      </c>
      <c r="AF180" s="168"/>
      <c r="AG180" s="98" t="s">
        <v>308</v>
      </c>
      <c r="AH180" s="98"/>
      <c r="AI180" s="86" t="s">
        <v>760</v>
      </c>
      <c r="AJ180" s="101"/>
      <c r="AK180" s="91" t="s">
        <v>1655</v>
      </c>
      <c r="AL180" s="100" t="s">
        <v>1656</v>
      </c>
      <c r="AM180" s="86" t="s">
        <v>225</v>
      </c>
      <c r="AN180" s="86" t="s">
        <v>153</v>
      </c>
      <c r="AO180" s="143">
        <f t="shared" si="6"/>
        <v>0</v>
      </c>
      <c r="AP180" s="85" t="s">
        <v>1657</v>
      </c>
      <c r="AQ180" s="100" t="s">
        <v>157</v>
      </c>
      <c r="AR180" s="97" t="s">
        <v>125</v>
      </c>
      <c r="AV180" s="99"/>
      <c r="AW180" s="159" t="s">
        <v>1658</v>
      </c>
      <c r="AX180" s="102" t="s">
        <v>1659</v>
      </c>
      <c r="AY180" s="157" t="s">
        <v>1660</v>
      </c>
      <c r="AZ180" s="159"/>
      <c r="BF180" s="103">
        <v>45741</v>
      </c>
      <c r="BG180" s="46"/>
      <c r="BH180" s="46"/>
      <c r="BI180" s="46">
        <f t="shared" si="7"/>
        <v>0</v>
      </c>
      <c r="BJ180" s="46">
        <f t="shared" si="8"/>
        <v>0</v>
      </c>
    </row>
    <row r="181" spans="1:62" ht="120" customHeight="1" x14ac:dyDescent="0.25">
      <c r="A181" s="132" t="s">
        <v>182</v>
      </c>
      <c r="B181" s="132"/>
      <c r="C181" s="150">
        <v>0</v>
      </c>
      <c r="D181" s="150">
        <v>0</v>
      </c>
      <c r="E181" s="133">
        <v>648.9</v>
      </c>
      <c r="F181" s="134" t="s">
        <v>756</v>
      </c>
      <c r="G181" s="86" t="s">
        <v>757</v>
      </c>
      <c r="H181" s="86" t="s">
        <v>758</v>
      </c>
      <c r="I181" s="89"/>
      <c r="J181" s="90">
        <v>6</v>
      </c>
      <c r="K181" s="86"/>
      <c r="L181" s="86"/>
      <c r="M181" s="92" t="s">
        <v>138</v>
      </c>
      <c r="N181" s="86" t="s">
        <v>108</v>
      </c>
      <c r="O181" s="163" t="s">
        <v>148</v>
      </c>
      <c r="P181" s="163" t="s">
        <v>217</v>
      </c>
      <c r="Q181" s="91" t="s">
        <v>109</v>
      </c>
      <c r="R181" s="91" t="s">
        <v>210</v>
      </c>
      <c r="S181" s="91" t="s">
        <v>759</v>
      </c>
      <c r="T181" s="92">
        <v>10</v>
      </c>
      <c r="U181" s="93">
        <v>16</v>
      </c>
      <c r="V181" s="94">
        <v>43332</v>
      </c>
      <c r="W181" s="94">
        <v>45733</v>
      </c>
      <c r="X181" s="95">
        <v>9785171072759</v>
      </c>
      <c r="Y181" s="96">
        <v>224</v>
      </c>
      <c r="Z181" s="97">
        <v>0.35399999999999998</v>
      </c>
      <c r="AA181" s="98" t="s">
        <v>169</v>
      </c>
      <c r="AB181" s="98" t="s">
        <v>193</v>
      </c>
      <c r="AC181" s="98" t="s">
        <v>170</v>
      </c>
      <c r="AD181" s="91" t="s">
        <v>110</v>
      </c>
      <c r="AE181" s="135" t="s">
        <v>116</v>
      </c>
      <c r="AF181" s="168"/>
      <c r="AG181" s="98" t="s">
        <v>308</v>
      </c>
      <c r="AH181" s="98"/>
      <c r="AI181" s="86" t="s">
        <v>760</v>
      </c>
      <c r="AJ181" s="101"/>
      <c r="AK181" s="91"/>
      <c r="AL181" s="100" t="s">
        <v>761</v>
      </c>
      <c r="AM181" s="86" t="s">
        <v>225</v>
      </c>
      <c r="AN181" s="86" t="s">
        <v>153</v>
      </c>
      <c r="AO181" s="143">
        <f t="shared" si="6"/>
        <v>0</v>
      </c>
      <c r="AP181" s="85" t="s">
        <v>762</v>
      </c>
      <c r="AQ181" s="100" t="s">
        <v>157</v>
      </c>
      <c r="AR181" s="97" t="s">
        <v>125</v>
      </c>
      <c r="AV181" s="99"/>
      <c r="AW181" s="159" t="s">
        <v>763</v>
      </c>
      <c r="AX181" s="102" t="s">
        <v>764</v>
      </c>
      <c r="AY181" s="157" t="s">
        <v>765</v>
      </c>
      <c r="AZ181" s="159"/>
      <c r="BF181" s="103">
        <v>45737</v>
      </c>
      <c r="BG181" s="46"/>
      <c r="BH181" s="46"/>
      <c r="BI181" s="46">
        <f t="shared" si="7"/>
        <v>0</v>
      </c>
      <c r="BJ181" s="46">
        <f t="shared" si="8"/>
        <v>0</v>
      </c>
    </row>
    <row r="182" spans="1:62" ht="120" customHeight="1" x14ac:dyDescent="0.25">
      <c r="A182" s="132" t="s">
        <v>182</v>
      </c>
      <c r="B182" s="132"/>
      <c r="C182" s="150">
        <v>0</v>
      </c>
      <c r="D182" s="150">
        <v>0</v>
      </c>
      <c r="E182" s="133">
        <v>516.6</v>
      </c>
      <c r="F182" s="134" t="s">
        <v>4539</v>
      </c>
      <c r="G182" s="86" t="s">
        <v>4540</v>
      </c>
      <c r="H182" s="86" t="s">
        <v>4541</v>
      </c>
      <c r="I182" s="89"/>
      <c r="J182" s="90" t="s">
        <v>197</v>
      </c>
      <c r="K182" s="86"/>
      <c r="L182" s="86"/>
      <c r="M182" s="92" t="s">
        <v>133</v>
      </c>
      <c r="N182" s="86" t="s">
        <v>108</v>
      </c>
      <c r="O182" s="163" t="s">
        <v>227</v>
      </c>
      <c r="P182" s="163" t="s">
        <v>362</v>
      </c>
      <c r="Q182" s="91" t="s">
        <v>109</v>
      </c>
      <c r="R182" s="91" t="s">
        <v>210</v>
      </c>
      <c r="S182" s="91" t="s">
        <v>4542</v>
      </c>
      <c r="T182" s="92">
        <v>20</v>
      </c>
      <c r="U182" s="93">
        <v>8</v>
      </c>
      <c r="V182" s="94">
        <v>45744</v>
      </c>
      <c r="W182" s="94">
        <v>45744</v>
      </c>
      <c r="X182" s="95">
        <v>9785171701338</v>
      </c>
      <c r="Y182" s="96">
        <v>224</v>
      </c>
      <c r="Z182" s="97">
        <v>0.36299999999999999</v>
      </c>
      <c r="AA182" s="98" t="s">
        <v>134</v>
      </c>
      <c r="AB182" s="98" t="s">
        <v>193</v>
      </c>
      <c r="AC182" s="98" t="s">
        <v>135</v>
      </c>
      <c r="AD182" s="91" t="s">
        <v>110</v>
      </c>
      <c r="AE182" s="169" t="s">
        <v>198</v>
      </c>
      <c r="AF182" s="168"/>
      <c r="AG182" s="98" t="s">
        <v>313</v>
      </c>
      <c r="AH182" s="98"/>
      <c r="AI182" s="86" t="s">
        <v>4543</v>
      </c>
      <c r="AJ182" s="101"/>
      <c r="AK182" s="91"/>
      <c r="AL182" s="100" t="s">
        <v>4544</v>
      </c>
      <c r="AM182" s="86" t="s">
        <v>432</v>
      </c>
      <c r="AN182" s="86" t="s">
        <v>240</v>
      </c>
      <c r="AO182" s="143">
        <f t="shared" si="6"/>
        <v>0</v>
      </c>
      <c r="AP182" s="85" t="s">
        <v>4545</v>
      </c>
      <c r="AQ182" s="100" t="s">
        <v>111</v>
      </c>
      <c r="AR182" s="97" t="s">
        <v>125</v>
      </c>
      <c r="AV182" s="99"/>
      <c r="AW182" s="159" t="s">
        <v>4546</v>
      </c>
      <c r="AX182" s="102"/>
      <c r="AY182" s="157" t="s">
        <v>4547</v>
      </c>
      <c r="AZ182" s="159"/>
      <c r="BF182" s="103">
        <v>45749</v>
      </c>
      <c r="BG182" s="46"/>
      <c r="BH182" s="46"/>
      <c r="BI182" s="46">
        <f t="shared" si="7"/>
        <v>0</v>
      </c>
      <c r="BJ182" s="46">
        <f t="shared" si="8"/>
        <v>0</v>
      </c>
    </row>
    <row r="183" spans="1:62" ht="120" customHeight="1" x14ac:dyDescent="0.25">
      <c r="A183" s="132" t="s">
        <v>182</v>
      </c>
      <c r="B183" s="132"/>
      <c r="C183" s="150">
        <v>0</v>
      </c>
      <c r="D183" s="150">
        <v>0</v>
      </c>
      <c r="E183" s="133">
        <v>516.6</v>
      </c>
      <c r="F183" s="134" t="s">
        <v>4548</v>
      </c>
      <c r="G183" s="86" t="s">
        <v>4540</v>
      </c>
      <c r="H183" s="86" t="s">
        <v>4541</v>
      </c>
      <c r="I183" s="89"/>
      <c r="J183" s="90" t="s">
        <v>197</v>
      </c>
      <c r="K183" s="86"/>
      <c r="L183" s="86"/>
      <c r="M183" s="92" t="s">
        <v>133</v>
      </c>
      <c r="N183" s="86" t="s">
        <v>108</v>
      </c>
      <c r="O183" s="163" t="s">
        <v>227</v>
      </c>
      <c r="P183" s="163" t="s">
        <v>362</v>
      </c>
      <c r="Q183" s="91" t="s">
        <v>109</v>
      </c>
      <c r="R183" s="91" t="s">
        <v>210</v>
      </c>
      <c r="S183" s="91" t="s">
        <v>4549</v>
      </c>
      <c r="T183" s="92">
        <v>20</v>
      </c>
      <c r="U183" s="93">
        <v>8</v>
      </c>
      <c r="V183" s="94">
        <v>45744</v>
      </c>
      <c r="W183" s="94">
        <v>45744</v>
      </c>
      <c r="X183" s="95">
        <v>9785171747619</v>
      </c>
      <c r="Y183" s="96">
        <v>224</v>
      </c>
      <c r="Z183" s="97">
        <v>0.36799999999999999</v>
      </c>
      <c r="AA183" s="98" t="s">
        <v>134</v>
      </c>
      <c r="AB183" s="98" t="s">
        <v>193</v>
      </c>
      <c r="AC183" s="98" t="s">
        <v>135</v>
      </c>
      <c r="AD183" s="91" t="s">
        <v>110</v>
      </c>
      <c r="AE183" s="169" t="s">
        <v>198</v>
      </c>
      <c r="AF183" s="168"/>
      <c r="AG183" s="98" t="s">
        <v>313</v>
      </c>
      <c r="AH183" s="98"/>
      <c r="AI183" s="86" t="s">
        <v>4543</v>
      </c>
      <c r="AJ183" s="101"/>
      <c r="AK183" s="91"/>
      <c r="AL183" s="100" t="s">
        <v>4550</v>
      </c>
      <c r="AM183" s="86" t="s">
        <v>432</v>
      </c>
      <c r="AN183" s="86" t="s">
        <v>240</v>
      </c>
      <c r="AO183" s="143">
        <f t="shared" si="6"/>
        <v>0</v>
      </c>
      <c r="AP183" s="85" t="s">
        <v>4551</v>
      </c>
      <c r="AQ183" s="100" t="s">
        <v>111</v>
      </c>
      <c r="AR183" s="97" t="s">
        <v>125</v>
      </c>
      <c r="AV183" s="99"/>
      <c r="AW183" s="159" t="s">
        <v>4552</v>
      </c>
      <c r="AX183" s="102"/>
      <c r="AY183" s="157" t="s">
        <v>4547</v>
      </c>
      <c r="AZ183" s="159"/>
      <c r="BF183" s="103">
        <v>45749</v>
      </c>
      <c r="BG183" s="46"/>
      <c r="BH183" s="46"/>
      <c r="BI183" s="46">
        <f t="shared" si="7"/>
        <v>0</v>
      </c>
      <c r="BJ183" s="46">
        <f t="shared" si="8"/>
        <v>0</v>
      </c>
    </row>
    <row r="184" spans="1:62" ht="120" customHeight="1" x14ac:dyDescent="0.25">
      <c r="A184" s="132" t="s">
        <v>182</v>
      </c>
      <c r="B184" s="132"/>
      <c r="C184" s="150">
        <v>0</v>
      </c>
      <c r="D184" s="150">
        <v>0</v>
      </c>
      <c r="E184" s="133">
        <v>1159.2</v>
      </c>
      <c r="F184" s="134" t="s">
        <v>4553</v>
      </c>
      <c r="G184" s="86" t="s">
        <v>4554</v>
      </c>
      <c r="H184" s="86" t="s">
        <v>4555</v>
      </c>
      <c r="I184" s="89"/>
      <c r="J184" s="90">
        <v>3</v>
      </c>
      <c r="K184" s="86"/>
      <c r="L184" s="86"/>
      <c r="M184" s="92" t="s">
        <v>144</v>
      </c>
      <c r="N184" s="86" t="s">
        <v>108</v>
      </c>
      <c r="O184" s="163" t="s">
        <v>248</v>
      </c>
      <c r="P184" s="163" t="s">
        <v>4375</v>
      </c>
      <c r="Q184" s="91" t="s">
        <v>109</v>
      </c>
      <c r="R184" s="91" t="s">
        <v>210</v>
      </c>
      <c r="S184" s="91" t="s">
        <v>4556</v>
      </c>
      <c r="T184" s="92">
        <v>10</v>
      </c>
      <c r="U184" s="93">
        <v>6</v>
      </c>
      <c r="V184" s="94">
        <v>41407</v>
      </c>
      <c r="W184" s="94">
        <v>45748</v>
      </c>
      <c r="X184" s="95">
        <v>9785170777723</v>
      </c>
      <c r="Y184" s="96">
        <v>512</v>
      </c>
      <c r="Z184" s="97">
        <v>0.55500000000000005</v>
      </c>
      <c r="AA184" s="98" t="s">
        <v>327</v>
      </c>
      <c r="AB184" s="98" t="s">
        <v>251</v>
      </c>
      <c r="AC184" s="98" t="s">
        <v>1152</v>
      </c>
      <c r="AD184" s="91" t="s">
        <v>110</v>
      </c>
      <c r="AE184" s="135" t="s">
        <v>116</v>
      </c>
      <c r="AF184" s="168"/>
      <c r="AG184" s="98" t="s">
        <v>215</v>
      </c>
      <c r="AH184" s="98"/>
      <c r="AI184" s="86" t="s">
        <v>4557</v>
      </c>
      <c r="AJ184" s="101"/>
      <c r="AK184" s="91" t="s">
        <v>4558</v>
      </c>
      <c r="AL184" s="100" t="s">
        <v>4559</v>
      </c>
      <c r="AM184" s="86" t="s">
        <v>216</v>
      </c>
      <c r="AN184" s="86" t="s">
        <v>153</v>
      </c>
      <c r="AO184" s="143">
        <f t="shared" si="6"/>
        <v>0</v>
      </c>
      <c r="AP184" s="85" t="s">
        <v>4560</v>
      </c>
      <c r="AQ184" s="100" t="s">
        <v>111</v>
      </c>
      <c r="AR184" s="97" t="s">
        <v>125</v>
      </c>
      <c r="AV184" s="99"/>
      <c r="AW184" s="159" t="s">
        <v>4561</v>
      </c>
      <c r="AX184" s="102"/>
      <c r="AY184" s="157" t="s">
        <v>4562</v>
      </c>
      <c r="AZ184" s="159"/>
      <c r="BF184" s="103">
        <v>45749</v>
      </c>
      <c r="BG184" s="46"/>
      <c r="BH184" s="46"/>
      <c r="BI184" s="46">
        <f t="shared" si="7"/>
        <v>0</v>
      </c>
      <c r="BJ184" s="46">
        <f t="shared" si="8"/>
        <v>0</v>
      </c>
    </row>
    <row r="185" spans="1:62" ht="120" customHeight="1" x14ac:dyDescent="0.25">
      <c r="A185" s="132" t="s">
        <v>182</v>
      </c>
      <c r="B185" s="132"/>
      <c r="C185" s="150">
        <v>0</v>
      </c>
      <c r="D185" s="150">
        <v>0</v>
      </c>
      <c r="E185" s="133">
        <v>762.30000000000007</v>
      </c>
      <c r="F185" s="134" t="s">
        <v>4043</v>
      </c>
      <c r="G185" s="86" t="s">
        <v>4044</v>
      </c>
      <c r="H185" s="86" t="s">
        <v>4045</v>
      </c>
      <c r="I185" s="89"/>
      <c r="J185" s="90">
        <v>7</v>
      </c>
      <c r="K185" s="86"/>
      <c r="L185" s="86"/>
      <c r="M185" s="92" t="s">
        <v>144</v>
      </c>
      <c r="N185" s="86" t="s">
        <v>108</v>
      </c>
      <c r="O185" s="163" t="s">
        <v>260</v>
      </c>
      <c r="P185" s="163" t="s">
        <v>513</v>
      </c>
      <c r="Q185" s="91" t="s">
        <v>109</v>
      </c>
      <c r="R185" s="91" t="s">
        <v>210</v>
      </c>
      <c r="S185" s="91" t="s">
        <v>4046</v>
      </c>
      <c r="T185" s="92">
        <v>10</v>
      </c>
      <c r="U185" s="93">
        <v>14</v>
      </c>
      <c r="V185" s="94">
        <v>45189</v>
      </c>
      <c r="W185" s="94">
        <v>45743</v>
      </c>
      <c r="X185" s="95">
        <v>9785171524258</v>
      </c>
      <c r="Y185" s="96">
        <v>320</v>
      </c>
      <c r="Z185" s="97">
        <v>0.41399999999999998</v>
      </c>
      <c r="AA185" s="98" t="s">
        <v>134</v>
      </c>
      <c r="AB185" s="98" t="s">
        <v>136</v>
      </c>
      <c r="AC185" s="98" t="s">
        <v>135</v>
      </c>
      <c r="AD185" s="91" t="s">
        <v>110</v>
      </c>
      <c r="AE185" s="135" t="s">
        <v>116</v>
      </c>
      <c r="AF185" s="168"/>
      <c r="AG185" s="98" t="s">
        <v>4047</v>
      </c>
      <c r="AH185" s="98"/>
      <c r="AI185" s="86" t="s">
        <v>4045</v>
      </c>
      <c r="AJ185" s="101"/>
      <c r="AK185" s="91"/>
      <c r="AL185" s="100" t="s">
        <v>4048</v>
      </c>
      <c r="AM185" s="86" t="s">
        <v>267</v>
      </c>
      <c r="AN185" s="86" t="s">
        <v>240</v>
      </c>
      <c r="AO185" s="143">
        <f t="shared" si="6"/>
        <v>0</v>
      </c>
      <c r="AP185" s="85" t="s">
        <v>4049</v>
      </c>
      <c r="AQ185" s="100" t="s">
        <v>157</v>
      </c>
      <c r="AR185" s="97" t="s">
        <v>125</v>
      </c>
      <c r="AV185" s="99"/>
      <c r="AW185" s="159" t="s">
        <v>4050</v>
      </c>
      <c r="AX185" s="102" t="s">
        <v>4051</v>
      </c>
      <c r="AY185" s="157" t="s">
        <v>4052</v>
      </c>
      <c r="AZ185" s="159"/>
      <c r="BF185" s="103">
        <v>45748</v>
      </c>
      <c r="BG185" s="46"/>
      <c r="BH185" s="46"/>
      <c r="BI185" s="46">
        <f t="shared" si="7"/>
        <v>0</v>
      </c>
      <c r="BJ185" s="46">
        <f t="shared" si="8"/>
        <v>0</v>
      </c>
    </row>
    <row r="186" spans="1:62" ht="120" customHeight="1" x14ac:dyDescent="0.25">
      <c r="A186" s="132"/>
      <c r="B186" s="132"/>
      <c r="C186" s="150">
        <v>0</v>
      </c>
      <c r="D186" s="150">
        <v>0</v>
      </c>
      <c r="E186" s="133">
        <v>737.1</v>
      </c>
      <c r="F186" s="134" t="s">
        <v>3222</v>
      </c>
      <c r="G186" s="86" t="s">
        <v>3223</v>
      </c>
      <c r="H186" s="86" t="s">
        <v>3224</v>
      </c>
      <c r="I186" s="89"/>
      <c r="J186" s="90" t="s">
        <v>199</v>
      </c>
      <c r="K186" s="86"/>
      <c r="L186" s="86"/>
      <c r="M186" s="92" t="s">
        <v>151</v>
      </c>
      <c r="N186" s="86" t="s">
        <v>108</v>
      </c>
      <c r="O186" s="163" t="s">
        <v>270</v>
      </c>
      <c r="P186" s="163" t="s">
        <v>270</v>
      </c>
      <c r="Q186" s="91" t="s">
        <v>109</v>
      </c>
      <c r="R186" s="91" t="s">
        <v>210</v>
      </c>
      <c r="S186" s="91" t="s">
        <v>3225</v>
      </c>
      <c r="T186" s="92">
        <v>10</v>
      </c>
      <c r="U186" s="93">
        <v>6</v>
      </c>
      <c r="V186" s="94">
        <v>45743</v>
      </c>
      <c r="W186" s="94">
        <v>45743</v>
      </c>
      <c r="X186" s="95">
        <v>9785171491314</v>
      </c>
      <c r="Y186" s="96">
        <v>352</v>
      </c>
      <c r="Z186" s="97">
        <v>0.36699999999999999</v>
      </c>
      <c r="AA186" s="98" t="s">
        <v>145</v>
      </c>
      <c r="AB186" s="98" t="s">
        <v>165</v>
      </c>
      <c r="AC186" s="98" t="s">
        <v>146</v>
      </c>
      <c r="AD186" s="91" t="s">
        <v>110</v>
      </c>
      <c r="AE186" s="169" t="s">
        <v>198</v>
      </c>
      <c r="AF186" s="168"/>
      <c r="AG186" s="98" t="s">
        <v>589</v>
      </c>
      <c r="AH186" s="98"/>
      <c r="AI186" s="86" t="s">
        <v>3226</v>
      </c>
      <c r="AJ186" s="101"/>
      <c r="AK186" s="91" t="s">
        <v>3227</v>
      </c>
      <c r="AL186" s="100" t="s">
        <v>3228</v>
      </c>
      <c r="AM186" s="86" t="s">
        <v>159</v>
      </c>
      <c r="AN186" s="86" t="s">
        <v>153</v>
      </c>
      <c r="AO186" s="143">
        <f t="shared" si="6"/>
        <v>0</v>
      </c>
      <c r="AP186" s="85" t="s">
        <v>3229</v>
      </c>
      <c r="AQ186" s="100" t="s">
        <v>154</v>
      </c>
      <c r="AR186" s="97" t="s">
        <v>125</v>
      </c>
      <c r="AV186" s="99" t="s">
        <v>121</v>
      </c>
      <c r="AW186" s="159" t="s">
        <v>3230</v>
      </c>
      <c r="AX186" s="102" t="s">
        <v>3231</v>
      </c>
      <c r="AY186" s="157" t="s">
        <v>3232</v>
      </c>
      <c r="AZ186" s="159"/>
      <c r="BF186" s="103">
        <v>45744</v>
      </c>
      <c r="BG186" s="46"/>
      <c r="BH186" s="46"/>
      <c r="BI186" s="46">
        <f t="shared" si="7"/>
        <v>0</v>
      </c>
      <c r="BJ186" s="46">
        <f t="shared" si="8"/>
        <v>0</v>
      </c>
    </row>
    <row r="187" spans="1:62" ht="120" customHeight="1" x14ac:dyDescent="0.25">
      <c r="A187" s="132" t="s">
        <v>182</v>
      </c>
      <c r="B187" s="132"/>
      <c r="C187" s="150"/>
      <c r="D187" s="150"/>
      <c r="E187" s="133">
        <v>604.80000000000007</v>
      </c>
      <c r="F187" s="134" t="s">
        <v>2273</v>
      </c>
      <c r="G187" s="86" t="s">
        <v>2274</v>
      </c>
      <c r="H187" s="86" t="s">
        <v>2275</v>
      </c>
      <c r="I187" s="89"/>
      <c r="J187" s="90">
        <v>5</v>
      </c>
      <c r="K187" s="86"/>
      <c r="L187" s="86"/>
      <c r="M187" s="92" t="s">
        <v>151</v>
      </c>
      <c r="N187" s="86" t="s">
        <v>108</v>
      </c>
      <c r="O187" s="163" t="s">
        <v>184</v>
      </c>
      <c r="P187" s="163" t="s">
        <v>184</v>
      </c>
      <c r="Q187" s="91" t="s">
        <v>109</v>
      </c>
      <c r="R187" s="91" t="s">
        <v>210</v>
      </c>
      <c r="S187" s="91" t="s">
        <v>2276</v>
      </c>
      <c r="T187" s="92">
        <v>10</v>
      </c>
      <c r="U187" s="93">
        <v>10</v>
      </c>
      <c r="V187" s="94">
        <v>45625</v>
      </c>
      <c r="W187" s="94">
        <v>45737</v>
      </c>
      <c r="X187" s="95">
        <v>9785171707408</v>
      </c>
      <c r="Y187" s="96">
        <v>352</v>
      </c>
      <c r="Z187" s="97">
        <v>0.308</v>
      </c>
      <c r="AA187" s="98" t="s">
        <v>145</v>
      </c>
      <c r="AB187" s="98" t="s">
        <v>175</v>
      </c>
      <c r="AC187" s="98" t="s">
        <v>146</v>
      </c>
      <c r="AD187" s="91" t="s">
        <v>110</v>
      </c>
      <c r="AE187" s="135" t="s">
        <v>116</v>
      </c>
      <c r="AF187" s="168"/>
      <c r="AG187" s="98" t="s">
        <v>237</v>
      </c>
      <c r="AH187" s="98"/>
      <c r="AI187" s="86" t="s">
        <v>2277</v>
      </c>
      <c r="AJ187" s="101"/>
      <c r="AK187" s="91"/>
      <c r="AL187" s="100" t="s">
        <v>2278</v>
      </c>
      <c r="AM187" s="86" t="s">
        <v>236</v>
      </c>
      <c r="AN187" s="86" t="s">
        <v>153</v>
      </c>
      <c r="AO187" s="143">
        <f t="shared" si="6"/>
        <v>0</v>
      </c>
      <c r="AP187" s="85" t="s">
        <v>2279</v>
      </c>
      <c r="AQ187" s="100" t="s">
        <v>111</v>
      </c>
      <c r="AR187" s="97" t="s">
        <v>125</v>
      </c>
      <c r="AV187" s="99"/>
      <c r="AW187" s="159" t="s">
        <v>2280</v>
      </c>
      <c r="AX187" s="102"/>
      <c r="AY187" s="157" t="s">
        <v>2281</v>
      </c>
      <c r="AZ187" s="159"/>
      <c r="BF187" s="103">
        <v>45742</v>
      </c>
      <c r="BG187" s="46"/>
      <c r="BH187" s="46"/>
      <c r="BI187" s="46">
        <f t="shared" si="7"/>
        <v>0</v>
      </c>
      <c r="BJ187" s="46">
        <f t="shared" si="8"/>
        <v>0</v>
      </c>
    </row>
    <row r="188" spans="1:62" ht="120" customHeight="1" x14ac:dyDescent="0.25">
      <c r="A188" s="132" t="s">
        <v>182</v>
      </c>
      <c r="B188" s="132"/>
      <c r="C188" s="150"/>
      <c r="D188" s="150"/>
      <c r="E188" s="133">
        <v>737.1</v>
      </c>
      <c r="F188" s="134" t="s">
        <v>2282</v>
      </c>
      <c r="G188" s="86" t="s">
        <v>2283</v>
      </c>
      <c r="H188" s="86" t="s">
        <v>2284</v>
      </c>
      <c r="I188" s="89"/>
      <c r="J188" s="90">
        <v>4</v>
      </c>
      <c r="K188" s="86"/>
      <c r="L188" s="86"/>
      <c r="M188" s="92" t="s">
        <v>151</v>
      </c>
      <c r="N188" s="86" t="s">
        <v>108</v>
      </c>
      <c r="O188" s="163" t="s">
        <v>164</v>
      </c>
      <c r="P188" s="163" t="s">
        <v>164</v>
      </c>
      <c r="Q188" s="91" t="s">
        <v>109</v>
      </c>
      <c r="R188" s="91" t="s">
        <v>210</v>
      </c>
      <c r="S188" s="91" t="s">
        <v>2285</v>
      </c>
      <c r="T188" s="92">
        <v>10</v>
      </c>
      <c r="U188" s="93">
        <v>14</v>
      </c>
      <c r="V188" s="94">
        <v>45044</v>
      </c>
      <c r="W188" s="94">
        <v>45735</v>
      </c>
      <c r="X188" s="95">
        <v>9785171556747</v>
      </c>
      <c r="Y188" s="96">
        <v>416</v>
      </c>
      <c r="Z188" s="97">
        <v>0.439</v>
      </c>
      <c r="AA188" s="98" t="s">
        <v>145</v>
      </c>
      <c r="AB188" s="98" t="s">
        <v>232</v>
      </c>
      <c r="AC188" s="98" t="s">
        <v>146</v>
      </c>
      <c r="AD188" s="91" t="s">
        <v>110</v>
      </c>
      <c r="AE188" s="135" t="s">
        <v>116</v>
      </c>
      <c r="AF188" s="168"/>
      <c r="AG188" s="98" t="s">
        <v>263</v>
      </c>
      <c r="AH188" s="98"/>
      <c r="AI188" s="86" t="s">
        <v>2286</v>
      </c>
      <c r="AJ188" s="101"/>
      <c r="AK188" s="91" t="s">
        <v>2287</v>
      </c>
      <c r="AL188" s="100" t="s">
        <v>2288</v>
      </c>
      <c r="AM188" s="86" t="s">
        <v>225</v>
      </c>
      <c r="AN188" s="86" t="s">
        <v>153</v>
      </c>
      <c r="AO188" s="143">
        <f t="shared" si="6"/>
        <v>0</v>
      </c>
      <c r="AP188" s="85" t="s">
        <v>2289</v>
      </c>
      <c r="AQ188" s="100" t="s">
        <v>154</v>
      </c>
      <c r="AR188" s="97" t="s">
        <v>125</v>
      </c>
      <c r="AV188" s="99" t="s">
        <v>2290</v>
      </c>
      <c r="AW188" s="159" t="s">
        <v>2291</v>
      </c>
      <c r="AX188" s="102" t="s">
        <v>2292</v>
      </c>
      <c r="AY188" s="157" t="s">
        <v>2293</v>
      </c>
      <c r="AZ188" s="159"/>
      <c r="BF188" s="103">
        <v>45742</v>
      </c>
      <c r="BG188" s="46"/>
      <c r="BH188" s="46"/>
      <c r="BI188" s="46">
        <f t="shared" si="7"/>
        <v>0</v>
      </c>
      <c r="BJ188" s="46">
        <f t="shared" si="8"/>
        <v>0</v>
      </c>
    </row>
    <row r="189" spans="1:62" ht="120" customHeight="1" x14ac:dyDescent="0.25">
      <c r="A189" s="132" t="s">
        <v>182</v>
      </c>
      <c r="B189" s="132"/>
      <c r="C189" s="150">
        <v>0</v>
      </c>
      <c r="D189" s="150">
        <v>0</v>
      </c>
      <c r="E189" s="133">
        <v>497.70000000000005</v>
      </c>
      <c r="F189" s="134" t="s">
        <v>5163</v>
      </c>
      <c r="G189" s="86" t="s">
        <v>5164</v>
      </c>
      <c r="H189" s="86" t="s">
        <v>5165</v>
      </c>
      <c r="I189" s="89"/>
      <c r="J189" s="90" t="s">
        <v>197</v>
      </c>
      <c r="K189" s="86"/>
      <c r="L189" s="86"/>
      <c r="M189" s="92" t="s">
        <v>133</v>
      </c>
      <c r="N189" s="86" t="s">
        <v>108</v>
      </c>
      <c r="O189" s="163" t="s">
        <v>227</v>
      </c>
      <c r="P189" s="163" t="s">
        <v>247</v>
      </c>
      <c r="Q189" s="91" t="s">
        <v>109</v>
      </c>
      <c r="R189" s="91" t="s">
        <v>210</v>
      </c>
      <c r="S189" s="91" t="s">
        <v>5166</v>
      </c>
      <c r="T189" s="92">
        <v>20</v>
      </c>
      <c r="U189" s="93">
        <v>18</v>
      </c>
      <c r="V189" s="94">
        <v>45747</v>
      </c>
      <c r="W189" s="94">
        <v>45747</v>
      </c>
      <c r="X189" s="95">
        <v>9785171712051</v>
      </c>
      <c r="Y189" s="96">
        <v>256</v>
      </c>
      <c r="Z189" s="97">
        <v>0.29699999999999999</v>
      </c>
      <c r="AA189" s="98" t="s">
        <v>145</v>
      </c>
      <c r="AB189" s="98" t="s">
        <v>136</v>
      </c>
      <c r="AC189" s="98" t="s">
        <v>146</v>
      </c>
      <c r="AD189" s="91" t="s">
        <v>110</v>
      </c>
      <c r="AE189" s="169" t="s">
        <v>198</v>
      </c>
      <c r="AF189" s="168"/>
      <c r="AG189" s="98" t="s">
        <v>5167</v>
      </c>
      <c r="AH189" s="98"/>
      <c r="AI189" s="86" t="s">
        <v>5168</v>
      </c>
      <c r="AJ189" s="101"/>
      <c r="AK189" s="91" t="s">
        <v>5169</v>
      </c>
      <c r="AL189" s="100" t="s">
        <v>5170</v>
      </c>
      <c r="AM189" s="86" t="s">
        <v>238</v>
      </c>
      <c r="AN189" s="86" t="s">
        <v>240</v>
      </c>
      <c r="AO189" s="143">
        <f t="shared" si="6"/>
        <v>0</v>
      </c>
      <c r="AP189" s="85" t="s">
        <v>5171</v>
      </c>
      <c r="AQ189" s="100" t="s">
        <v>111</v>
      </c>
      <c r="AR189" s="97" t="s">
        <v>125</v>
      </c>
      <c r="AV189" s="99"/>
      <c r="AW189" s="159" t="s">
        <v>5172</v>
      </c>
      <c r="AX189" s="102"/>
      <c r="AY189" s="157" t="s">
        <v>5173</v>
      </c>
      <c r="AZ189" s="159"/>
      <c r="BF189" s="103">
        <v>45750</v>
      </c>
      <c r="BG189" s="46"/>
      <c r="BH189" s="46"/>
      <c r="BI189" s="46">
        <f t="shared" si="7"/>
        <v>0</v>
      </c>
      <c r="BJ189" s="46">
        <f t="shared" si="8"/>
        <v>0</v>
      </c>
    </row>
    <row r="190" spans="1:62" ht="120" customHeight="1" x14ac:dyDescent="0.25">
      <c r="A190" s="132" t="s">
        <v>182</v>
      </c>
      <c r="B190" s="132"/>
      <c r="C190" s="150">
        <v>0</v>
      </c>
      <c r="D190" s="150">
        <v>0</v>
      </c>
      <c r="E190" s="133">
        <v>875.7</v>
      </c>
      <c r="F190" s="134" t="s">
        <v>1661</v>
      </c>
      <c r="G190" s="86" t="s">
        <v>1662</v>
      </c>
      <c r="H190" s="86" t="s">
        <v>1663</v>
      </c>
      <c r="I190" s="89"/>
      <c r="J190" s="90">
        <v>5</v>
      </c>
      <c r="K190" s="86"/>
      <c r="L190" s="86"/>
      <c r="M190" s="92" t="s">
        <v>151</v>
      </c>
      <c r="N190" s="86" t="s">
        <v>108</v>
      </c>
      <c r="O190" s="163" t="s">
        <v>224</v>
      </c>
      <c r="P190" s="163" t="s">
        <v>224</v>
      </c>
      <c r="Q190" s="91" t="s">
        <v>109</v>
      </c>
      <c r="R190" s="91" t="s">
        <v>210</v>
      </c>
      <c r="S190" s="91" t="s">
        <v>1664</v>
      </c>
      <c r="T190" s="92">
        <v>10</v>
      </c>
      <c r="U190" s="93">
        <v>10</v>
      </c>
      <c r="V190" s="94">
        <v>44160</v>
      </c>
      <c r="W190" s="94">
        <v>45740</v>
      </c>
      <c r="X190" s="95">
        <v>9785171343637</v>
      </c>
      <c r="Y190" s="96">
        <v>512</v>
      </c>
      <c r="Z190" s="97">
        <v>0.496</v>
      </c>
      <c r="AA190" s="98" t="s">
        <v>145</v>
      </c>
      <c r="AB190" s="98" t="s">
        <v>165</v>
      </c>
      <c r="AC190" s="98" t="s">
        <v>146</v>
      </c>
      <c r="AD190" s="91" t="s">
        <v>110</v>
      </c>
      <c r="AE190" s="135" t="s">
        <v>116</v>
      </c>
      <c r="AF190" s="168"/>
      <c r="AG190" s="98" t="s">
        <v>968</v>
      </c>
      <c r="AH190" s="98"/>
      <c r="AI190" s="86" t="s">
        <v>1663</v>
      </c>
      <c r="AJ190" s="101"/>
      <c r="AK190" s="91" t="s">
        <v>1665</v>
      </c>
      <c r="AL190" s="100" t="s">
        <v>1666</v>
      </c>
      <c r="AM190" s="86" t="s">
        <v>474</v>
      </c>
      <c r="AN190" s="86" t="s">
        <v>153</v>
      </c>
      <c r="AO190" s="143">
        <f t="shared" si="6"/>
        <v>0</v>
      </c>
      <c r="AP190" s="85" t="s">
        <v>1667</v>
      </c>
      <c r="AQ190" s="100" t="s">
        <v>111</v>
      </c>
      <c r="AR190" s="97" t="s">
        <v>125</v>
      </c>
      <c r="AV190" s="99"/>
      <c r="AW190" s="159" t="s">
        <v>1668</v>
      </c>
      <c r="AX190" s="102"/>
      <c r="AY190" s="157" t="s">
        <v>1669</v>
      </c>
      <c r="AZ190" s="159"/>
      <c r="BF190" s="103">
        <v>45741</v>
      </c>
      <c r="BG190" s="46"/>
      <c r="BH190" s="46"/>
      <c r="BI190" s="46">
        <f t="shared" si="7"/>
        <v>0</v>
      </c>
      <c r="BJ190" s="46">
        <f t="shared" si="8"/>
        <v>0</v>
      </c>
    </row>
    <row r="191" spans="1:62" ht="120" customHeight="1" x14ac:dyDescent="0.25">
      <c r="A191" s="132" t="s">
        <v>182</v>
      </c>
      <c r="B191" s="132"/>
      <c r="C191" s="150">
        <v>0</v>
      </c>
      <c r="D191" s="150">
        <v>0</v>
      </c>
      <c r="E191" s="133">
        <v>875.7</v>
      </c>
      <c r="F191" s="134" t="s">
        <v>2761</v>
      </c>
      <c r="G191" s="86" t="s">
        <v>2762</v>
      </c>
      <c r="H191" s="86" t="s">
        <v>1663</v>
      </c>
      <c r="I191" s="89"/>
      <c r="J191" s="90" t="s">
        <v>197</v>
      </c>
      <c r="K191" s="86"/>
      <c r="L191" s="86"/>
      <c r="M191" s="92" t="s">
        <v>151</v>
      </c>
      <c r="N191" s="86" t="s">
        <v>108</v>
      </c>
      <c r="O191" s="163" t="s">
        <v>201</v>
      </c>
      <c r="P191" s="163" t="s">
        <v>202</v>
      </c>
      <c r="Q191" s="91" t="s">
        <v>109</v>
      </c>
      <c r="R191" s="91" t="s">
        <v>210</v>
      </c>
      <c r="S191" s="91" t="s">
        <v>2763</v>
      </c>
      <c r="T191" s="92">
        <v>10</v>
      </c>
      <c r="U191" s="93">
        <v>8</v>
      </c>
      <c r="V191" s="94">
        <v>45735</v>
      </c>
      <c r="W191" s="94">
        <v>45735</v>
      </c>
      <c r="X191" s="95">
        <v>9785171644123</v>
      </c>
      <c r="Y191" s="96">
        <v>640</v>
      </c>
      <c r="Z191" s="97">
        <v>0.59799999999999998</v>
      </c>
      <c r="AA191" s="98" t="s">
        <v>145</v>
      </c>
      <c r="AB191" s="98" t="s">
        <v>165</v>
      </c>
      <c r="AC191" s="98" t="s">
        <v>146</v>
      </c>
      <c r="AD191" s="91" t="s">
        <v>110</v>
      </c>
      <c r="AE191" s="169" t="s">
        <v>198</v>
      </c>
      <c r="AF191" s="168"/>
      <c r="AG191" s="98" t="s">
        <v>454</v>
      </c>
      <c r="AH191" s="98"/>
      <c r="AI191" s="86" t="s">
        <v>1663</v>
      </c>
      <c r="AJ191" s="101"/>
      <c r="AK191" s="91" t="s">
        <v>2764</v>
      </c>
      <c r="AL191" s="100" t="s">
        <v>2765</v>
      </c>
      <c r="AM191" s="86" t="s">
        <v>474</v>
      </c>
      <c r="AN191" s="86" t="s">
        <v>153</v>
      </c>
      <c r="AO191" s="143">
        <f t="shared" si="6"/>
        <v>0</v>
      </c>
      <c r="AP191" s="85" t="s">
        <v>2766</v>
      </c>
      <c r="AQ191" s="100" t="s">
        <v>111</v>
      </c>
      <c r="AR191" s="97" t="s">
        <v>125</v>
      </c>
      <c r="AV191" s="99"/>
      <c r="AW191" s="159" t="s">
        <v>2767</v>
      </c>
      <c r="AX191" s="102" t="s">
        <v>2768</v>
      </c>
      <c r="AY191" s="157" t="s">
        <v>2769</v>
      </c>
      <c r="AZ191" s="159"/>
      <c r="BF191" s="103">
        <v>45743</v>
      </c>
      <c r="BG191" s="46"/>
      <c r="BH191" s="46"/>
      <c r="BI191" s="46">
        <f t="shared" si="7"/>
        <v>0</v>
      </c>
      <c r="BJ191" s="46">
        <f t="shared" si="8"/>
        <v>0</v>
      </c>
    </row>
    <row r="192" spans="1:62" ht="120" customHeight="1" x14ac:dyDescent="0.25">
      <c r="A192" s="132" t="s">
        <v>182</v>
      </c>
      <c r="B192" s="132"/>
      <c r="C192" s="150">
        <v>0</v>
      </c>
      <c r="D192" s="150">
        <v>0</v>
      </c>
      <c r="E192" s="133">
        <v>560.70000000000005</v>
      </c>
      <c r="F192" s="134" t="s">
        <v>1072</v>
      </c>
      <c r="G192" s="86" t="s">
        <v>1073</v>
      </c>
      <c r="H192" s="86" t="s">
        <v>1074</v>
      </c>
      <c r="I192" s="89"/>
      <c r="J192" s="90" t="s">
        <v>197</v>
      </c>
      <c r="K192" s="86"/>
      <c r="L192" s="86"/>
      <c r="M192" s="92" t="s">
        <v>151</v>
      </c>
      <c r="N192" s="86" t="s">
        <v>108</v>
      </c>
      <c r="O192" s="163" t="s">
        <v>446</v>
      </c>
      <c r="P192" s="163" t="s">
        <v>447</v>
      </c>
      <c r="Q192" s="91" t="s">
        <v>109</v>
      </c>
      <c r="R192" s="91" t="s">
        <v>210</v>
      </c>
      <c r="S192" s="91" t="s">
        <v>1075</v>
      </c>
      <c r="T192" s="92">
        <v>10</v>
      </c>
      <c r="U192" s="93">
        <v>20</v>
      </c>
      <c r="V192" s="94">
        <v>45736</v>
      </c>
      <c r="W192" s="94">
        <v>45736</v>
      </c>
      <c r="X192" s="95">
        <v>9785171738068</v>
      </c>
      <c r="Y192" s="96">
        <v>192</v>
      </c>
      <c r="Z192" s="97">
        <v>0.193</v>
      </c>
      <c r="AA192" s="98" t="s">
        <v>448</v>
      </c>
      <c r="AB192" s="98" t="s">
        <v>193</v>
      </c>
      <c r="AC192" s="98" t="s">
        <v>449</v>
      </c>
      <c r="AD192" s="91">
        <v>3</v>
      </c>
      <c r="AE192" s="169" t="s">
        <v>198</v>
      </c>
      <c r="AF192" s="168"/>
      <c r="AG192" s="98" t="s">
        <v>382</v>
      </c>
      <c r="AH192" s="98"/>
      <c r="AI192" s="86" t="s">
        <v>1076</v>
      </c>
      <c r="AJ192" s="101" t="s">
        <v>111</v>
      </c>
      <c r="AK192" s="91"/>
      <c r="AL192" s="100" t="s">
        <v>1077</v>
      </c>
      <c r="AM192" s="86" t="s">
        <v>388</v>
      </c>
      <c r="AN192" s="86" t="s">
        <v>240</v>
      </c>
      <c r="AO192" s="143">
        <f t="shared" si="6"/>
        <v>0</v>
      </c>
      <c r="AP192" s="85" t="s">
        <v>1078</v>
      </c>
      <c r="AQ192" s="100" t="s">
        <v>111</v>
      </c>
      <c r="AR192" s="97" t="s">
        <v>125</v>
      </c>
      <c r="AV192" s="99"/>
      <c r="AW192" s="159" t="s">
        <v>1079</v>
      </c>
      <c r="AX192" s="102"/>
      <c r="AY192" s="157" t="s">
        <v>1080</v>
      </c>
      <c r="AZ192" s="159"/>
      <c r="BF192" s="103">
        <v>45740</v>
      </c>
      <c r="BG192" s="46"/>
      <c r="BH192" s="46"/>
      <c r="BI192" s="46">
        <f t="shared" si="7"/>
        <v>0</v>
      </c>
      <c r="BJ192" s="46">
        <f t="shared" si="8"/>
        <v>0</v>
      </c>
    </row>
    <row r="193" spans="1:62" ht="120" customHeight="1" x14ac:dyDescent="0.25">
      <c r="A193" s="132" t="s">
        <v>182</v>
      </c>
      <c r="B193" s="132"/>
      <c r="C193" s="150"/>
      <c r="D193" s="150"/>
      <c r="E193" s="133">
        <v>781.2</v>
      </c>
      <c r="F193" s="134" t="s">
        <v>2294</v>
      </c>
      <c r="G193" s="86" t="s">
        <v>2295</v>
      </c>
      <c r="H193" s="86" t="s">
        <v>2296</v>
      </c>
      <c r="I193" s="89"/>
      <c r="J193" s="90" t="s">
        <v>199</v>
      </c>
      <c r="K193" s="86"/>
      <c r="L193" s="86"/>
      <c r="M193" s="92" t="s">
        <v>151</v>
      </c>
      <c r="N193" s="86" t="s">
        <v>108</v>
      </c>
      <c r="O193" s="163" t="s">
        <v>201</v>
      </c>
      <c r="P193" s="163" t="s">
        <v>202</v>
      </c>
      <c r="Q193" s="91" t="s">
        <v>109</v>
      </c>
      <c r="R193" s="91" t="s">
        <v>210</v>
      </c>
      <c r="S193" s="91" t="s">
        <v>2297</v>
      </c>
      <c r="T193" s="92">
        <v>10</v>
      </c>
      <c r="U193" s="93">
        <v>14</v>
      </c>
      <c r="V193" s="94">
        <v>45740</v>
      </c>
      <c r="W193" s="94">
        <v>45740</v>
      </c>
      <c r="X193" s="95">
        <v>9785171614300</v>
      </c>
      <c r="Y193" s="96">
        <v>384</v>
      </c>
      <c r="Z193" s="97">
        <v>0.35599999999999998</v>
      </c>
      <c r="AA193" s="98" t="s">
        <v>438</v>
      </c>
      <c r="AB193" s="98" t="s">
        <v>165</v>
      </c>
      <c r="AC193" s="98" t="s">
        <v>439</v>
      </c>
      <c r="AD193" s="91" t="s">
        <v>110</v>
      </c>
      <c r="AE193" s="169" t="s">
        <v>198</v>
      </c>
      <c r="AF193" s="168"/>
      <c r="AG193" s="98" t="s">
        <v>2298</v>
      </c>
      <c r="AH193" s="98"/>
      <c r="AI193" s="86" t="s">
        <v>2296</v>
      </c>
      <c r="AJ193" s="101" t="s">
        <v>111</v>
      </c>
      <c r="AK193" s="91"/>
      <c r="AL193" s="100" t="s">
        <v>2299</v>
      </c>
      <c r="AM193" s="86" t="s">
        <v>207</v>
      </c>
      <c r="AN193" s="86" t="s">
        <v>153</v>
      </c>
      <c r="AO193" s="143">
        <f t="shared" si="6"/>
        <v>0</v>
      </c>
      <c r="AP193" s="85" t="s">
        <v>2300</v>
      </c>
      <c r="AQ193" s="100" t="s">
        <v>111</v>
      </c>
      <c r="AR193" s="97" t="s">
        <v>125</v>
      </c>
      <c r="AV193" s="99" t="s">
        <v>2301</v>
      </c>
      <c r="AW193" s="159" t="s">
        <v>2302</v>
      </c>
      <c r="AX193" s="102" t="s">
        <v>2303</v>
      </c>
      <c r="AY193" s="157" t="s">
        <v>2304</v>
      </c>
      <c r="AZ193" s="159"/>
      <c r="BF193" s="103">
        <v>45742</v>
      </c>
      <c r="BG193" s="46"/>
      <c r="BH193" s="46"/>
      <c r="BI193" s="46">
        <f t="shared" si="7"/>
        <v>0</v>
      </c>
      <c r="BJ193" s="46">
        <f t="shared" si="8"/>
        <v>0</v>
      </c>
    </row>
    <row r="194" spans="1:62" ht="120" customHeight="1" x14ac:dyDescent="0.25">
      <c r="A194" s="132" t="s">
        <v>182</v>
      </c>
      <c r="B194" s="132"/>
      <c r="C194" s="150"/>
      <c r="D194" s="150"/>
      <c r="E194" s="133">
        <v>693</v>
      </c>
      <c r="F194" s="134" t="s">
        <v>2305</v>
      </c>
      <c r="G194" s="86" t="s">
        <v>2306</v>
      </c>
      <c r="H194" s="86" t="s">
        <v>2296</v>
      </c>
      <c r="I194" s="89"/>
      <c r="J194" s="90" t="s">
        <v>197</v>
      </c>
      <c r="K194" s="86"/>
      <c r="L194" s="86"/>
      <c r="M194" s="92" t="s">
        <v>151</v>
      </c>
      <c r="N194" s="86" t="s">
        <v>108</v>
      </c>
      <c r="O194" s="163" t="s">
        <v>201</v>
      </c>
      <c r="P194" s="163" t="s">
        <v>202</v>
      </c>
      <c r="Q194" s="91" t="s">
        <v>109</v>
      </c>
      <c r="R194" s="91" t="s">
        <v>210</v>
      </c>
      <c r="S194" s="91" t="s">
        <v>2307</v>
      </c>
      <c r="T194" s="92">
        <v>10</v>
      </c>
      <c r="U194" s="93">
        <v>18</v>
      </c>
      <c r="V194" s="94">
        <v>45740</v>
      </c>
      <c r="W194" s="94">
        <v>45740</v>
      </c>
      <c r="X194" s="95">
        <v>9785171616694</v>
      </c>
      <c r="Y194" s="96">
        <v>288</v>
      </c>
      <c r="Z194" s="97">
        <v>0.28299999999999997</v>
      </c>
      <c r="AA194" s="98" t="s">
        <v>438</v>
      </c>
      <c r="AB194" s="98" t="s">
        <v>165</v>
      </c>
      <c r="AC194" s="98" t="s">
        <v>439</v>
      </c>
      <c r="AD194" s="91" t="s">
        <v>110</v>
      </c>
      <c r="AE194" s="169" t="s">
        <v>198</v>
      </c>
      <c r="AF194" s="168"/>
      <c r="AG194" s="98" t="s">
        <v>2308</v>
      </c>
      <c r="AH194" s="98"/>
      <c r="AI194" s="86" t="s">
        <v>2296</v>
      </c>
      <c r="AJ194" s="101"/>
      <c r="AK194" s="91"/>
      <c r="AL194" s="100" t="s">
        <v>2309</v>
      </c>
      <c r="AM194" s="86" t="s">
        <v>207</v>
      </c>
      <c r="AN194" s="86" t="s">
        <v>153</v>
      </c>
      <c r="AO194" s="143">
        <f t="shared" si="6"/>
        <v>0</v>
      </c>
      <c r="AP194" s="85" t="s">
        <v>2310</v>
      </c>
      <c r="AQ194" s="100" t="s">
        <v>111</v>
      </c>
      <c r="AR194" s="97" t="s">
        <v>125</v>
      </c>
      <c r="AV194" s="99"/>
      <c r="AW194" s="159" t="s">
        <v>2311</v>
      </c>
      <c r="AX194" s="102" t="s">
        <v>2312</v>
      </c>
      <c r="AY194" s="157" t="s">
        <v>2313</v>
      </c>
      <c r="AZ194" s="159"/>
      <c r="BF194" s="103">
        <v>45742</v>
      </c>
      <c r="BG194" s="46"/>
      <c r="BH194" s="46"/>
      <c r="BI194" s="46">
        <f t="shared" si="7"/>
        <v>0</v>
      </c>
      <c r="BJ194" s="46">
        <f t="shared" si="8"/>
        <v>0</v>
      </c>
    </row>
    <row r="195" spans="1:62" ht="120" customHeight="1" x14ac:dyDescent="0.25">
      <c r="A195" s="132" t="s">
        <v>182</v>
      </c>
      <c r="B195" s="132"/>
      <c r="C195" s="150"/>
      <c r="D195" s="150"/>
      <c r="E195" s="133">
        <v>781.2</v>
      </c>
      <c r="F195" s="134" t="s">
        <v>2314</v>
      </c>
      <c r="G195" s="86" t="s">
        <v>2315</v>
      </c>
      <c r="H195" s="86" t="s">
        <v>2296</v>
      </c>
      <c r="I195" s="89"/>
      <c r="J195" s="90" t="s">
        <v>197</v>
      </c>
      <c r="K195" s="86"/>
      <c r="L195" s="86"/>
      <c r="M195" s="92" t="s">
        <v>151</v>
      </c>
      <c r="N195" s="86" t="s">
        <v>108</v>
      </c>
      <c r="O195" s="163" t="s">
        <v>201</v>
      </c>
      <c r="P195" s="163" t="s">
        <v>202</v>
      </c>
      <c r="Q195" s="91" t="s">
        <v>109</v>
      </c>
      <c r="R195" s="91" t="s">
        <v>210</v>
      </c>
      <c r="S195" s="91" t="s">
        <v>2316</v>
      </c>
      <c r="T195" s="92">
        <v>20</v>
      </c>
      <c r="U195" s="93">
        <v>12</v>
      </c>
      <c r="V195" s="94">
        <v>45722</v>
      </c>
      <c r="W195" s="94">
        <v>45722</v>
      </c>
      <c r="X195" s="95">
        <v>9785171740139</v>
      </c>
      <c r="Y195" s="96">
        <v>384</v>
      </c>
      <c r="Z195" s="97">
        <v>0.34799999999999998</v>
      </c>
      <c r="AA195" s="98" t="s">
        <v>438</v>
      </c>
      <c r="AB195" s="98" t="s">
        <v>165</v>
      </c>
      <c r="AC195" s="98" t="s">
        <v>439</v>
      </c>
      <c r="AD195" s="91" t="s">
        <v>110</v>
      </c>
      <c r="AE195" s="169" t="s">
        <v>198</v>
      </c>
      <c r="AF195" s="168"/>
      <c r="AG195" s="98" t="s">
        <v>2298</v>
      </c>
      <c r="AH195" s="98"/>
      <c r="AI195" s="86" t="s">
        <v>2296</v>
      </c>
      <c r="AJ195" s="101" t="s">
        <v>154</v>
      </c>
      <c r="AK195" s="91"/>
      <c r="AL195" s="100" t="s">
        <v>2317</v>
      </c>
      <c r="AM195" s="86" t="s">
        <v>207</v>
      </c>
      <c r="AN195" s="86" t="s">
        <v>153</v>
      </c>
      <c r="AO195" s="143">
        <f t="shared" si="6"/>
        <v>0</v>
      </c>
      <c r="AP195" s="85" t="s">
        <v>2318</v>
      </c>
      <c r="AQ195" s="100" t="s">
        <v>154</v>
      </c>
      <c r="AR195" s="97" t="s">
        <v>125</v>
      </c>
      <c r="AV195" s="99"/>
      <c r="AW195" s="159" t="s">
        <v>2319</v>
      </c>
      <c r="AX195" s="102" t="s">
        <v>2320</v>
      </c>
      <c r="AY195" s="157" t="s">
        <v>2321</v>
      </c>
      <c r="AZ195" s="159"/>
      <c r="BF195" s="103">
        <v>45742</v>
      </c>
      <c r="BG195" s="46"/>
      <c r="BH195" s="46"/>
      <c r="BI195" s="46">
        <f t="shared" si="7"/>
        <v>0</v>
      </c>
      <c r="BJ195" s="46">
        <f t="shared" si="8"/>
        <v>0</v>
      </c>
    </row>
    <row r="196" spans="1:62" ht="120" customHeight="1" x14ac:dyDescent="0.25">
      <c r="A196" s="132" t="s">
        <v>182</v>
      </c>
      <c r="B196" s="132"/>
      <c r="C196" s="150">
        <v>0</v>
      </c>
      <c r="D196" s="150">
        <v>0</v>
      </c>
      <c r="E196" s="133">
        <v>737.1</v>
      </c>
      <c r="F196" s="134" t="s">
        <v>649</v>
      </c>
      <c r="G196" s="86" t="s">
        <v>650</v>
      </c>
      <c r="H196" s="86" t="s">
        <v>431</v>
      </c>
      <c r="I196" s="89"/>
      <c r="J196" s="90" t="s">
        <v>200</v>
      </c>
      <c r="K196" s="86"/>
      <c r="L196" s="86"/>
      <c r="M196" s="92" t="s">
        <v>138</v>
      </c>
      <c r="N196" s="86" t="s">
        <v>414</v>
      </c>
      <c r="O196" s="163" t="s">
        <v>222</v>
      </c>
      <c r="P196" s="163" t="s">
        <v>223</v>
      </c>
      <c r="Q196" s="91" t="s">
        <v>109</v>
      </c>
      <c r="R196" s="91" t="s">
        <v>210</v>
      </c>
      <c r="S196" s="91" t="s">
        <v>766</v>
      </c>
      <c r="T196" s="92">
        <v>10</v>
      </c>
      <c r="U196" s="93">
        <v>8</v>
      </c>
      <c r="V196" s="94"/>
      <c r="W196" s="94"/>
      <c r="X196" s="95">
        <v>9785171748197</v>
      </c>
      <c r="Y196" s="96">
        <v>128</v>
      </c>
      <c r="Z196" s="97">
        <v>0.51</v>
      </c>
      <c r="AA196" s="98" t="s">
        <v>155</v>
      </c>
      <c r="AB196" s="98"/>
      <c r="AC196" s="98" t="s">
        <v>156</v>
      </c>
      <c r="AD196" s="91" t="s">
        <v>294</v>
      </c>
      <c r="AE196" s="169" t="s">
        <v>198</v>
      </c>
      <c r="AF196" s="168"/>
      <c r="AG196" s="98" t="s">
        <v>651</v>
      </c>
      <c r="AH196" s="98"/>
      <c r="AI196" s="86"/>
      <c r="AJ196" s="101" t="s">
        <v>163</v>
      </c>
      <c r="AK196" s="91"/>
      <c r="AL196" s="100" t="s">
        <v>767</v>
      </c>
      <c r="AM196" s="86" t="s">
        <v>652</v>
      </c>
      <c r="AN196" s="86" t="s">
        <v>142</v>
      </c>
      <c r="AO196" s="143">
        <f t="shared" si="6"/>
        <v>0</v>
      </c>
      <c r="AP196" s="85" t="s">
        <v>768</v>
      </c>
      <c r="AQ196" s="100" t="s">
        <v>143</v>
      </c>
      <c r="AR196" s="97" t="s">
        <v>125</v>
      </c>
      <c r="AV196" s="99"/>
      <c r="AW196" s="159" t="s">
        <v>653</v>
      </c>
      <c r="AX196" s="102"/>
      <c r="AY196" s="157" t="s">
        <v>654</v>
      </c>
      <c r="AZ196" s="159"/>
      <c r="BF196" s="103">
        <v>45737</v>
      </c>
      <c r="BG196" s="46"/>
      <c r="BH196" s="46"/>
      <c r="BI196" s="46">
        <f t="shared" si="7"/>
        <v>0</v>
      </c>
      <c r="BJ196" s="46">
        <f t="shared" si="8"/>
        <v>0</v>
      </c>
    </row>
    <row r="197" spans="1:62" ht="120" customHeight="1" x14ac:dyDescent="0.25">
      <c r="A197" s="132" t="s">
        <v>182</v>
      </c>
      <c r="B197" s="132"/>
      <c r="C197" s="150">
        <v>0</v>
      </c>
      <c r="D197" s="150">
        <v>0</v>
      </c>
      <c r="E197" s="133">
        <v>604.80000000000007</v>
      </c>
      <c r="F197" s="134" t="s">
        <v>1081</v>
      </c>
      <c r="G197" s="86" t="s">
        <v>1082</v>
      </c>
      <c r="H197" s="86" t="s">
        <v>1083</v>
      </c>
      <c r="I197" s="89"/>
      <c r="J197" s="90" t="s">
        <v>197</v>
      </c>
      <c r="K197" s="86"/>
      <c r="L197" s="86"/>
      <c r="M197" s="92" t="s">
        <v>151</v>
      </c>
      <c r="N197" s="86" t="s">
        <v>108</v>
      </c>
      <c r="O197" s="163" t="s">
        <v>205</v>
      </c>
      <c r="P197" s="163" t="s">
        <v>205</v>
      </c>
      <c r="Q197" s="91" t="s">
        <v>109</v>
      </c>
      <c r="R197" s="91" t="s">
        <v>210</v>
      </c>
      <c r="S197" s="91" t="s">
        <v>1084</v>
      </c>
      <c r="T197" s="92">
        <v>10</v>
      </c>
      <c r="U197" s="93">
        <v>12</v>
      </c>
      <c r="V197" s="94">
        <v>45734</v>
      </c>
      <c r="W197" s="94">
        <v>45734</v>
      </c>
      <c r="X197" s="95">
        <v>9785171655563</v>
      </c>
      <c r="Y197" s="96">
        <v>256</v>
      </c>
      <c r="Z197" s="97">
        <v>0.29199999999999998</v>
      </c>
      <c r="AA197" s="98" t="s">
        <v>145</v>
      </c>
      <c r="AB197" s="98" t="s">
        <v>251</v>
      </c>
      <c r="AC197" s="98" t="s">
        <v>146</v>
      </c>
      <c r="AD197" s="91" t="s">
        <v>110</v>
      </c>
      <c r="AE197" s="169" t="s">
        <v>198</v>
      </c>
      <c r="AF197" s="168"/>
      <c r="AG197" s="98" t="s">
        <v>1085</v>
      </c>
      <c r="AH197" s="98"/>
      <c r="AI197" s="86" t="s">
        <v>1086</v>
      </c>
      <c r="AJ197" s="101"/>
      <c r="AK197" s="91"/>
      <c r="AL197" s="100" t="s">
        <v>1087</v>
      </c>
      <c r="AM197" s="86" t="s">
        <v>267</v>
      </c>
      <c r="AN197" s="86" t="s">
        <v>240</v>
      </c>
      <c r="AO197" s="143">
        <f t="shared" si="6"/>
        <v>0</v>
      </c>
      <c r="AP197" s="85" t="s">
        <v>1088</v>
      </c>
      <c r="AQ197" s="100" t="s">
        <v>111</v>
      </c>
      <c r="AR197" s="97" t="s">
        <v>125</v>
      </c>
      <c r="AV197" s="99"/>
      <c r="AW197" s="159" t="s">
        <v>1089</v>
      </c>
      <c r="AX197" s="102" t="s">
        <v>1090</v>
      </c>
      <c r="AY197" s="157" t="s">
        <v>1090</v>
      </c>
      <c r="AZ197" s="159"/>
      <c r="BF197" s="103">
        <v>45740</v>
      </c>
      <c r="BG197" s="46"/>
      <c r="BH197" s="46"/>
      <c r="BI197" s="46">
        <f t="shared" si="7"/>
        <v>0</v>
      </c>
      <c r="BJ197" s="46">
        <f t="shared" si="8"/>
        <v>0</v>
      </c>
    </row>
    <row r="198" spans="1:62" ht="120" customHeight="1" x14ac:dyDescent="0.25">
      <c r="A198" s="132" t="s">
        <v>182</v>
      </c>
      <c r="B198" s="132"/>
      <c r="C198" s="150">
        <v>0</v>
      </c>
      <c r="D198" s="150">
        <v>0</v>
      </c>
      <c r="E198" s="133">
        <v>85.05</v>
      </c>
      <c r="F198" s="134" t="s">
        <v>1091</v>
      </c>
      <c r="G198" s="86" t="s">
        <v>211</v>
      </c>
      <c r="H198" s="86" t="s">
        <v>1092</v>
      </c>
      <c r="I198" s="89"/>
      <c r="J198" s="90">
        <v>7</v>
      </c>
      <c r="K198" s="86"/>
      <c r="L198" s="86"/>
      <c r="M198" s="92" t="s">
        <v>144</v>
      </c>
      <c r="N198" s="86" t="s">
        <v>108</v>
      </c>
      <c r="O198" s="163" t="s">
        <v>332</v>
      </c>
      <c r="P198" s="163" t="s">
        <v>1093</v>
      </c>
      <c r="Q198" s="91" t="s">
        <v>109</v>
      </c>
      <c r="R198" s="91" t="s">
        <v>210</v>
      </c>
      <c r="S198" s="91" t="s">
        <v>1094</v>
      </c>
      <c r="T198" s="92">
        <v>20</v>
      </c>
      <c r="U198" s="93">
        <v>50</v>
      </c>
      <c r="V198" s="94">
        <v>41337</v>
      </c>
      <c r="W198" s="94">
        <v>45737</v>
      </c>
      <c r="X198" s="95">
        <v>9785170778966</v>
      </c>
      <c r="Y198" s="96">
        <v>80</v>
      </c>
      <c r="Z198" s="97">
        <v>6.6000000000000003E-2</v>
      </c>
      <c r="AA198" s="98" t="s">
        <v>327</v>
      </c>
      <c r="AB198" s="98" t="s">
        <v>185</v>
      </c>
      <c r="AC198" s="98" t="s">
        <v>135</v>
      </c>
      <c r="AD198" s="91">
        <v>3</v>
      </c>
      <c r="AE198" s="135" t="s">
        <v>116</v>
      </c>
      <c r="AF198" s="168"/>
      <c r="AG198" s="98" t="s">
        <v>469</v>
      </c>
      <c r="AH198" s="98"/>
      <c r="AI198" s="86" t="s">
        <v>1092</v>
      </c>
      <c r="AJ198" s="101"/>
      <c r="AK198" s="91"/>
      <c r="AL198" s="100" t="s">
        <v>1095</v>
      </c>
      <c r="AM198" s="86" t="s">
        <v>470</v>
      </c>
      <c r="AN198" s="86" t="s">
        <v>240</v>
      </c>
      <c r="AO198" s="143">
        <f t="shared" si="6"/>
        <v>0</v>
      </c>
      <c r="AP198" s="85" t="s">
        <v>1096</v>
      </c>
      <c r="AQ198" s="100" t="s">
        <v>157</v>
      </c>
      <c r="AR198" s="97" t="s">
        <v>125</v>
      </c>
      <c r="AV198" s="99"/>
      <c r="AW198" s="159" t="s">
        <v>1097</v>
      </c>
      <c r="AX198" s="102" t="s">
        <v>1098</v>
      </c>
      <c r="AY198" s="157" t="s">
        <v>1098</v>
      </c>
      <c r="AZ198" s="159"/>
      <c r="BF198" s="103">
        <v>45740</v>
      </c>
      <c r="BG198" s="46"/>
      <c r="BH198" s="46"/>
      <c r="BI198" s="46">
        <f t="shared" si="7"/>
        <v>0</v>
      </c>
      <c r="BJ198" s="46">
        <f t="shared" si="8"/>
        <v>0</v>
      </c>
    </row>
    <row r="199" spans="1:62" ht="120" customHeight="1" x14ac:dyDescent="0.25">
      <c r="A199" s="132" t="s">
        <v>182</v>
      </c>
      <c r="B199" s="132"/>
      <c r="C199" s="150">
        <v>0</v>
      </c>
      <c r="D199" s="150">
        <v>0</v>
      </c>
      <c r="E199" s="133">
        <v>241.5</v>
      </c>
      <c r="F199" s="134" t="s">
        <v>1099</v>
      </c>
      <c r="G199" s="86" t="s">
        <v>211</v>
      </c>
      <c r="H199" s="86" t="s">
        <v>1100</v>
      </c>
      <c r="I199" s="89"/>
      <c r="J199" s="90">
        <v>6</v>
      </c>
      <c r="K199" s="86"/>
      <c r="L199" s="86"/>
      <c r="M199" s="92" t="s">
        <v>144</v>
      </c>
      <c r="N199" s="86" t="s">
        <v>108</v>
      </c>
      <c r="O199" s="163" t="s">
        <v>332</v>
      </c>
      <c r="P199" s="163" t="s">
        <v>510</v>
      </c>
      <c r="Q199" s="91" t="s">
        <v>109</v>
      </c>
      <c r="R199" s="91" t="s">
        <v>210</v>
      </c>
      <c r="S199" s="91" t="s">
        <v>1101</v>
      </c>
      <c r="T199" s="92">
        <v>10</v>
      </c>
      <c r="U199" s="93">
        <v>32</v>
      </c>
      <c r="V199" s="94">
        <v>45191</v>
      </c>
      <c r="W199" s="94">
        <v>45735</v>
      </c>
      <c r="X199" s="95">
        <v>9785171595838</v>
      </c>
      <c r="Y199" s="96">
        <v>96</v>
      </c>
      <c r="Z199" s="97">
        <v>0.17599999999999999</v>
      </c>
      <c r="AA199" s="98" t="s">
        <v>145</v>
      </c>
      <c r="AB199" s="98" t="s">
        <v>232</v>
      </c>
      <c r="AC199" s="98" t="s">
        <v>146</v>
      </c>
      <c r="AD199" s="91" t="s">
        <v>110</v>
      </c>
      <c r="AE199" s="135" t="s">
        <v>116</v>
      </c>
      <c r="AF199" s="168"/>
      <c r="AG199" s="98" t="s">
        <v>469</v>
      </c>
      <c r="AH199" s="98"/>
      <c r="AI199" s="86" t="s">
        <v>1102</v>
      </c>
      <c r="AJ199" s="101"/>
      <c r="AK199" s="91"/>
      <c r="AL199" s="100" t="s">
        <v>1103</v>
      </c>
      <c r="AM199" s="86" t="s">
        <v>470</v>
      </c>
      <c r="AN199" s="86" t="s">
        <v>240</v>
      </c>
      <c r="AO199" s="143">
        <f t="shared" si="6"/>
        <v>0</v>
      </c>
      <c r="AP199" s="85" t="s">
        <v>1104</v>
      </c>
      <c r="AQ199" s="100" t="s">
        <v>157</v>
      </c>
      <c r="AR199" s="97" t="s">
        <v>125</v>
      </c>
      <c r="AV199" s="99"/>
      <c r="AW199" s="159" t="s">
        <v>1105</v>
      </c>
      <c r="AX199" s="102"/>
      <c r="AY199" s="157" t="s">
        <v>1106</v>
      </c>
      <c r="AZ199" s="159"/>
      <c r="BF199" s="103">
        <v>45740</v>
      </c>
      <c r="BG199" s="46"/>
      <c r="BH199" s="46"/>
      <c r="BI199" s="46">
        <f t="shared" si="7"/>
        <v>0</v>
      </c>
      <c r="BJ199" s="46">
        <f t="shared" si="8"/>
        <v>0</v>
      </c>
    </row>
    <row r="200" spans="1:62" ht="120" customHeight="1" x14ac:dyDescent="0.25">
      <c r="A200" s="132" t="s">
        <v>182</v>
      </c>
      <c r="B200" s="132"/>
      <c r="C200" s="150">
        <v>0</v>
      </c>
      <c r="D200" s="150">
        <v>0</v>
      </c>
      <c r="E200" s="133">
        <v>875.7</v>
      </c>
      <c r="F200" s="134" t="s">
        <v>4563</v>
      </c>
      <c r="G200" s="86" t="s">
        <v>4564</v>
      </c>
      <c r="H200" s="86" t="s">
        <v>4565</v>
      </c>
      <c r="I200" s="89"/>
      <c r="J200" s="90" t="s">
        <v>197</v>
      </c>
      <c r="K200" s="86"/>
      <c r="L200" s="86"/>
      <c r="M200" s="92" t="s">
        <v>133</v>
      </c>
      <c r="N200" s="86" t="s">
        <v>108</v>
      </c>
      <c r="O200" s="163" t="s">
        <v>227</v>
      </c>
      <c r="P200" s="163" t="s">
        <v>362</v>
      </c>
      <c r="Q200" s="91" t="s">
        <v>109</v>
      </c>
      <c r="R200" s="91" t="s">
        <v>210</v>
      </c>
      <c r="S200" s="91" t="s">
        <v>4566</v>
      </c>
      <c r="T200" s="92">
        <v>20</v>
      </c>
      <c r="U200" s="93">
        <v>6</v>
      </c>
      <c r="V200" s="94">
        <v>45744</v>
      </c>
      <c r="W200" s="94">
        <v>45744</v>
      </c>
      <c r="X200" s="95">
        <v>9785171700256</v>
      </c>
      <c r="Y200" s="96">
        <v>736</v>
      </c>
      <c r="Z200" s="97">
        <v>0.75700000000000001</v>
      </c>
      <c r="AA200" s="98" t="s">
        <v>134</v>
      </c>
      <c r="AB200" s="98" t="s">
        <v>194</v>
      </c>
      <c r="AC200" s="98" t="s">
        <v>135</v>
      </c>
      <c r="AD200" s="91" t="s">
        <v>110</v>
      </c>
      <c r="AE200" s="169" t="s">
        <v>198</v>
      </c>
      <c r="AF200" s="168"/>
      <c r="AG200" s="98" t="s">
        <v>313</v>
      </c>
      <c r="AH200" s="98"/>
      <c r="AI200" s="86" t="s">
        <v>4567</v>
      </c>
      <c r="AJ200" s="101"/>
      <c r="AK200" s="91"/>
      <c r="AL200" s="100" t="s">
        <v>4568</v>
      </c>
      <c r="AM200" s="86" t="s">
        <v>432</v>
      </c>
      <c r="AN200" s="86" t="s">
        <v>240</v>
      </c>
      <c r="AO200" s="143">
        <f t="shared" si="6"/>
        <v>0</v>
      </c>
      <c r="AP200" s="85" t="s">
        <v>4569</v>
      </c>
      <c r="AQ200" s="100" t="s">
        <v>111</v>
      </c>
      <c r="AR200" s="97" t="s">
        <v>125</v>
      </c>
      <c r="AV200" s="99"/>
      <c r="AW200" s="159" t="s">
        <v>4570</v>
      </c>
      <c r="AX200" s="102"/>
      <c r="AY200" s="157" t="s">
        <v>4571</v>
      </c>
      <c r="AZ200" s="159"/>
      <c r="BF200" s="103">
        <v>45749</v>
      </c>
      <c r="BG200" s="46"/>
      <c r="BH200" s="46"/>
      <c r="BI200" s="46">
        <f t="shared" si="7"/>
        <v>0</v>
      </c>
      <c r="BJ200" s="46">
        <f t="shared" si="8"/>
        <v>0</v>
      </c>
    </row>
    <row r="201" spans="1:62" ht="120" customHeight="1" x14ac:dyDescent="0.25">
      <c r="A201" s="132" t="s">
        <v>182</v>
      </c>
      <c r="B201" s="132"/>
      <c r="C201" s="150">
        <v>0</v>
      </c>
      <c r="D201" s="150">
        <v>0</v>
      </c>
      <c r="E201" s="133">
        <v>123.9</v>
      </c>
      <c r="F201" s="134" t="s">
        <v>1670</v>
      </c>
      <c r="G201" s="86" t="s">
        <v>253</v>
      </c>
      <c r="H201" s="86" t="s">
        <v>1671</v>
      </c>
      <c r="I201" s="89"/>
      <c r="J201" s="90">
        <v>9</v>
      </c>
      <c r="K201" s="86"/>
      <c r="L201" s="86"/>
      <c r="M201" s="92" t="s">
        <v>138</v>
      </c>
      <c r="N201" s="86" t="s">
        <v>108</v>
      </c>
      <c r="O201" s="163" t="s">
        <v>222</v>
      </c>
      <c r="P201" s="163" t="s">
        <v>223</v>
      </c>
      <c r="Q201" s="91" t="s">
        <v>109</v>
      </c>
      <c r="R201" s="91" t="s">
        <v>210</v>
      </c>
      <c r="S201" s="91" t="s">
        <v>1672</v>
      </c>
      <c r="T201" s="92">
        <v>10</v>
      </c>
      <c r="U201" s="93">
        <v>40</v>
      </c>
      <c r="V201" s="94">
        <v>44971</v>
      </c>
      <c r="W201" s="94">
        <v>45737</v>
      </c>
      <c r="X201" s="95">
        <v>9785171531614</v>
      </c>
      <c r="Y201" s="96">
        <v>16</v>
      </c>
      <c r="Z201" s="97">
        <v>6.5000000000000002E-2</v>
      </c>
      <c r="AA201" s="98" t="s">
        <v>155</v>
      </c>
      <c r="AB201" s="98" t="s">
        <v>160</v>
      </c>
      <c r="AC201" s="98" t="s">
        <v>156</v>
      </c>
      <c r="AD201" s="91">
        <v>3</v>
      </c>
      <c r="AE201" s="135" t="s">
        <v>116</v>
      </c>
      <c r="AF201" s="168"/>
      <c r="AG201" s="98" t="s">
        <v>296</v>
      </c>
      <c r="AH201" s="98"/>
      <c r="AI201" s="86" t="s">
        <v>1673</v>
      </c>
      <c r="AJ201" s="101" t="s">
        <v>163</v>
      </c>
      <c r="AK201" s="91"/>
      <c r="AL201" s="100" t="s">
        <v>1674</v>
      </c>
      <c r="AM201" s="86" t="s">
        <v>186</v>
      </c>
      <c r="AN201" s="86" t="s">
        <v>142</v>
      </c>
      <c r="AO201" s="143">
        <f t="shared" si="6"/>
        <v>0</v>
      </c>
      <c r="AP201" s="85" t="s">
        <v>1675</v>
      </c>
      <c r="AQ201" s="100" t="s">
        <v>143</v>
      </c>
      <c r="AR201" s="97" t="s">
        <v>125</v>
      </c>
      <c r="AV201" s="99"/>
      <c r="AW201" s="159" t="s">
        <v>1676</v>
      </c>
      <c r="AX201" s="102" t="s">
        <v>1677</v>
      </c>
      <c r="AY201" s="157" t="s">
        <v>1678</v>
      </c>
      <c r="AZ201" s="159"/>
      <c r="BF201" s="103">
        <v>45741</v>
      </c>
      <c r="BG201" s="46"/>
      <c r="BH201" s="46"/>
      <c r="BI201" s="46">
        <f t="shared" si="7"/>
        <v>0</v>
      </c>
      <c r="BJ201" s="46">
        <f t="shared" si="8"/>
        <v>0</v>
      </c>
    </row>
    <row r="202" spans="1:62" ht="120" customHeight="1" x14ac:dyDescent="0.25">
      <c r="A202" s="132" t="s">
        <v>182</v>
      </c>
      <c r="B202" s="132"/>
      <c r="C202" s="150">
        <v>0</v>
      </c>
      <c r="D202" s="150">
        <v>0</v>
      </c>
      <c r="E202" s="133">
        <v>472.5</v>
      </c>
      <c r="F202" s="134" t="s">
        <v>3641</v>
      </c>
      <c r="G202" s="86" t="s">
        <v>3642</v>
      </c>
      <c r="H202" s="86" t="s">
        <v>375</v>
      </c>
      <c r="I202" s="89"/>
      <c r="J202" s="90" t="s">
        <v>197</v>
      </c>
      <c r="K202" s="86"/>
      <c r="L202" s="86"/>
      <c r="M202" s="92" t="s">
        <v>151</v>
      </c>
      <c r="N202" s="86" t="s">
        <v>108</v>
      </c>
      <c r="O202" s="163" t="s">
        <v>162</v>
      </c>
      <c r="P202" s="163" t="s">
        <v>162</v>
      </c>
      <c r="Q202" s="91" t="s">
        <v>109</v>
      </c>
      <c r="R202" s="91" t="s">
        <v>210</v>
      </c>
      <c r="S202" s="91" t="s">
        <v>3643</v>
      </c>
      <c r="T202" s="92">
        <v>10</v>
      </c>
      <c r="U202" s="93">
        <v>20</v>
      </c>
      <c r="V202" s="94">
        <v>45743</v>
      </c>
      <c r="W202" s="94">
        <v>45743</v>
      </c>
      <c r="X202" s="95">
        <v>9785171743086</v>
      </c>
      <c r="Y202" s="96">
        <v>224</v>
      </c>
      <c r="Z202" s="97">
        <v>0.215</v>
      </c>
      <c r="AA202" s="98" t="s">
        <v>145</v>
      </c>
      <c r="AB202" s="98" t="s">
        <v>175</v>
      </c>
      <c r="AC202" s="98" t="s">
        <v>146</v>
      </c>
      <c r="AD202" s="91" t="s">
        <v>110</v>
      </c>
      <c r="AE202" s="169" t="s">
        <v>198</v>
      </c>
      <c r="AF202" s="168"/>
      <c r="AG202" s="98" t="s">
        <v>249</v>
      </c>
      <c r="AH202" s="98"/>
      <c r="AI202" s="86" t="s">
        <v>376</v>
      </c>
      <c r="AJ202" s="101"/>
      <c r="AK202" s="91" t="s">
        <v>3644</v>
      </c>
      <c r="AL202" s="100" t="s">
        <v>3645</v>
      </c>
      <c r="AM202" s="86" t="s">
        <v>158</v>
      </c>
      <c r="AN202" s="86" t="s">
        <v>153</v>
      </c>
      <c r="AO202" s="143">
        <f t="shared" si="6"/>
        <v>0</v>
      </c>
      <c r="AP202" s="85" t="s">
        <v>3646</v>
      </c>
      <c r="AQ202" s="100" t="s">
        <v>154</v>
      </c>
      <c r="AR202" s="97" t="s">
        <v>125</v>
      </c>
      <c r="AV202" s="99"/>
      <c r="AW202" s="159" t="s">
        <v>3647</v>
      </c>
      <c r="AX202" s="102"/>
      <c r="AY202" s="157" t="s">
        <v>3648</v>
      </c>
      <c r="AZ202" s="159"/>
      <c r="BF202" s="103">
        <v>45747</v>
      </c>
      <c r="BG202" s="46"/>
      <c r="BH202" s="46"/>
      <c r="BI202" s="46">
        <f t="shared" si="7"/>
        <v>0</v>
      </c>
      <c r="BJ202" s="46">
        <f t="shared" si="8"/>
        <v>0</v>
      </c>
    </row>
    <row r="203" spans="1:62" ht="120" customHeight="1" x14ac:dyDescent="0.25">
      <c r="A203" s="132" t="s">
        <v>182</v>
      </c>
      <c r="B203" s="132"/>
      <c r="C203" s="150">
        <v>0</v>
      </c>
      <c r="D203" s="150">
        <v>0</v>
      </c>
      <c r="E203" s="133">
        <v>560.70000000000005</v>
      </c>
      <c r="F203" s="134" t="s">
        <v>1107</v>
      </c>
      <c r="G203" s="86" t="s">
        <v>1108</v>
      </c>
      <c r="H203" s="86" t="s">
        <v>375</v>
      </c>
      <c r="I203" s="89"/>
      <c r="J203" s="90" t="s">
        <v>200</v>
      </c>
      <c r="K203" s="86"/>
      <c r="L203" s="86"/>
      <c r="M203" s="92" t="s">
        <v>151</v>
      </c>
      <c r="N203" s="86" t="s">
        <v>108</v>
      </c>
      <c r="O203" s="163" t="s">
        <v>162</v>
      </c>
      <c r="P203" s="163" t="s">
        <v>162</v>
      </c>
      <c r="Q203" s="91" t="s">
        <v>109</v>
      </c>
      <c r="R203" s="91" t="s">
        <v>210</v>
      </c>
      <c r="S203" s="91" t="s">
        <v>1109</v>
      </c>
      <c r="T203" s="92">
        <v>10</v>
      </c>
      <c r="U203" s="93">
        <v>12</v>
      </c>
      <c r="V203" s="94">
        <v>45709</v>
      </c>
      <c r="W203" s="94">
        <v>45709</v>
      </c>
      <c r="X203" s="95">
        <v>9785171529499</v>
      </c>
      <c r="Y203" s="96">
        <v>352</v>
      </c>
      <c r="Z203" s="97">
        <v>0.28899999999999998</v>
      </c>
      <c r="AA203" s="98" t="s">
        <v>145</v>
      </c>
      <c r="AB203" s="98" t="s">
        <v>175</v>
      </c>
      <c r="AC203" s="98" t="s">
        <v>146</v>
      </c>
      <c r="AD203" s="91" t="s">
        <v>110</v>
      </c>
      <c r="AE203" s="169" t="s">
        <v>198</v>
      </c>
      <c r="AF203" s="168"/>
      <c r="AG203" s="98" t="s">
        <v>243</v>
      </c>
      <c r="AH203" s="98"/>
      <c r="AI203" s="86" t="s">
        <v>376</v>
      </c>
      <c r="AJ203" s="101"/>
      <c r="AK203" s="91" t="s">
        <v>1110</v>
      </c>
      <c r="AL203" s="100" t="s">
        <v>1111</v>
      </c>
      <c r="AM203" s="86" t="s">
        <v>468</v>
      </c>
      <c r="AN203" s="86" t="s">
        <v>153</v>
      </c>
      <c r="AO203" s="143">
        <f t="shared" si="6"/>
        <v>0</v>
      </c>
      <c r="AP203" s="85" t="s">
        <v>1112</v>
      </c>
      <c r="AQ203" s="100" t="s">
        <v>111</v>
      </c>
      <c r="AR203" s="97" t="s">
        <v>125</v>
      </c>
      <c r="AV203" s="99"/>
      <c r="AW203" s="159" t="s">
        <v>1113</v>
      </c>
      <c r="AX203" s="102" t="s">
        <v>1114</v>
      </c>
      <c r="AY203" s="157" t="s">
        <v>1115</v>
      </c>
      <c r="AZ203" s="159"/>
      <c r="BF203" s="103">
        <v>45740</v>
      </c>
      <c r="BG203" s="46"/>
      <c r="BH203" s="46"/>
      <c r="BI203" s="46">
        <f t="shared" si="7"/>
        <v>0</v>
      </c>
      <c r="BJ203" s="46">
        <f t="shared" si="8"/>
        <v>0</v>
      </c>
    </row>
    <row r="204" spans="1:62" ht="120" customHeight="1" x14ac:dyDescent="0.25">
      <c r="A204" s="132" t="s">
        <v>182</v>
      </c>
      <c r="B204" s="132"/>
      <c r="C204" s="150">
        <v>0</v>
      </c>
      <c r="D204" s="150">
        <v>0</v>
      </c>
      <c r="E204" s="133">
        <v>472.5</v>
      </c>
      <c r="F204" s="134" t="s">
        <v>3649</v>
      </c>
      <c r="G204" s="86" t="s">
        <v>3650</v>
      </c>
      <c r="H204" s="86" t="s">
        <v>375</v>
      </c>
      <c r="I204" s="89"/>
      <c r="J204" s="90" t="s">
        <v>197</v>
      </c>
      <c r="K204" s="86"/>
      <c r="L204" s="86"/>
      <c r="M204" s="92" t="s">
        <v>151</v>
      </c>
      <c r="N204" s="86" t="s">
        <v>108</v>
      </c>
      <c r="O204" s="163" t="s">
        <v>162</v>
      </c>
      <c r="P204" s="163" t="s">
        <v>162</v>
      </c>
      <c r="Q204" s="91" t="s">
        <v>109</v>
      </c>
      <c r="R204" s="91" t="s">
        <v>210</v>
      </c>
      <c r="S204" s="91" t="s">
        <v>3651</v>
      </c>
      <c r="T204" s="92">
        <v>10</v>
      </c>
      <c r="U204" s="93">
        <v>12</v>
      </c>
      <c r="V204" s="94">
        <v>45736</v>
      </c>
      <c r="W204" s="94">
        <v>45736</v>
      </c>
      <c r="X204" s="95">
        <v>9785171732608</v>
      </c>
      <c r="Y204" s="96">
        <v>544</v>
      </c>
      <c r="Z204" s="97">
        <v>0.39800000000000002</v>
      </c>
      <c r="AA204" s="98" t="s">
        <v>145</v>
      </c>
      <c r="AB204" s="98" t="s">
        <v>185</v>
      </c>
      <c r="AC204" s="98" t="s">
        <v>146</v>
      </c>
      <c r="AD204" s="91" t="s">
        <v>110</v>
      </c>
      <c r="AE204" s="169" t="s">
        <v>198</v>
      </c>
      <c r="AF204" s="168"/>
      <c r="AG204" s="98" t="s">
        <v>262</v>
      </c>
      <c r="AH204" s="98"/>
      <c r="AI204" s="86" t="s">
        <v>376</v>
      </c>
      <c r="AJ204" s="101"/>
      <c r="AK204" s="91"/>
      <c r="AL204" s="100" t="s">
        <v>3652</v>
      </c>
      <c r="AM204" s="86" t="s">
        <v>466</v>
      </c>
      <c r="AN204" s="86" t="s">
        <v>153</v>
      </c>
      <c r="AO204" s="143">
        <f t="shared" si="6"/>
        <v>0</v>
      </c>
      <c r="AP204" s="85" t="s">
        <v>3653</v>
      </c>
      <c r="AQ204" s="100" t="s">
        <v>157</v>
      </c>
      <c r="AR204" s="97" t="s">
        <v>125</v>
      </c>
      <c r="AV204" s="99"/>
      <c r="AW204" s="159" t="s">
        <v>3654</v>
      </c>
      <c r="AX204" s="102"/>
      <c r="AY204" s="157" t="s">
        <v>3655</v>
      </c>
      <c r="AZ204" s="159"/>
      <c r="BF204" s="103">
        <v>45747</v>
      </c>
      <c r="BG204" s="46"/>
      <c r="BH204" s="46"/>
      <c r="BI204" s="46">
        <f t="shared" si="7"/>
        <v>0</v>
      </c>
      <c r="BJ204" s="46">
        <f t="shared" si="8"/>
        <v>0</v>
      </c>
    </row>
    <row r="205" spans="1:62" ht="120" customHeight="1" x14ac:dyDescent="0.25">
      <c r="A205" s="132" t="s">
        <v>182</v>
      </c>
      <c r="B205" s="132"/>
      <c r="C205" s="150">
        <v>0</v>
      </c>
      <c r="D205" s="150">
        <v>0</v>
      </c>
      <c r="E205" s="133">
        <v>1461.6000000000001</v>
      </c>
      <c r="F205" s="134" t="s">
        <v>4572</v>
      </c>
      <c r="G205" s="86" t="s">
        <v>4573</v>
      </c>
      <c r="H205" s="86" t="s">
        <v>4574</v>
      </c>
      <c r="I205" s="89"/>
      <c r="J205" s="90">
        <v>5</v>
      </c>
      <c r="K205" s="86"/>
      <c r="L205" s="86"/>
      <c r="M205" s="92" t="s">
        <v>144</v>
      </c>
      <c r="N205" s="86" t="s">
        <v>108</v>
      </c>
      <c r="O205" s="163" t="s">
        <v>404</v>
      </c>
      <c r="P205" s="163" t="s">
        <v>683</v>
      </c>
      <c r="Q205" s="91" t="s">
        <v>109</v>
      </c>
      <c r="R205" s="91" t="s">
        <v>210</v>
      </c>
      <c r="S205" s="91" t="s">
        <v>4575</v>
      </c>
      <c r="T205" s="92">
        <v>20</v>
      </c>
      <c r="U205" s="93">
        <v>5</v>
      </c>
      <c r="V205" s="94">
        <v>44645</v>
      </c>
      <c r="W205" s="94">
        <v>45744</v>
      </c>
      <c r="X205" s="95">
        <v>9785171476328</v>
      </c>
      <c r="Y205" s="96">
        <v>448</v>
      </c>
      <c r="Z205" s="97">
        <v>0.83199999999999996</v>
      </c>
      <c r="AA205" s="98" t="s">
        <v>189</v>
      </c>
      <c r="AB205" s="98" t="s">
        <v>193</v>
      </c>
      <c r="AC205" s="98" t="s">
        <v>190</v>
      </c>
      <c r="AD205" s="91" t="s">
        <v>110</v>
      </c>
      <c r="AE205" s="135" t="s">
        <v>116</v>
      </c>
      <c r="AF205" s="168"/>
      <c r="AG205" s="98" t="s">
        <v>1760</v>
      </c>
      <c r="AH205" s="98"/>
      <c r="AI205" s="86" t="s">
        <v>4576</v>
      </c>
      <c r="AJ205" s="101"/>
      <c r="AK205" s="91"/>
      <c r="AL205" s="100" t="s">
        <v>4577</v>
      </c>
      <c r="AM205" s="86" t="s">
        <v>208</v>
      </c>
      <c r="AN205" s="86" t="s">
        <v>240</v>
      </c>
      <c r="AO205" s="143">
        <f t="shared" si="6"/>
        <v>0</v>
      </c>
      <c r="AP205" s="85" t="s">
        <v>4578</v>
      </c>
      <c r="AQ205" s="100" t="s">
        <v>111</v>
      </c>
      <c r="AR205" s="97" t="s">
        <v>125</v>
      </c>
      <c r="AV205" s="99"/>
      <c r="AW205" s="159" t="s">
        <v>4579</v>
      </c>
      <c r="AX205" s="102" t="s">
        <v>4580</v>
      </c>
      <c r="AY205" s="157" t="s">
        <v>4581</v>
      </c>
      <c r="AZ205" s="159"/>
      <c r="BF205" s="103">
        <v>45749</v>
      </c>
      <c r="BG205" s="46"/>
      <c r="BH205" s="46"/>
      <c r="BI205" s="46">
        <f t="shared" si="7"/>
        <v>0</v>
      </c>
      <c r="BJ205" s="46">
        <f t="shared" si="8"/>
        <v>0</v>
      </c>
    </row>
    <row r="206" spans="1:62" ht="120" customHeight="1" x14ac:dyDescent="0.25">
      <c r="A206" s="132" t="s">
        <v>182</v>
      </c>
      <c r="B206" s="132"/>
      <c r="C206" s="150">
        <v>0</v>
      </c>
      <c r="D206" s="150">
        <v>0</v>
      </c>
      <c r="E206" s="133">
        <v>472.5</v>
      </c>
      <c r="F206" s="134" t="s">
        <v>3233</v>
      </c>
      <c r="G206" s="86" t="s">
        <v>3234</v>
      </c>
      <c r="H206" s="86" t="s">
        <v>3235</v>
      </c>
      <c r="I206" s="89"/>
      <c r="J206" s="90" t="s">
        <v>197</v>
      </c>
      <c r="K206" s="86"/>
      <c r="L206" s="86"/>
      <c r="M206" s="92" t="s">
        <v>144</v>
      </c>
      <c r="N206" s="86" t="s">
        <v>108</v>
      </c>
      <c r="O206" s="163" t="s">
        <v>260</v>
      </c>
      <c r="P206" s="163" t="s">
        <v>453</v>
      </c>
      <c r="Q206" s="91" t="s">
        <v>109</v>
      </c>
      <c r="R206" s="91" t="s">
        <v>210</v>
      </c>
      <c r="S206" s="91" t="s">
        <v>3236</v>
      </c>
      <c r="T206" s="92">
        <v>10</v>
      </c>
      <c r="U206" s="93">
        <v>6</v>
      </c>
      <c r="V206" s="94">
        <v>45740</v>
      </c>
      <c r="W206" s="94">
        <v>45740</v>
      </c>
      <c r="X206" s="95">
        <v>9785171688813</v>
      </c>
      <c r="Y206" s="96">
        <v>256</v>
      </c>
      <c r="Z206" s="97">
        <v>0.27300000000000002</v>
      </c>
      <c r="AA206" s="98" t="s">
        <v>145</v>
      </c>
      <c r="AB206" s="98" t="s">
        <v>161</v>
      </c>
      <c r="AC206" s="98" t="s">
        <v>146</v>
      </c>
      <c r="AD206" s="91" t="s">
        <v>110</v>
      </c>
      <c r="AE206" s="169" t="s">
        <v>198</v>
      </c>
      <c r="AF206" s="168"/>
      <c r="AG206" s="98" t="s">
        <v>574</v>
      </c>
      <c r="AH206" s="98"/>
      <c r="AI206" s="86" t="s">
        <v>3237</v>
      </c>
      <c r="AJ206" s="101"/>
      <c r="AK206" s="91"/>
      <c r="AL206" s="100" t="s">
        <v>3238</v>
      </c>
      <c r="AM206" s="86" t="s">
        <v>267</v>
      </c>
      <c r="AN206" s="86" t="s">
        <v>240</v>
      </c>
      <c r="AO206" s="143">
        <f t="shared" si="6"/>
        <v>0</v>
      </c>
      <c r="AP206" s="85" t="s">
        <v>3239</v>
      </c>
      <c r="AQ206" s="100" t="s">
        <v>111</v>
      </c>
      <c r="AR206" s="97" t="s">
        <v>125</v>
      </c>
      <c r="AV206" s="99"/>
      <c r="AW206" s="159" t="s">
        <v>3240</v>
      </c>
      <c r="AX206" s="102"/>
      <c r="AY206" s="157" t="s">
        <v>3241</v>
      </c>
      <c r="AZ206" s="159"/>
      <c r="BF206" s="103">
        <v>45744</v>
      </c>
      <c r="BG206" s="46"/>
      <c r="BH206" s="46"/>
      <c r="BI206" s="46">
        <f t="shared" si="7"/>
        <v>0</v>
      </c>
      <c r="BJ206" s="46">
        <f t="shared" si="8"/>
        <v>0</v>
      </c>
    </row>
    <row r="207" spans="1:62" ht="120" customHeight="1" x14ac:dyDescent="0.25">
      <c r="A207" s="132" t="s">
        <v>182</v>
      </c>
      <c r="B207" s="132"/>
      <c r="C207" s="150">
        <v>0</v>
      </c>
      <c r="D207" s="150">
        <v>0</v>
      </c>
      <c r="E207" s="133">
        <v>674.1</v>
      </c>
      <c r="F207" s="134" t="s">
        <v>3242</v>
      </c>
      <c r="G207" s="86" t="s">
        <v>3243</v>
      </c>
      <c r="H207" s="86" t="s">
        <v>3244</v>
      </c>
      <c r="I207" s="89"/>
      <c r="J207" s="90" t="s">
        <v>197</v>
      </c>
      <c r="K207" s="86"/>
      <c r="L207" s="86"/>
      <c r="M207" s="92" t="s">
        <v>133</v>
      </c>
      <c r="N207" s="86" t="s">
        <v>108</v>
      </c>
      <c r="O207" s="163" t="s">
        <v>174</v>
      </c>
      <c r="P207" s="163" t="s">
        <v>191</v>
      </c>
      <c r="Q207" s="91" t="s">
        <v>109</v>
      </c>
      <c r="R207" s="91" t="s">
        <v>210</v>
      </c>
      <c r="S207" s="91" t="s">
        <v>3245</v>
      </c>
      <c r="T207" s="92">
        <v>20</v>
      </c>
      <c r="U207" s="93">
        <v>12</v>
      </c>
      <c r="V207" s="94">
        <v>45742</v>
      </c>
      <c r="W207" s="94">
        <v>45742</v>
      </c>
      <c r="X207" s="95">
        <v>9785171689827</v>
      </c>
      <c r="Y207" s="96">
        <v>416</v>
      </c>
      <c r="Z207" s="97">
        <v>0.48699999999999999</v>
      </c>
      <c r="AA207" s="98" t="s">
        <v>134</v>
      </c>
      <c r="AB207" s="98" t="s">
        <v>165</v>
      </c>
      <c r="AC207" s="98" t="s">
        <v>135</v>
      </c>
      <c r="AD207" s="91" t="s">
        <v>110</v>
      </c>
      <c r="AE207" s="169" t="s">
        <v>198</v>
      </c>
      <c r="AF207" s="168"/>
      <c r="AG207" s="98" t="s">
        <v>3246</v>
      </c>
      <c r="AH207" s="98"/>
      <c r="AI207" s="86" t="s">
        <v>3247</v>
      </c>
      <c r="AJ207" s="101"/>
      <c r="AK207" s="91"/>
      <c r="AL207" s="100" t="s">
        <v>3248</v>
      </c>
      <c r="AM207" s="86" t="s">
        <v>245</v>
      </c>
      <c r="AN207" s="86" t="s">
        <v>240</v>
      </c>
      <c r="AO207" s="143">
        <f t="shared" si="6"/>
        <v>0</v>
      </c>
      <c r="AP207" s="85" t="s">
        <v>3249</v>
      </c>
      <c r="AQ207" s="100" t="s">
        <v>111</v>
      </c>
      <c r="AR207" s="97" t="s">
        <v>125</v>
      </c>
      <c r="AV207" s="99"/>
      <c r="AW207" s="159" t="s">
        <v>3250</v>
      </c>
      <c r="AX207" s="102"/>
      <c r="AY207" s="157" t="s">
        <v>3251</v>
      </c>
      <c r="AZ207" s="159"/>
      <c r="BF207" s="103">
        <v>45744</v>
      </c>
      <c r="BG207" s="46"/>
      <c r="BH207" s="46"/>
      <c r="BI207" s="46">
        <f t="shared" si="7"/>
        <v>0</v>
      </c>
      <c r="BJ207" s="46">
        <f t="shared" si="8"/>
        <v>0</v>
      </c>
    </row>
    <row r="208" spans="1:62" ht="120" customHeight="1" x14ac:dyDescent="0.25">
      <c r="A208" s="132" t="s">
        <v>182</v>
      </c>
      <c r="B208" s="132"/>
      <c r="C208" s="150">
        <v>0</v>
      </c>
      <c r="D208" s="150">
        <v>0</v>
      </c>
      <c r="E208" s="133">
        <v>261.45</v>
      </c>
      <c r="F208" s="134" t="s">
        <v>1116</v>
      </c>
      <c r="G208" s="86" t="s">
        <v>1117</v>
      </c>
      <c r="H208" s="86" t="s">
        <v>1118</v>
      </c>
      <c r="I208" s="89"/>
      <c r="J208" s="90" t="s">
        <v>197</v>
      </c>
      <c r="K208" s="86"/>
      <c r="L208" s="86"/>
      <c r="M208" s="92" t="s">
        <v>151</v>
      </c>
      <c r="N208" s="86" t="s">
        <v>108</v>
      </c>
      <c r="O208" s="163" t="s">
        <v>212</v>
      </c>
      <c r="P208" s="163" t="s">
        <v>212</v>
      </c>
      <c r="Q208" s="91" t="s">
        <v>109</v>
      </c>
      <c r="R208" s="91" t="s">
        <v>210</v>
      </c>
      <c r="S208" s="91" t="s">
        <v>1119</v>
      </c>
      <c r="T208" s="92">
        <v>10</v>
      </c>
      <c r="U208" s="93">
        <v>6</v>
      </c>
      <c r="V208" s="94">
        <v>45735</v>
      </c>
      <c r="W208" s="94">
        <v>45735</v>
      </c>
      <c r="X208" s="95">
        <v>9785171731946</v>
      </c>
      <c r="Y208" s="96">
        <v>352</v>
      </c>
      <c r="Z208" s="97">
        <v>0.24299999999999999</v>
      </c>
      <c r="AA208" s="98" t="s">
        <v>278</v>
      </c>
      <c r="AB208" s="98" t="s">
        <v>175</v>
      </c>
      <c r="AC208" s="98" t="s">
        <v>279</v>
      </c>
      <c r="AD208" s="91">
        <v>3</v>
      </c>
      <c r="AE208" s="169" t="s">
        <v>198</v>
      </c>
      <c r="AF208" s="168"/>
      <c r="AG208" s="98" t="s">
        <v>1120</v>
      </c>
      <c r="AH208" s="98"/>
      <c r="AI208" s="86" t="s">
        <v>1121</v>
      </c>
      <c r="AJ208" s="101"/>
      <c r="AK208" s="91"/>
      <c r="AL208" s="100" t="s">
        <v>1122</v>
      </c>
      <c r="AM208" s="86" t="s">
        <v>159</v>
      </c>
      <c r="AN208" s="86" t="s">
        <v>153</v>
      </c>
      <c r="AO208" s="143">
        <f t="shared" si="6"/>
        <v>0</v>
      </c>
      <c r="AP208" s="85" t="s">
        <v>1123</v>
      </c>
      <c r="AQ208" s="100" t="s">
        <v>111</v>
      </c>
      <c r="AR208" s="97" t="s">
        <v>125</v>
      </c>
      <c r="AV208" s="99"/>
      <c r="AW208" s="159" t="s">
        <v>1124</v>
      </c>
      <c r="AX208" s="102" t="s">
        <v>1125</v>
      </c>
      <c r="AY208" s="157" t="s">
        <v>1126</v>
      </c>
      <c r="AZ208" s="159"/>
      <c r="BF208" s="103">
        <v>45740</v>
      </c>
      <c r="BG208" s="46"/>
      <c r="BH208" s="46"/>
      <c r="BI208" s="46">
        <f t="shared" si="7"/>
        <v>0</v>
      </c>
      <c r="BJ208" s="46">
        <f t="shared" si="8"/>
        <v>0</v>
      </c>
    </row>
    <row r="209" spans="1:62" ht="120" customHeight="1" x14ac:dyDescent="0.25">
      <c r="A209" s="132" t="s">
        <v>182</v>
      </c>
      <c r="B209" s="132"/>
      <c r="C209" s="150">
        <v>0</v>
      </c>
      <c r="D209" s="150">
        <v>0</v>
      </c>
      <c r="E209" s="133">
        <v>2595.6</v>
      </c>
      <c r="F209" s="134" t="s">
        <v>5174</v>
      </c>
      <c r="G209" s="86" t="s">
        <v>5175</v>
      </c>
      <c r="H209" s="86" t="s">
        <v>5176</v>
      </c>
      <c r="I209" s="89"/>
      <c r="J209" s="90">
        <v>3</v>
      </c>
      <c r="K209" s="86"/>
      <c r="L209" s="86"/>
      <c r="M209" s="92" t="s">
        <v>151</v>
      </c>
      <c r="N209" s="86" t="s">
        <v>108</v>
      </c>
      <c r="O209" s="163" t="s">
        <v>201</v>
      </c>
      <c r="P209" s="163" t="s">
        <v>202</v>
      </c>
      <c r="Q209" s="91" t="s">
        <v>109</v>
      </c>
      <c r="R209" s="91" t="s">
        <v>210</v>
      </c>
      <c r="S209" s="91" t="s">
        <v>5177</v>
      </c>
      <c r="T209" s="92">
        <v>20</v>
      </c>
      <c r="U209" s="93">
        <v>5</v>
      </c>
      <c r="V209" s="94">
        <v>45166</v>
      </c>
      <c r="W209" s="94">
        <v>45744</v>
      </c>
      <c r="X209" s="95">
        <v>9785171545659</v>
      </c>
      <c r="Y209" s="96">
        <v>240</v>
      </c>
      <c r="Z209" s="97">
        <v>1.256</v>
      </c>
      <c r="AA209" s="98" t="s">
        <v>139</v>
      </c>
      <c r="AB209" s="98" t="s">
        <v>203</v>
      </c>
      <c r="AC209" s="98" t="s">
        <v>140</v>
      </c>
      <c r="AD209" s="91" t="s">
        <v>110</v>
      </c>
      <c r="AE209" s="135" t="s">
        <v>116</v>
      </c>
      <c r="AF209" s="168"/>
      <c r="AG209" s="98" t="s">
        <v>5178</v>
      </c>
      <c r="AH209" s="98"/>
      <c r="AI209" s="86" t="s">
        <v>5179</v>
      </c>
      <c r="AJ209" s="101"/>
      <c r="AK209" s="91"/>
      <c r="AL209" s="100" t="s">
        <v>5180</v>
      </c>
      <c r="AM209" s="86" t="s">
        <v>476</v>
      </c>
      <c r="AN209" s="86" t="s">
        <v>240</v>
      </c>
      <c r="AO209" s="143">
        <f t="shared" si="6"/>
        <v>0</v>
      </c>
      <c r="AP209" s="85" t="s">
        <v>5181</v>
      </c>
      <c r="AQ209" s="100" t="s">
        <v>154</v>
      </c>
      <c r="AR209" s="97" t="s">
        <v>125</v>
      </c>
      <c r="AV209" s="99"/>
      <c r="AW209" s="159" t="s">
        <v>5182</v>
      </c>
      <c r="AX209" s="102" t="s">
        <v>5183</v>
      </c>
      <c r="AY209" s="157" t="s">
        <v>5184</v>
      </c>
      <c r="AZ209" s="159"/>
      <c r="BF209" s="103">
        <v>45750</v>
      </c>
      <c r="BG209" s="46"/>
      <c r="BH209" s="46"/>
      <c r="BI209" s="46">
        <f t="shared" si="7"/>
        <v>0</v>
      </c>
      <c r="BJ209" s="46">
        <f t="shared" si="8"/>
        <v>0</v>
      </c>
    </row>
    <row r="210" spans="1:62" ht="120" customHeight="1" x14ac:dyDescent="0.25">
      <c r="A210" s="132" t="s">
        <v>182</v>
      </c>
      <c r="B210" s="132"/>
      <c r="C210" s="150">
        <v>0</v>
      </c>
      <c r="D210" s="150">
        <v>0</v>
      </c>
      <c r="E210" s="133">
        <v>516.6</v>
      </c>
      <c r="F210" s="134" t="s">
        <v>3252</v>
      </c>
      <c r="G210" s="86" t="s">
        <v>3253</v>
      </c>
      <c r="H210" s="86" t="s">
        <v>3254</v>
      </c>
      <c r="I210" s="89"/>
      <c r="J210" s="90" t="s">
        <v>197</v>
      </c>
      <c r="K210" s="86"/>
      <c r="L210" s="86"/>
      <c r="M210" s="92" t="s">
        <v>138</v>
      </c>
      <c r="N210" s="86" t="s">
        <v>108</v>
      </c>
      <c r="O210" s="163" t="s">
        <v>148</v>
      </c>
      <c r="P210" s="163" t="s">
        <v>217</v>
      </c>
      <c r="Q210" s="91" t="s">
        <v>109</v>
      </c>
      <c r="R210" s="91" t="s">
        <v>210</v>
      </c>
      <c r="S210" s="91" t="s">
        <v>3255</v>
      </c>
      <c r="T210" s="92">
        <v>10</v>
      </c>
      <c r="U210" s="93">
        <v>24</v>
      </c>
      <c r="V210" s="94">
        <v>45742</v>
      </c>
      <c r="W210" s="94">
        <v>45742</v>
      </c>
      <c r="X210" s="95">
        <v>9785171687519</v>
      </c>
      <c r="Y210" s="96">
        <v>128</v>
      </c>
      <c r="Z210" s="97">
        <v>0.23400000000000001</v>
      </c>
      <c r="AA210" s="98" t="s">
        <v>169</v>
      </c>
      <c r="AB210" s="98" t="s">
        <v>465</v>
      </c>
      <c r="AC210" s="98" t="s">
        <v>170</v>
      </c>
      <c r="AD210" s="91" t="s">
        <v>110</v>
      </c>
      <c r="AE210" s="169" t="s">
        <v>198</v>
      </c>
      <c r="AF210" s="168"/>
      <c r="AG210" s="98" t="s">
        <v>613</v>
      </c>
      <c r="AH210" s="98"/>
      <c r="AI210" s="86" t="s">
        <v>3256</v>
      </c>
      <c r="AJ210" s="101" t="s">
        <v>141</v>
      </c>
      <c r="AK210" s="91"/>
      <c r="AL210" s="100" t="s">
        <v>3257</v>
      </c>
      <c r="AM210" s="86" t="s">
        <v>286</v>
      </c>
      <c r="AN210" s="86" t="s">
        <v>142</v>
      </c>
      <c r="AO210" s="143">
        <f t="shared" ref="AO210:AO273" si="9">C210*U210+D210</f>
        <v>0</v>
      </c>
      <c r="AP210" s="85" t="s">
        <v>3258</v>
      </c>
      <c r="AQ210" s="100" t="s">
        <v>147</v>
      </c>
      <c r="AR210" s="97" t="s">
        <v>125</v>
      </c>
      <c r="AV210" s="99"/>
      <c r="AW210" s="159" t="s">
        <v>3259</v>
      </c>
      <c r="AX210" s="102" t="s">
        <v>3260</v>
      </c>
      <c r="AY210" s="157" t="s">
        <v>3261</v>
      </c>
      <c r="AZ210" s="159"/>
      <c r="BF210" s="103">
        <v>45744</v>
      </c>
      <c r="BG210" s="46"/>
      <c r="BH210" s="46"/>
      <c r="BI210" s="46">
        <f t="shared" ref="BI210:BI273" si="10">AO210*E210</f>
        <v>0</v>
      </c>
      <c r="BJ210" s="46">
        <f t="shared" ref="BJ210:BJ273" si="11">AO210*Z210</f>
        <v>0</v>
      </c>
    </row>
    <row r="211" spans="1:62" ht="120" customHeight="1" x14ac:dyDescent="0.25">
      <c r="A211" s="132" t="s">
        <v>182</v>
      </c>
      <c r="B211" s="132"/>
      <c r="C211" s="150">
        <v>0</v>
      </c>
      <c r="D211" s="150">
        <v>0</v>
      </c>
      <c r="E211" s="133">
        <v>289.8</v>
      </c>
      <c r="F211" s="134" t="s">
        <v>1679</v>
      </c>
      <c r="G211" s="86" t="s">
        <v>1680</v>
      </c>
      <c r="H211" s="86" t="s">
        <v>501</v>
      </c>
      <c r="I211" s="89"/>
      <c r="J211" s="90">
        <v>5</v>
      </c>
      <c r="K211" s="86"/>
      <c r="L211" s="86"/>
      <c r="M211" s="92" t="s">
        <v>144</v>
      </c>
      <c r="N211" s="86" t="s">
        <v>108</v>
      </c>
      <c r="O211" s="163" t="s">
        <v>179</v>
      </c>
      <c r="P211" s="163" t="s">
        <v>192</v>
      </c>
      <c r="Q211" s="91" t="s">
        <v>109</v>
      </c>
      <c r="R211" s="91" t="s">
        <v>210</v>
      </c>
      <c r="S211" s="91" t="s">
        <v>1681</v>
      </c>
      <c r="T211" s="92">
        <v>10</v>
      </c>
      <c r="U211" s="93">
        <v>16</v>
      </c>
      <c r="V211" s="94">
        <v>45587</v>
      </c>
      <c r="W211" s="94">
        <v>45740</v>
      </c>
      <c r="X211" s="95">
        <v>9785171661014</v>
      </c>
      <c r="Y211" s="96">
        <v>320</v>
      </c>
      <c r="Z211" s="97">
        <v>0.20399999999999999</v>
      </c>
      <c r="AA211" s="98" t="s">
        <v>145</v>
      </c>
      <c r="AB211" s="98" t="s">
        <v>175</v>
      </c>
      <c r="AC211" s="98" t="s">
        <v>146</v>
      </c>
      <c r="AD211" s="91">
        <v>3</v>
      </c>
      <c r="AE211" s="135" t="s">
        <v>116</v>
      </c>
      <c r="AF211" s="168"/>
      <c r="AG211" s="98" t="s">
        <v>1682</v>
      </c>
      <c r="AH211" s="98"/>
      <c r="AI211" s="86" t="s">
        <v>502</v>
      </c>
      <c r="AJ211" s="101"/>
      <c r="AK211" s="91"/>
      <c r="AL211" s="100" t="s">
        <v>1683</v>
      </c>
      <c r="AM211" s="86" t="s">
        <v>415</v>
      </c>
      <c r="AN211" s="86" t="s">
        <v>240</v>
      </c>
      <c r="AO211" s="143">
        <f t="shared" si="9"/>
        <v>0</v>
      </c>
      <c r="AP211" s="85" t="s">
        <v>1684</v>
      </c>
      <c r="AQ211" s="100" t="s">
        <v>157</v>
      </c>
      <c r="AR211" s="97" t="s">
        <v>125</v>
      </c>
      <c r="AV211" s="99"/>
      <c r="AW211" s="159" t="s">
        <v>1685</v>
      </c>
      <c r="AX211" s="102"/>
      <c r="AY211" s="157" t="s">
        <v>1686</v>
      </c>
      <c r="AZ211" s="159"/>
      <c r="BF211" s="103">
        <v>45741</v>
      </c>
      <c r="BG211" s="46"/>
      <c r="BH211" s="46"/>
      <c r="BI211" s="46">
        <f t="shared" si="10"/>
        <v>0</v>
      </c>
      <c r="BJ211" s="46">
        <f t="shared" si="11"/>
        <v>0</v>
      </c>
    </row>
    <row r="212" spans="1:62" ht="120" customHeight="1" x14ac:dyDescent="0.25">
      <c r="A212" s="132" t="s">
        <v>182</v>
      </c>
      <c r="B212" s="132"/>
      <c r="C212" s="150">
        <v>0</v>
      </c>
      <c r="D212" s="150">
        <v>0</v>
      </c>
      <c r="E212" s="133">
        <v>289.8</v>
      </c>
      <c r="F212" s="134" t="s">
        <v>1687</v>
      </c>
      <c r="G212" s="86" t="s">
        <v>1688</v>
      </c>
      <c r="H212" s="86" t="s">
        <v>501</v>
      </c>
      <c r="I212" s="89"/>
      <c r="J212" s="90">
        <v>7</v>
      </c>
      <c r="K212" s="86"/>
      <c r="L212" s="86"/>
      <c r="M212" s="92" t="s">
        <v>144</v>
      </c>
      <c r="N212" s="86" t="s">
        <v>108</v>
      </c>
      <c r="O212" s="163" t="s">
        <v>179</v>
      </c>
      <c r="P212" s="163" t="s">
        <v>192</v>
      </c>
      <c r="Q212" s="91" t="s">
        <v>109</v>
      </c>
      <c r="R212" s="91" t="s">
        <v>210</v>
      </c>
      <c r="S212" s="91" t="s">
        <v>1689</v>
      </c>
      <c r="T212" s="92">
        <v>10</v>
      </c>
      <c r="U212" s="93">
        <v>16</v>
      </c>
      <c r="V212" s="94">
        <v>43605</v>
      </c>
      <c r="W212" s="94">
        <v>45740</v>
      </c>
      <c r="X212" s="95">
        <v>9785171157890</v>
      </c>
      <c r="Y212" s="96">
        <v>288</v>
      </c>
      <c r="Z212" s="97">
        <v>0.18099999999999999</v>
      </c>
      <c r="AA212" s="98" t="s">
        <v>145</v>
      </c>
      <c r="AB212" s="98" t="s">
        <v>175</v>
      </c>
      <c r="AC212" s="98" t="s">
        <v>146</v>
      </c>
      <c r="AD212" s="91">
        <v>3</v>
      </c>
      <c r="AE212" s="135" t="s">
        <v>116</v>
      </c>
      <c r="AF212" s="168"/>
      <c r="AG212" s="98" t="s">
        <v>1690</v>
      </c>
      <c r="AH212" s="98"/>
      <c r="AI212" s="86" t="s">
        <v>502</v>
      </c>
      <c r="AJ212" s="101" t="s">
        <v>157</v>
      </c>
      <c r="AK212" s="91"/>
      <c r="AL212" s="100" t="s">
        <v>1691</v>
      </c>
      <c r="AM212" s="86" t="s">
        <v>408</v>
      </c>
      <c r="AN212" s="86" t="s">
        <v>240</v>
      </c>
      <c r="AO212" s="143">
        <f t="shared" si="9"/>
        <v>0</v>
      </c>
      <c r="AP212" s="85" t="s">
        <v>1692</v>
      </c>
      <c r="AQ212" s="100" t="s">
        <v>157</v>
      </c>
      <c r="AR212" s="97" t="s">
        <v>125</v>
      </c>
      <c r="AV212" s="99"/>
      <c r="AW212" s="159" t="s">
        <v>1693</v>
      </c>
      <c r="AX212" s="102"/>
      <c r="AY212" s="157" t="s">
        <v>1694</v>
      </c>
      <c r="AZ212" s="159"/>
      <c r="BF212" s="103">
        <v>45741</v>
      </c>
      <c r="BG212" s="46"/>
      <c r="BH212" s="46"/>
      <c r="BI212" s="46">
        <f t="shared" si="10"/>
        <v>0</v>
      </c>
      <c r="BJ212" s="46">
        <f t="shared" si="11"/>
        <v>0</v>
      </c>
    </row>
    <row r="213" spans="1:62" ht="120" customHeight="1" x14ac:dyDescent="0.25">
      <c r="A213" s="132" t="s">
        <v>182</v>
      </c>
      <c r="B213" s="132"/>
      <c r="C213" s="150">
        <v>0</v>
      </c>
      <c r="D213" s="150">
        <v>0</v>
      </c>
      <c r="E213" s="133">
        <v>289.8</v>
      </c>
      <c r="F213" s="134" t="s">
        <v>1695</v>
      </c>
      <c r="G213" s="86" t="s">
        <v>1696</v>
      </c>
      <c r="H213" s="86" t="s">
        <v>501</v>
      </c>
      <c r="I213" s="89"/>
      <c r="J213" s="90">
        <v>7</v>
      </c>
      <c r="K213" s="86"/>
      <c r="L213" s="86"/>
      <c r="M213" s="92" t="s">
        <v>144</v>
      </c>
      <c r="N213" s="86" t="s">
        <v>108</v>
      </c>
      <c r="O213" s="163" t="s">
        <v>179</v>
      </c>
      <c r="P213" s="163" t="s">
        <v>392</v>
      </c>
      <c r="Q213" s="91" t="s">
        <v>109</v>
      </c>
      <c r="R213" s="91" t="s">
        <v>210</v>
      </c>
      <c r="S213" s="91" t="s">
        <v>1697</v>
      </c>
      <c r="T213" s="92">
        <v>10</v>
      </c>
      <c r="U213" s="93">
        <v>16</v>
      </c>
      <c r="V213" s="94">
        <v>43444</v>
      </c>
      <c r="W213" s="94">
        <v>45740</v>
      </c>
      <c r="X213" s="95">
        <v>9785171121174</v>
      </c>
      <c r="Y213" s="96">
        <v>320</v>
      </c>
      <c r="Z213" s="97">
        <v>0.193</v>
      </c>
      <c r="AA213" s="98" t="s">
        <v>145</v>
      </c>
      <c r="AB213" s="98" t="s">
        <v>175</v>
      </c>
      <c r="AC213" s="98" t="s">
        <v>146</v>
      </c>
      <c r="AD213" s="91">
        <v>3</v>
      </c>
      <c r="AE213" s="135" t="s">
        <v>116</v>
      </c>
      <c r="AF213" s="168"/>
      <c r="AG213" s="98" t="s">
        <v>393</v>
      </c>
      <c r="AH213" s="98"/>
      <c r="AI213" s="86" t="s">
        <v>502</v>
      </c>
      <c r="AJ213" s="101"/>
      <c r="AK213" s="91"/>
      <c r="AL213" s="100" t="s">
        <v>1698</v>
      </c>
      <c r="AM213" s="86" t="s">
        <v>415</v>
      </c>
      <c r="AN213" s="86" t="s">
        <v>240</v>
      </c>
      <c r="AO213" s="143">
        <f t="shared" si="9"/>
        <v>0</v>
      </c>
      <c r="AP213" s="85" t="s">
        <v>1699</v>
      </c>
      <c r="AQ213" s="100" t="s">
        <v>157</v>
      </c>
      <c r="AR213" s="97" t="s">
        <v>125</v>
      </c>
      <c r="AV213" s="99"/>
      <c r="AW213" s="159" t="s">
        <v>1700</v>
      </c>
      <c r="AX213" s="102" t="s">
        <v>1701</v>
      </c>
      <c r="AY213" s="157" t="s">
        <v>1702</v>
      </c>
      <c r="AZ213" s="159"/>
      <c r="BF213" s="103">
        <v>45741</v>
      </c>
      <c r="BG213" s="46"/>
      <c r="BH213" s="46"/>
      <c r="BI213" s="46">
        <f t="shared" si="10"/>
        <v>0</v>
      </c>
      <c r="BJ213" s="46">
        <f t="shared" si="11"/>
        <v>0</v>
      </c>
    </row>
    <row r="214" spans="1:62" ht="120" customHeight="1" x14ac:dyDescent="0.25">
      <c r="A214" s="132" t="s">
        <v>182</v>
      </c>
      <c r="B214" s="132"/>
      <c r="C214" s="150">
        <v>0</v>
      </c>
      <c r="D214" s="150">
        <v>0</v>
      </c>
      <c r="E214" s="133">
        <v>325.5</v>
      </c>
      <c r="F214" s="134" t="s">
        <v>3262</v>
      </c>
      <c r="G214" s="86" t="s">
        <v>1496</v>
      </c>
      <c r="H214" s="86" t="s">
        <v>537</v>
      </c>
      <c r="I214" s="89"/>
      <c r="J214" s="90">
        <v>7</v>
      </c>
      <c r="K214" s="86"/>
      <c r="L214" s="86"/>
      <c r="M214" s="92" t="s">
        <v>144</v>
      </c>
      <c r="N214" s="86" t="s">
        <v>108</v>
      </c>
      <c r="O214" s="163" t="s">
        <v>244</v>
      </c>
      <c r="P214" s="163" t="s">
        <v>336</v>
      </c>
      <c r="Q214" s="91" t="s">
        <v>109</v>
      </c>
      <c r="R214" s="91" t="s">
        <v>210</v>
      </c>
      <c r="S214" s="91" t="s">
        <v>3263</v>
      </c>
      <c r="T214" s="92">
        <v>10</v>
      </c>
      <c r="U214" s="93">
        <v>10</v>
      </c>
      <c r="V214" s="94">
        <v>45278</v>
      </c>
      <c r="W214" s="94">
        <v>45741</v>
      </c>
      <c r="X214" s="95">
        <v>9785171614164</v>
      </c>
      <c r="Y214" s="96">
        <v>416</v>
      </c>
      <c r="Z214" s="97">
        <v>0.34</v>
      </c>
      <c r="AA214" s="98" t="s">
        <v>438</v>
      </c>
      <c r="AB214" s="98" t="s">
        <v>152</v>
      </c>
      <c r="AC214" s="98" t="s">
        <v>439</v>
      </c>
      <c r="AD214" s="91" t="s">
        <v>110</v>
      </c>
      <c r="AE214" s="135" t="s">
        <v>116</v>
      </c>
      <c r="AF214" s="168"/>
      <c r="AG214" s="98" t="s">
        <v>290</v>
      </c>
      <c r="AH214" s="98"/>
      <c r="AI214" s="86" t="s">
        <v>538</v>
      </c>
      <c r="AJ214" s="101"/>
      <c r="AK214" s="91"/>
      <c r="AL214" s="100" t="s">
        <v>3264</v>
      </c>
      <c r="AM214" s="86" t="s">
        <v>415</v>
      </c>
      <c r="AN214" s="86" t="s">
        <v>240</v>
      </c>
      <c r="AO214" s="143">
        <f t="shared" si="9"/>
        <v>0</v>
      </c>
      <c r="AP214" s="85" t="s">
        <v>3265</v>
      </c>
      <c r="AQ214" s="100" t="s">
        <v>157</v>
      </c>
      <c r="AR214" s="97" t="s">
        <v>125</v>
      </c>
      <c r="AV214" s="99"/>
      <c r="AW214" s="159" t="s">
        <v>3266</v>
      </c>
      <c r="AX214" s="102"/>
      <c r="AY214" s="157" t="s">
        <v>1503</v>
      </c>
      <c r="AZ214" s="159"/>
      <c r="BF214" s="103">
        <v>45744</v>
      </c>
      <c r="BG214" s="46"/>
      <c r="BH214" s="46"/>
      <c r="BI214" s="46">
        <f t="shared" si="10"/>
        <v>0</v>
      </c>
      <c r="BJ214" s="46">
        <f t="shared" si="11"/>
        <v>0</v>
      </c>
    </row>
    <row r="215" spans="1:62" ht="120" customHeight="1" x14ac:dyDescent="0.25">
      <c r="A215" s="132" t="s">
        <v>182</v>
      </c>
      <c r="B215" s="132"/>
      <c r="C215" s="150">
        <v>0</v>
      </c>
      <c r="D215" s="150">
        <v>0</v>
      </c>
      <c r="E215" s="133">
        <v>875.7</v>
      </c>
      <c r="F215" s="134" t="s">
        <v>3656</v>
      </c>
      <c r="G215" s="86" t="s">
        <v>3657</v>
      </c>
      <c r="H215" s="86" t="s">
        <v>3658</v>
      </c>
      <c r="I215" s="89"/>
      <c r="J215" s="90" t="s">
        <v>197</v>
      </c>
      <c r="K215" s="86"/>
      <c r="L215" s="86"/>
      <c r="M215" s="92" t="s">
        <v>133</v>
      </c>
      <c r="N215" s="86" t="s">
        <v>108</v>
      </c>
      <c r="O215" s="163" t="s">
        <v>246</v>
      </c>
      <c r="P215" s="163" t="s">
        <v>274</v>
      </c>
      <c r="Q215" s="91" t="s">
        <v>109</v>
      </c>
      <c r="R215" s="91" t="s">
        <v>210</v>
      </c>
      <c r="S215" s="91" t="s">
        <v>3659</v>
      </c>
      <c r="T215" s="92">
        <v>10</v>
      </c>
      <c r="U215" s="93">
        <v>16</v>
      </c>
      <c r="V215" s="94">
        <v>45743</v>
      </c>
      <c r="W215" s="94">
        <v>45743</v>
      </c>
      <c r="X215" s="95">
        <v>9785171726669</v>
      </c>
      <c r="Y215" s="96">
        <v>320</v>
      </c>
      <c r="Z215" s="97">
        <v>0.39</v>
      </c>
      <c r="AA215" s="98" t="s">
        <v>134</v>
      </c>
      <c r="AB215" s="98" t="s">
        <v>323</v>
      </c>
      <c r="AC215" s="98" t="s">
        <v>135</v>
      </c>
      <c r="AD215" s="91" t="s">
        <v>326</v>
      </c>
      <c r="AE215" s="169" t="s">
        <v>198</v>
      </c>
      <c r="AF215" s="168"/>
      <c r="AG215" s="98" t="s">
        <v>3660</v>
      </c>
      <c r="AH215" s="98"/>
      <c r="AI215" s="86" t="s">
        <v>3661</v>
      </c>
      <c r="AJ215" s="101"/>
      <c r="AK215" s="91"/>
      <c r="AL215" s="100" t="s">
        <v>3662</v>
      </c>
      <c r="AM215" s="86" t="s">
        <v>349</v>
      </c>
      <c r="AN215" s="86" t="s">
        <v>240</v>
      </c>
      <c r="AO215" s="143">
        <f t="shared" si="9"/>
        <v>0</v>
      </c>
      <c r="AP215" s="85" t="s">
        <v>3663</v>
      </c>
      <c r="AQ215" s="100" t="s">
        <v>154</v>
      </c>
      <c r="AR215" s="97" t="s">
        <v>125</v>
      </c>
      <c r="AV215" s="99"/>
      <c r="AW215" s="159" t="s">
        <v>3664</v>
      </c>
      <c r="AX215" s="102"/>
      <c r="AY215" s="157" t="s">
        <v>3665</v>
      </c>
      <c r="AZ215" s="159"/>
      <c r="BF215" s="103">
        <v>45747</v>
      </c>
      <c r="BG215" s="46"/>
      <c r="BH215" s="46"/>
      <c r="BI215" s="46">
        <f t="shared" si="10"/>
        <v>0</v>
      </c>
      <c r="BJ215" s="46">
        <f t="shared" si="11"/>
        <v>0</v>
      </c>
    </row>
    <row r="216" spans="1:62" ht="120" customHeight="1" x14ac:dyDescent="0.25">
      <c r="A216" s="132" t="s">
        <v>182</v>
      </c>
      <c r="B216" s="132"/>
      <c r="C216" s="150">
        <v>0</v>
      </c>
      <c r="D216" s="150">
        <v>0</v>
      </c>
      <c r="E216" s="133">
        <v>1367.1000000000001</v>
      </c>
      <c r="F216" s="134" t="s">
        <v>5185</v>
      </c>
      <c r="G216" s="86" t="s">
        <v>5186</v>
      </c>
      <c r="H216" s="86" t="s">
        <v>5187</v>
      </c>
      <c r="I216" s="89"/>
      <c r="J216" s="90">
        <v>3</v>
      </c>
      <c r="K216" s="86"/>
      <c r="L216" s="86"/>
      <c r="M216" s="92" t="s">
        <v>133</v>
      </c>
      <c r="N216" s="86" t="s">
        <v>108</v>
      </c>
      <c r="O216" s="163" t="s">
        <v>246</v>
      </c>
      <c r="P216" s="163" t="s">
        <v>274</v>
      </c>
      <c r="Q216" s="91" t="s">
        <v>109</v>
      </c>
      <c r="R216" s="91" t="s">
        <v>210</v>
      </c>
      <c r="S216" s="91" t="s">
        <v>5188</v>
      </c>
      <c r="T216" s="92">
        <v>10</v>
      </c>
      <c r="U216" s="93">
        <v>5</v>
      </c>
      <c r="V216" s="94">
        <v>45121</v>
      </c>
      <c r="W216" s="94">
        <v>45747</v>
      </c>
      <c r="X216" s="95">
        <v>9785171447915</v>
      </c>
      <c r="Y216" s="96">
        <v>192</v>
      </c>
      <c r="Z216" s="97">
        <v>0.56399999999999995</v>
      </c>
      <c r="AA216" s="98" t="s">
        <v>177</v>
      </c>
      <c r="AB216" s="98" t="s">
        <v>203</v>
      </c>
      <c r="AC216" s="98" t="s">
        <v>178</v>
      </c>
      <c r="AD216" s="91" t="s">
        <v>110</v>
      </c>
      <c r="AE216" s="135" t="s">
        <v>116</v>
      </c>
      <c r="AF216" s="168"/>
      <c r="AG216" s="98" t="s">
        <v>1402</v>
      </c>
      <c r="AH216" s="98"/>
      <c r="AI216" s="86" t="s">
        <v>5189</v>
      </c>
      <c r="AJ216" s="101"/>
      <c r="AK216" s="91"/>
      <c r="AL216" s="100" t="s">
        <v>5190</v>
      </c>
      <c r="AM216" s="86" t="s">
        <v>416</v>
      </c>
      <c r="AN216" s="86" t="s">
        <v>240</v>
      </c>
      <c r="AO216" s="143">
        <f t="shared" si="9"/>
        <v>0</v>
      </c>
      <c r="AP216" s="85" t="s">
        <v>5191</v>
      </c>
      <c r="AQ216" s="100" t="s">
        <v>157</v>
      </c>
      <c r="AR216" s="97" t="s">
        <v>125</v>
      </c>
      <c r="AV216" s="99"/>
      <c r="AW216" s="159" t="s">
        <v>5192</v>
      </c>
      <c r="AX216" s="102"/>
      <c r="AY216" s="157" t="s">
        <v>5193</v>
      </c>
      <c r="AZ216" s="159"/>
      <c r="BF216" s="103">
        <v>45750</v>
      </c>
      <c r="BG216" s="46"/>
      <c r="BH216" s="46"/>
      <c r="BI216" s="46">
        <f t="shared" si="10"/>
        <v>0</v>
      </c>
      <c r="BJ216" s="46">
        <f t="shared" si="11"/>
        <v>0</v>
      </c>
    </row>
    <row r="217" spans="1:62" ht="120" customHeight="1" x14ac:dyDescent="0.25">
      <c r="A217" s="132" t="s">
        <v>182</v>
      </c>
      <c r="B217" s="132"/>
      <c r="C217" s="150"/>
      <c r="D217" s="150"/>
      <c r="E217" s="133">
        <v>674.1</v>
      </c>
      <c r="F217" s="134" t="s">
        <v>2322</v>
      </c>
      <c r="G217" s="86" t="s">
        <v>2323</v>
      </c>
      <c r="H217" s="86" t="s">
        <v>2324</v>
      </c>
      <c r="I217" s="89"/>
      <c r="J217" s="90" t="s">
        <v>197</v>
      </c>
      <c r="K217" s="86"/>
      <c r="L217" s="86"/>
      <c r="M217" s="92" t="s">
        <v>138</v>
      </c>
      <c r="N217" s="86" t="s">
        <v>108</v>
      </c>
      <c r="O217" s="163" t="s">
        <v>233</v>
      </c>
      <c r="P217" s="163" t="s">
        <v>233</v>
      </c>
      <c r="Q217" s="91" t="s">
        <v>109</v>
      </c>
      <c r="R217" s="91" t="s">
        <v>210</v>
      </c>
      <c r="S217" s="91" t="s">
        <v>2325</v>
      </c>
      <c r="T217" s="92">
        <v>10</v>
      </c>
      <c r="U217" s="93">
        <v>20</v>
      </c>
      <c r="V217" s="94">
        <v>45738</v>
      </c>
      <c r="W217" s="94">
        <v>45738</v>
      </c>
      <c r="X217" s="95">
        <v>9785171730024</v>
      </c>
      <c r="Y217" s="96">
        <v>64</v>
      </c>
      <c r="Z217" s="97">
        <v>0.221</v>
      </c>
      <c r="AA217" s="98" t="s">
        <v>620</v>
      </c>
      <c r="AB217" s="98" t="s">
        <v>229</v>
      </c>
      <c r="AC217" s="98" t="s">
        <v>621</v>
      </c>
      <c r="AD217" s="91" t="s">
        <v>110</v>
      </c>
      <c r="AE217" s="169" t="s">
        <v>198</v>
      </c>
      <c r="AF217" s="168"/>
      <c r="AG217" s="98" t="s">
        <v>577</v>
      </c>
      <c r="AH217" s="98"/>
      <c r="AI217" s="86" t="s">
        <v>2326</v>
      </c>
      <c r="AJ217" s="101"/>
      <c r="AK217" s="91" t="s">
        <v>2327</v>
      </c>
      <c r="AL217" s="100" t="s">
        <v>2328</v>
      </c>
      <c r="AM217" s="86" t="s">
        <v>234</v>
      </c>
      <c r="AN217" s="86" t="s">
        <v>142</v>
      </c>
      <c r="AO217" s="143">
        <f t="shared" si="9"/>
        <v>0</v>
      </c>
      <c r="AP217" s="85" t="s">
        <v>2329</v>
      </c>
      <c r="AQ217" s="100" t="s">
        <v>147</v>
      </c>
      <c r="AR217" s="97" t="s">
        <v>125</v>
      </c>
      <c r="AV217" s="99"/>
      <c r="AW217" s="159" t="s">
        <v>2330</v>
      </c>
      <c r="AX217" s="102"/>
      <c r="AY217" s="157" t="s">
        <v>2331</v>
      </c>
      <c r="AZ217" s="159"/>
      <c r="BF217" s="103">
        <v>45742</v>
      </c>
      <c r="BG217" s="46"/>
      <c r="BH217" s="46"/>
      <c r="BI217" s="46">
        <f t="shared" si="10"/>
        <v>0</v>
      </c>
      <c r="BJ217" s="46">
        <f t="shared" si="11"/>
        <v>0</v>
      </c>
    </row>
    <row r="218" spans="1:62" ht="120" customHeight="1" x14ac:dyDescent="0.25">
      <c r="A218" s="132" t="s">
        <v>182</v>
      </c>
      <c r="B218" s="132"/>
      <c r="C218" s="150">
        <v>0</v>
      </c>
      <c r="D218" s="150">
        <v>0</v>
      </c>
      <c r="E218" s="133">
        <v>1367.1000000000001</v>
      </c>
      <c r="F218" s="134" t="s">
        <v>769</v>
      </c>
      <c r="G218" s="86" t="s">
        <v>770</v>
      </c>
      <c r="H218" s="86" t="s">
        <v>771</v>
      </c>
      <c r="I218" s="89"/>
      <c r="J218" s="90" t="s">
        <v>197</v>
      </c>
      <c r="K218" s="86"/>
      <c r="L218" s="86"/>
      <c r="M218" s="92" t="s">
        <v>133</v>
      </c>
      <c r="N218" s="86" t="s">
        <v>108</v>
      </c>
      <c r="O218" s="163" t="s">
        <v>246</v>
      </c>
      <c r="P218" s="163" t="s">
        <v>274</v>
      </c>
      <c r="Q218" s="91" t="s">
        <v>109</v>
      </c>
      <c r="R218" s="91" t="s">
        <v>210</v>
      </c>
      <c r="S218" s="91" t="s">
        <v>772</v>
      </c>
      <c r="T218" s="92">
        <v>10</v>
      </c>
      <c r="U218" s="93">
        <v>8</v>
      </c>
      <c r="V218" s="94">
        <v>45735</v>
      </c>
      <c r="W218" s="94">
        <v>45735</v>
      </c>
      <c r="X218" s="95">
        <v>9785171582227</v>
      </c>
      <c r="Y218" s="96">
        <v>256</v>
      </c>
      <c r="Z218" s="97">
        <v>0.5</v>
      </c>
      <c r="AA218" s="98" t="s">
        <v>177</v>
      </c>
      <c r="AB218" s="98" t="s">
        <v>193</v>
      </c>
      <c r="AC218" s="98" t="s">
        <v>178</v>
      </c>
      <c r="AD218" s="91" t="s">
        <v>110</v>
      </c>
      <c r="AE218" s="169" t="s">
        <v>198</v>
      </c>
      <c r="AF218" s="168"/>
      <c r="AG218" s="98" t="s">
        <v>671</v>
      </c>
      <c r="AH218" s="98"/>
      <c r="AI218" s="86" t="s">
        <v>773</v>
      </c>
      <c r="AJ218" s="101"/>
      <c r="AK218" s="91"/>
      <c r="AL218" s="100" t="s">
        <v>774</v>
      </c>
      <c r="AM218" s="86" t="s">
        <v>349</v>
      </c>
      <c r="AN218" s="86" t="s">
        <v>240</v>
      </c>
      <c r="AO218" s="143">
        <f t="shared" si="9"/>
        <v>0</v>
      </c>
      <c r="AP218" s="85" t="s">
        <v>775</v>
      </c>
      <c r="AQ218" s="100" t="s">
        <v>111</v>
      </c>
      <c r="AR218" s="97" t="s">
        <v>125</v>
      </c>
      <c r="AV218" s="99"/>
      <c r="AW218" s="159" t="s">
        <v>776</v>
      </c>
      <c r="AX218" s="102"/>
      <c r="AY218" s="157" t="s">
        <v>777</v>
      </c>
      <c r="AZ218" s="159"/>
      <c r="BF218" s="103">
        <v>45737</v>
      </c>
      <c r="BG218" s="46"/>
      <c r="BH218" s="46"/>
      <c r="BI218" s="46">
        <f t="shared" si="10"/>
        <v>0</v>
      </c>
      <c r="BJ218" s="46">
        <f t="shared" si="11"/>
        <v>0</v>
      </c>
    </row>
    <row r="219" spans="1:62" ht="120" customHeight="1" x14ac:dyDescent="0.25">
      <c r="A219" s="132" t="s">
        <v>182</v>
      </c>
      <c r="B219" s="132"/>
      <c r="C219" s="150">
        <v>0</v>
      </c>
      <c r="D219" s="150">
        <v>0</v>
      </c>
      <c r="E219" s="133">
        <v>1556.1000000000001</v>
      </c>
      <c r="F219" s="134" t="s">
        <v>2770</v>
      </c>
      <c r="G219" s="86" t="s">
        <v>1607</v>
      </c>
      <c r="H219" s="86" t="s">
        <v>657</v>
      </c>
      <c r="I219" s="89"/>
      <c r="J219" s="90" t="s">
        <v>197</v>
      </c>
      <c r="K219" s="86"/>
      <c r="L219" s="86"/>
      <c r="M219" s="92" t="s">
        <v>151</v>
      </c>
      <c r="N219" s="86" t="s">
        <v>108</v>
      </c>
      <c r="O219" s="163" t="s">
        <v>258</v>
      </c>
      <c r="P219" s="163" t="s">
        <v>329</v>
      </c>
      <c r="Q219" s="91" t="s">
        <v>109</v>
      </c>
      <c r="R219" s="91" t="s">
        <v>210</v>
      </c>
      <c r="S219" s="91" t="s">
        <v>2771</v>
      </c>
      <c r="T219" s="92">
        <v>10</v>
      </c>
      <c r="U219" s="93">
        <v>8</v>
      </c>
      <c r="V219" s="94">
        <v>45737</v>
      </c>
      <c r="W219" s="94">
        <v>45737</v>
      </c>
      <c r="X219" s="95">
        <v>9785171689483</v>
      </c>
      <c r="Y219" s="96">
        <v>192</v>
      </c>
      <c r="Z219" s="97">
        <v>0.69199999999999995</v>
      </c>
      <c r="AA219" s="98" t="s">
        <v>155</v>
      </c>
      <c r="AB219" s="98" t="s">
        <v>160</v>
      </c>
      <c r="AC219" s="98" t="s">
        <v>156</v>
      </c>
      <c r="AD219" s="91" t="s">
        <v>110</v>
      </c>
      <c r="AE219" s="169" t="s">
        <v>198</v>
      </c>
      <c r="AF219" s="168"/>
      <c r="AG219" s="98" t="s">
        <v>658</v>
      </c>
      <c r="AH219" s="98"/>
      <c r="AI219" s="86" t="s">
        <v>659</v>
      </c>
      <c r="AJ219" s="101"/>
      <c r="AK219" s="91"/>
      <c r="AL219" s="100" t="s">
        <v>2772</v>
      </c>
      <c r="AM219" s="86" t="s">
        <v>540</v>
      </c>
      <c r="AN219" s="86" t="s">
        <v>240</v>
      </c>
      <c r="AO219" s="143">
        <f t="shared" si="9"/>
        <v>0</v>
      </c>
      <c r="AP219" s="85" t="s">
        <v>2773</v>
      </c>
      <c r="AQ219" s="100" t="s">
        <v>157</v>
      </c>
      <c r="AR219" s="97" t="s">
        <v>125</v>
      </c>
      <c r="AV219" s="99"/>
      <c r="AW219" s="159" t="s">
        <v>2774</v>
      </c>
      <c r="AX219" s="102"/>
      <c r="AY219" s="157" t="s">
        <v>2775</v>
      </c>
      <c r="AZ219" s="159" t="s">
        <v>397</v>
      </c>
      <c r="BF219" s="103">
        <v>45743</v>
      </c>
      <c r="BG219" s="46"/>
      <c r="BH219" s="46"/>
      <c r="BI219" s="46">
        <f t="shared" si="10"/>
        <v>0</v>
      </c>
      <c r="BJ219" s="46">
        <f t="shared" si="11"/>
        <v>0</v>
      </c>
    </row>
    <row r="220" spans="1:62" ht="120" customHeight="1" x14ac:dyDescent="0.25">
      <c r="A220" s="132" t="s">
        <v>182</v>
      </c>
      <c r="B220" s="132"/>
      <c r="C220" s="150">
        <v>0</v>
      </c>
      <c r="D220" s="150">
        <v>0</v>
      </c>
      <c r="E220" s="133">
        <v>1556.1000000000001</v>
      </c>
      <c r="F220" s="134" t="s">
        <v>4582</v>
      </c>
      <c r="G220" s="86" t="s">
        <v>656</v>
      </c>
      <c r="H220" s="86" t="s">
        <v>657</v>
      </c>
      <c r="I220" s="89"/>
      <c r="J220" s="90" t="s">
        <v>197</v>
      </c>
      <c r="K220" s="86"/>
      <c r="L220" s="86"/>
      <c r="M220" s="92" t="s">
        <v>151</v>
      </c>
      <c r="N220" s="86" t="s">
        <v>108</v>
      </c>
      <c r="O220" s="163" t="s">
        <v>258</v>
      </c>
      <c r="P220" s="163" t="s">
        <v>329</v>
      </c>
      <c r="Q220" s="91" t="s">
        <v>109</v>
      </c>
      <c r="R220" s="91" t="s">
        <v>210</v>
      </c>
      <c r="S220" s="91" t="s">
        <v>4583</v>
      </c>
      <c r="T220" s="92">
        <v>10</v>
      </c>
      <c r="U220" s="93">
        <v>8</v>
      </c>
      <c r="V220" s="94">
        <v>45740</v>
      </c>
      <c r="W220" s="94">
        <v>45740</v>
      </c>
      <c r="X220" s="95">
        <v>9785171689155</v>
      </c>
      <c r="Y220" s="96">
        <v>192</v>
      </c>
      <c r="Z220" s="97">
        <v>0.72499999999999998</v>
      </c>
      <c r="AA220" s="98" t="s">
        <v>155</v>
      </c>
      <c r="AB220" s="98" t="s">
        <v>160</v>
      </c>
      <c r="AC220" s="98" t="s">
        <v>156</v>
      </c>
      <c r="AD220" s="91" t="s">
        <v>110</v>
      </c>
      <c r="AE220" s="169" t="s">
        <v>198</v>
      </c>
      <c r="AF220" s="168"/>
      <c r="AG220" s="98" t="s">
        <v>658</v>
      </c>
      <c r="AH220" s="98"/>
      <c r="AI220" s="86" t="s">
        <v>659</v>
      </c>
      <c r="AJ220" s="101"/>
      <c r="AK220" s="91"/>
      <c r="AL220" s="100" t="s">
        <v>4584</v>
      </c>
      <c r="AM220" s="86" t="s">
        <v>540</v>
      </c>
      <c r="AN220" s="86" t="s">
        <v>240</v>
      </c>
      <c r="AO220" s="143">
        <f t="shared" si="9"/>
        <v>0</v>
      </c>
      <c r="AP220" s="85" t="s">
        <v>4585</v>
      </c>
      <c r="AQ220" s="100" t="s">
        <v>157</v>
      </c>
      <c r="AR220" s="97" t="s">
        <v>125</v>
      </c>
      <c r="AV220" s="99"/>
      <c r="AW220" s="159" t="s">
        <v>4586</v>
      </c>
      <c r="AX220" s="102"/>
      <c r="AY220" s="157" t="s">
        <v>4587</v>
      </c>
      <c r="AZ220" s="159" t="s">
        <v>397</v>
      </c>
      <c r="BF220" s="103">
        <v>45749</v>
      </c>
      <c r="BG220" s="46"/>
      <c r="BH220" s="46"/>
      <c r="BI220" s="46">
        <f t="shared" si="10"/>
        <v>0</v>
      </c>
      <c r="BJ220" s="46">
        <f t="shared" si="11"/>
        <v>0</v>
      </c>
    </row>
    <row r="221" spans="1:62" ht="120" customHeight="1" x14ac:dyDescent="0.25">
      <c r="A221" s="132" t="s">
        <v>182</v>
      </c>
      <c r="B221" s="132"/>
      <c r="C221" s="150">
        <v>0</v>
      </c>
      <c r="D221" s="150">
        <v>0</v>
      </c>
      <c r="E221" s="133">
        <v>737.1</v>
      </c>
      <c r="F221" s="134" t="s">
        <v>3267</v>
      </c>
      <c r="G221" s="86" t="s">
        <v>3268</v>
      </c>
      <c r="H221" s="86" t="s">
        <v>3269</v>
      </c>
      <c r="I221" s="89"/>
      <c r="J221" s="90" t="s">
        <v>197</v>
      </c>
      <c r="K221" s="86"/>
      <c r="L221" s="86"/>
      <c r="M221" s="92" t="s">
        <v>151</v>
      </c>
      <c r="N221" s="86" t="s">
        <v>108</v>
      </c>
      <c r="O221" s="163" t="s">
        <v>258</v>
      </c>
      <c r="P221" s="163" t="s">
        <v>329</v>
      </c>
      <c r="Q221" s="91" t="s">
        <v>109</v>
      </c>
      <c r="R221" s="91" t="s">
        <v>210</v>
      </c>
      <c r="S221" s="91" t="s">
        <v>3270</v>
      </c>
      <c r="T221" s="92">
        <v>10</v>
      </c>
      <c r="U221" s="93">
        <v>20</v>
      </c>
      <c r="V221" s="94">
        <v>45741</v>
      </c>
      <c r="W221" s="94">
        <v>45741</v>
      </c>
      <c r="X221" s="95">
        <v>9785171625757</v>
      </c>
      <c r="Y221" s="96">
        <v>256</v>
      </c>
      <c r="Z221" s="97">
        <v>0.28899999999999998</v>
      </c>
      <c r="AA221" s="98" t="s">
        <v>145</v>
      </c>
      <c r="AB221" s="98" t="s">
        <v>165</v>
      </c>
      <c r="AC221" s="98" t="s">
        <v>146</v>
      </c>
      <c r="AD221" s="91" t="s">
        <v>110</v>
      </c>
      <c r="AE221" s="169" t="s">
        <v>198</v>
      </c>
      <c r="AF221" s="168"/>
      <c r="AG221" s="98" t="s">
        <v>477</v>
      </c>
      <c r="AH221" s="98"/>
      <c r="AI221" s="86" t="s">
        <v>3271</v>
      </c>
      <c r="AJ221" s="101"/>
      <c r="AK221" s="91"/>
      <c r="AL221" s="100" t="s">
        <v>3272</v>
      </c>
      <c r="AM221" s="86" t="s">
        <v>443</v>
      </c>
      <c r="AN221" s="86" t="s">
        <v>240</v>
      </c>
      <c r="AO221" s="143">
        <f t="shared" si="9"/>
        <v>0</v>
      </c>
      <c r="AP221" s="85" t="s">
        <v>3273</v>
      </c>
      <c r="AQ221" s="100" t="s">
        <v>111</v>
      </c>
      <c r="AR221" s="97" t="s">
        <v>125</v>
      </c>
      <c r="AV221" s="99"/>
      <c r="AW221" s="159" t="s">
        <v>3274</v>
      </c>
      <c r="AX221" s="102"/>
      <c r="AY221" s="157" t="s">
        <v>3275</v>
      </c>
      <c r="AZ221" s="159"/>
      <c r="BF221" s="103">
        <v>45744</v>
      </c>
      <c r="BG221" s="46"/>
      <c r="BH221" s="46"/>
      <c r="BI221" s="46">
        <f t="shared" si="10"/>
        <v>0</v>
      </c>
      <c r="BJ221" s="46">
        <f t="shared" si="11"/>
        <v>0</v>
      </c>
    </row>
    <row r="222" spans="1:62" ht="120" customHeight="1" x14ac:dyDescent="0.25">
      <c r="A222" s="132" t="s">
        <v>182</v>
      </c>
      <c r="B222" s="132"/>
      <c r="C222" s="150">
        <v>0</v>
      </c>
      <c r="D222" s="150">
        <v>0</v>
      </c>
      <c r="E222" s="133">
        <v>781.2</v>
      </c>
      <c r="F222" s="134" t="s">
        <v>4053</v>
      </c>
      <c r="G222" s="86" t="s">
        <v>4054</v>
      </c>
      <c r="H222" s="86" t="s">
        <v>4055</v>
      </c>
      <c r="I222" s="89"/>
      <c r="J222" s="90" t="s">
        <v>197</v>
      </c>
      <c r="K222" s="86"/>
      <c r="L222" s="86"/>
      <c r="M222" s="92" t="s">
        <v>151</v>
      </c>
      <c r="N222" s="86" t="s">
        <v>108</v>
      </c>
      <c r="O222" s="163" t="s">
        <v>258</v>
      </c>
      <c r="P222" s="163" t="s">
        <v>329</v>
      </c>
      <c r="Q222" s="91" t="s">
        <v>109</v>
      </c>
      <c r="R222" s="91" t="s">
        <v>210</v>
      </c>
      <c r="S222" s="91" t="s">
        <v>4056</v>
      </c>
      <c r="T222" s="92">
        <v>10</v>
      </c>
      <c r="U222" s="93">
        <v>14</v>
      </c>
      <c r="V222" s="94">
        <v>45743</v>
      </c>
      <c r="W222" s="94">
        <v>45743</v>
      </c>
      <c r="X222" s="95">
        <v>9785171711726</v>
      </c>
      <c r="Y222" s="96">
        <v>352</v>
      </c>
      <c r="Z222" s="97">
        <v>0.41399999999999998</v>
      </c>
      <c r="AA222" s="98" t="s">
        <v>134</v>
      </c>
      <c r="AB222" s="98" t="s">
        <v>165</v>
      </c>
      <c r="AC222" s="98" t="s">
        <v>135</v>
      </c>
      <c r="AD222" s="91" t="s">
        <v>110</v>
      </c>
      <c r="AE222" s="169" t="s">
        <v>198</v>
      </c>
      <c r="AF222" s="168"/>
      <c r="AG222" s="98" t="s">
        <v>477</v>
      </c>
      <c r="AH222" s="98"/>
      <c r="AI222" s="86" t="s">
        <v>4057</v>
      </c>
      <c r="AJ222" s="101"/>
      <c r="AK222" s="91"/>
      <c r="AL222" s="100" t="s">
        <v>4058</v>
      </c>
      <c r="AM222" s="86" t="s">
        <v>443</v>
      </c>
      <c r="AN222" s="86" t="s">
        <v>240</v>
      </c>
      <c r="AO222" s="143">
        <f t="shared" si="9"/>
        <v>0</v>
      </c>
      <c r="AP222" s="85" t="s">
        <v>4059</v>
      </c>
      <c r="AQ222" s="100" t="s">
        <v>157</v>
      </c>
      <c r="AR222" s="97" t="s">
        <v>125</v>
      </c>
      <c r="AV222" s="99"/>
      <c r="AW222" s="159" t="s">
        <v>4060</v>
      </c>
      <c r="AX222" s="102"/>
      <c r="AY222" s="157" t="s">
        <v>4061</v>
      </c>
      <c r="AZ222" s="159"/>
      <c r="BF222" s="103">
        <v>45748</v>
      </c>
      <c r="BG222" s="46"/>
      <c r="BH222" s="46"/>
      <c r="BI222" s="46">
        <f t="shared" si="10"/>
        <v>0</v>
      </c>
      <c r="BJ222" s="46">
        <f t="shared" si="11"/>
        <v>0</v>
      </c>
    </row>
    <row r="223" spans="1:62" ht="120" customHeight="1" x14ac:dyDescent="0.25">
      <c r="A223" s="132" t="s">
        <v>182</v>
      </c>
      <c r="B223" s="132"/>
      <c r="C223" s="150">
        <v>0</v>
      </c>
      <c r="D223" s="150">
        <v>0</v>
      </c>
      <c r="E223" s="133">
        <v>1159.2</v>
      </c>
      <c r="F223" s="134" t="s">
        <v>4588</v>
      </c>
      <c r="G223" s="86" t="s">
        <v>211</v>
      </c>
      <c r="H223" s="86" t="s">
        <v>4589</v>
      </c>
      <c r="I223" s="89"/>
      <c r="J223" s="90" t="s">
        <v>197</v>
      </c>
      <c r="K223" s="86"/>
      <c r="L223" s="86"/>
      <c r="M223" s="92" t="s">
        <v>133</v>
      </c>
      <c r="N223" s="86" t="s">
        <v>108</v>
      </c>
      <c r="O223" s="163" t="s">
        <v>227</v>
      </c>
      <c r="P223" s="163" t="s">
        <v>265</v>
      </c>
      <c r="Q223" s="91" t="s">
        <v>109</v>
      </c>
      <c r="R223" s="91" t="s">
        <v>210</v>
      </c>
      <c r="S223" s="91" t="s">
        <v>4590</v>
      </c>
      <c r="T223" s="92">
        <v>20</v>
      </c>
      <c r="U223" s="93">
        <v>20</v>
      </c>
      <c r="V223" s="94">
        <v>45743</v>
      </c>
      <c r="W223" s="94">
        <v>45743</v>
      </c>
      <c r="X223" s="95">
        <v>9785171535742</v>
      </c>
      <c r="Y223" s="96">
        <v>192</v>
      </c>
      <c r="Z223" s="97">
        <v>0.23</v>
      </c>
      <c r="AA223" s="98" t="s">
        <v>4591</v>
      </c>
      <c r="AB223" s="98" t="s">
        <v>185</v>
      </c>
      <c r="AC223" s="98" t="s">
        <v>4592</v>
      </c>
      <c r="AD223" s="91">
        <v>3</v>
      </c>
      <c r="AE223" s="169" t="s">
        <v>198</v>
      </c>
      <c r="AF223" s="168"/>
      <c r="AG223" s="98" t="s">
        <v>4593</v>
      </c>
      <c r="AH223" s="98"/>
      <c r="AI223" s="86" t="s">
        <v>4594</v>
      </c>
      <c r="AJ223" s="101"/>
      <c r="AK223" s="91"/>
      <c r="AL223" s="100" t="s">
        <v>4595</v>
      </c>
      <c r="AM223" s="86" t="s">
        <v>4279</v>
      </c>
      <c r="AN223" s="86" t="s">
        <v>240</v>
      </c>
      <c r="AO223" s="143">
        <f t="shared" si="9"/>
        <v>0</v>
      </c>
      <c r="AP223" s="85" t="s">
        <v>4596</v>
      </c>
      <c r="AQ223" s="100" t="s">
        <v>154</v>
      </c>
      <c r="AR223" s="97" t="s">
        <v>125</v>
      </c>
      <c r="AV223" s="99"/>
      <c r="AW223" s="159" t="s">
        <v>4597</v>
      </c>
      <c r="AX223" s="102"/>
      <c r="AY223" s="157" t="s">
        <v>4598</v>
      </c>
      <c r="AZ223" s="159"/>
      <c r="BF223" s="103">
        <v>45749</v>
      </c>
      <c r="BG223" s="46"/>
      <c r="BH223" s="46"/>
      <c r="BI223" s="46">
        <f t="shared" si="10"/>
        <v>0</v>
      </c>
      <c r="BJ223" s="46">
        <f t="shared" si="11"/>
        <v>0</v>
      </c>
    </row>
    <row r="224" spans="1:62" ht="120" customHeight="1" x14ac:dyDescent="0.25">
      <c r="A224" s="132" t="s">
        <v>182</v>
      </c>
      <c r="B224" s="132"/>
      <c r="C224" s="150">
        <v>0</v>
      </c>
      <c r="D224" s="150">
        <v>0</v>
      </c>
      <c r="E224" s="133">
        <v>1839.6000000000001</v>
      </c>
      <c r="F224" s="134" t="s">
        <v>4599</v>
      </c>
      <c r="G224" s="86" t="s">
        <v>211</v>
      </c>
      <c r="H224" s="86" t="s">
        <v>4600</v>
      </c>
      <c r="I224" s="89"/>
      <c r="J224" s="90" t="s">
        <v>197</v>
      </c>
      <c r="K224" s="86"/>
      <c r="L224" s="86"/>
      <c r="M224" s="92" t="s">
        <v>133</v>
      </c>
      <c r="N224" s="86" t="s">
        <v>108</v>
      </c>
      <c r="O224" s="163" t="s">
        <v>227</v>
      </c>
      <c r="P224" s="163" t="s">
        <v>265</v>
      </c>
      <c r="Q224" s="91" t="s">
        <v>109</v>
      </c>
      <c r="R224" s="91" t="s">
        <v>210</v>
      </c>
      <c r="S224" s="91" t="s">
        <v>4601</v>
      </c>
      <c r="T224" s="92">
        <v>20</v>
      </c>
      <c r="U224" s="93">
        <v>20</v>
      </c>
      <c r="V224" s="94">
        <v>45743</v>
      </c>
      <c r="W224" s="94">
        <v>45743</v>
      </c>
      <c r="X224" s="95">
        <v>9785171535711</v>
      </c>
      <c r="Y224" s="96">
        <v>64</v>
      </c>
      <c r="Z224" s="97">
        <v>0.34200000000000003</v>
      </c>
      <c r="AA224" s="98" t="s">
        <v>617</v>
      </c>
      <c r="AB224" s="98" t="s">
        <v>160</v>
      </c>
      <c r="AC224" s="98" t="s">
        <v>618</v>
      </c>
      <c r="AD224" s="91">
        <v>3</v>
      </c>
      <c r="AE224" s="169" t="s">
        <v>198</v>
      </c>
      <c r="AF224" s="168"/>
      <c r="AG224" s="98" t="s">
        <v>4593</v>
      </c>
      <c r="AH224" s="98"/>
      <c r="AI224" s="86" t="s">
        <v>4602</v>
      </c>
      <c r="AJ224" s="101"/>
      <c r="AK224" s="91"/>
      <c r="AL224" s="100" t="s">
        <v>4603</v>
      </c>
      <c r="AM224" s="86" t="s">
        <v>4279</v>
      </c>
      <c r="AN224" s="86" t="s">
        <v>240</v>
      </c>
      <c r="AO224" s="143">
        <f t="shared" si="9"/>
        <v>0</v>
      </c>
      <c r="AP224" s="85" t="s">
        <v>4604</v>
      </c>
      <c r="AQ224" s="100" t="s">
        <v>154</v>
      </c>
      <c r="AR224" s="97" t="s">
        <v>125</v>
      </c>
      <c r="AV224" s="99"/>
      <c r="AW224" s="159" t="s">
        <v>4605</v>
      </c>
      <c r="AX224" s="102"/>
      <c r="AY224" s="157" t="s">
        <v>4606</v>
      </c>
      <c r="AZ224" s="159"/>
      <c r="BF224" s="103">
        <v>45749</v>
      </c>
      <c r="BG224" s="46"/>
      <c r="BH224" s="46"/>
      <c r="BI224" s="46">
        <f t="shared" si="10"/>
        <v>0</v>
      </c>
      <c r="BJ224" s="46">
        <f t="shared" si="11"/>
        <v>0</v>
      </c>
    </row>
    <row r="225" spans="1:62" ht="120" customHeight="1" x14ac:dyDescent="0.25">
      <c r="A225" s="132" t="s">
        <v>182</v>
      </c>
      <c r="B225" s="132"/>
      <c r="C225" s="150">
        <v>0</v>
      </c>
      <c r="D225" s="150">
        <v>0</v>
      </c>
      <c r="E225" s="133">
        <v>138.6</v>
      </c>
      <c r="F225" s="134" t="s">
        <v>2776</v>
      </c>
      <c r="G225" s="86" t="s">
        <v>211</v>
      </c>
      <c r="H225" s="86" t="s">
        <v>2777</v>
      </c>
      <c r="I225" s="89"/>
      <c r="J225" s="90">
        <v>4</v>
      </c>
      <c r="K225" s="86"/>
      <c r="L225" s="86"/>
      <c r="M225" s="92" t="s">
        <v>144</v>
      </c>
      <c r="N225" s="86" t="s">
        <v>2778</v>
      </c>
      <c r="O225" s="163" t="s">
        <v>248</v>
      </c>
      <c r="P225" s="163" t="s">
        <v>330</v>
      </c>
      <c r="Q225" s="91" t="s">
        <v>109</v>
      </c>
      <c r="R225" s="91" t="s">
        <v>210</v>
      </c>
      <c r="S225" s="91" t="s">
        <v>2779</v>
      </c>
      <c r="T225" s="92">
        <v>20</v>
      </c>
      <c r="U225" s="93">
        <v>60</v>
      </c>
      <c r="V225" s="94">
        <v>45028</v>
      </c>
      <c r="W225" s="94">
        <v>45741</v>
      </c>
      <c r="X225" s="95">
        <v>9785171549374</v>
      </c>
      <c r="Y225" s="96">
        <v>2</v>
      </c>
      <c r="Z225" s="97">
        <v>7.1999999999999995E-2</v>
      </c>
      <c r="AA225" s="98" t="s">
        <v>2780</v>
      </c>
      <c r="AB225" s="98" t="s">
        <v>2781</v>
      </c>
      <c r="AC225" s="98" t="s">
        <v>2782</v>
      </c>
      <c r="AD225" s="91" t="s">
        <v>294</v>
      </c>
      <c r="AE225" s="135" t="s">
        <v>116</v>
      </c>
      <c r="AF225" s="168"/>
      <c r="AG225" s="98" t="s">
        <v>331</v>
      </c>
      <c r="AH225" s="98"/>
      <c r="AI225" s="86" t="s">
        <v>2777</v>
      </c>
      <c r="AJ225" s="101"/>
      <c r="AK225" s="91"/>
      <c r="AL225" s="100" t="s">
        <v>2783</v>
      </c>
      <c r="AM225" s="86" t="s">
        <v>409</v>
      </c>
      <c r="AN225" s="86" t="s">
        <v>240</v>
      </c>
      <c r="AO225" s="143">
        <f t="shared" si="9"/>
        <v>0</v>
      </c>
      <c r="AP225" s="85" t="s">
        <v>2784</v>
      </c>
      <c r="AQ225" s="100" t="s">
        <v>143</v>
      </c>
      <c r="AR225" s="97" t="s">
        <v>125</v>
      </c>
      <c r="AV225" s="99"/>
      <c r="AW225" s="159" t="s">
        <v>2785</v>
      </c>
      <c r="AX225" s="102"/>
      <c r="AY225" s="157" t="s">
        <v>2786</v>
      </c>
      <c r="AZ225" s="159"/>
      <c r="BF225" s="103">
        <v>45743</v>
      </c>
      <c r="BG225" s="46"/>
      <c r="BH225" s="46"/>
      <c r="BI225" s="46">
        <f t="shared" si="10"/>
        <v>0</v>
      </c>
      <c r="BJ225" s="46">
        <f t="shared" si="11"/>
        <v>0</v>
      </c>
    </row>
    <row r="226" spans="1:62" ht="120" customHeight="1" x14ac:dyDescent="0.25">
      <c r="A226" s="132" t="s">
        <v>182</v>
      </c>
      <c r="B226" s="132"/>
      <c r="C226" s="150">
        <v>0</v>
      </c>
      <c r="D226" s="150">
        <v>0</v>
      </c>
      <c r="E226" s="133">
        <v>299.25</v>
      </c>
      <c r="F226" s="134" t="s">
        <v>1127</v>
      </c>
      <c r="G226" s="86" t="s">
        <v>211</v>
      </c>
      <c r="H226" s="86" t="s">
        <v>1128</v>
      </c>
      <c r="I226" s="89"/>
      <c r="J226" s="90">
        <v>5</v>
      </c>
      <c r="K226" s="86"/>
      <c r="L226" s="86"/>
      <c r="M226" s="92" t="s">
        <v>133</v>
      </c>
      <c r="N226" s="86" t="s">
        <v>108</v>
      </c>
      <c r="O226" s="163" t="s">
        <v>213</v>
      </c>
      <c r="P226" s="163" t="s">
        <v>324</v>
      </c>
      <c r="Q226" s="91" t="s">
        <v>109</v>
      </c>
      <c r="R226" s="91" t="s">
        <v>210</v>
      </c>
      <c r="S226" s="91" t="s">
        <v>1129</v>
      </c>
      <c r="T226" s="92">
        <v>20</v>
      </c>
      <c r="U226" s="93">
        <v>28</v>
      </c>
      <c r="V226" s="94">
        <v>44945</v>
      </c>
      <c r="W226" s="94">
        <v>45737</v>
      </c>
      <c r="X226" s="95">
        <v>9785171539528</v>
      </c>
      <c r="Y226" s="96">
        <v>320</v>
      </c>
      <c r="Z226" s="97">
        <v>0.16</v>
      </c>
      <c r="AA226" s="98" t="s">
        <v>611</v>
      </c>
      <c r="AB226" s="98" t="s">
        <v>175</v>
      </c>
      <c r="AC226" s="98" t="s">
        <v>612</v>
      </c>
      <c r="AD226" s="91" t="s">
        <v>110</v>
      </c>
      <c r="AE226" s="135" t="s">
        <v>116</v>
      </c>
      <c r="AF226" s="168"/>
      <c r="AG226" s="98" t="s">
        <v>469</v>
      </c>
      <c r="AH226" s="98"/>
      <c r="AI226" s="86" t="s">
        <v>1130</v>
      </c>
      <c r="AJ226" s="101"/>
      <c r="AK226" s="91"/>
      <c r="AL226" s="100" t="s">
        <v>1131</v>
      </c>
      <c r="AM226" s="86" t="s">
        <v>470</v>
      </c>
      <c r="AN226" s="86" t="s">
        <v>240</v>
      </c>
      <c r="AO226" s="143">
        <f t="shared" si="9"/>
        <v>0</v>
      </c>
      <c r="AP226" s="85" t="s">
        <v>1132</v>
      </c>
      <c r="AQ226" s="100" t="s">
        <v>157</v>
      </c>
      <c r="AR226" s="97" t="s">
        <v>125</v>
      </c>
      <c r="AV226" s="99"/>
      <c r="AW226" s="159" t="s">
        <v>1133</v>
      </c>
      <c r="AX226" s="102"/>
      <c r="AY226" s="157" t="s">
        <v>1134</v>
      </c>
      <c r="AZ226" s="159"/>
      <c r="BF226" s="103">
        <v>45740</v>
      </c>
      <c r="BG226" s="46"/>
      <c r="BH226" s="46"/>
      <c r="BI226" s="46">
        <f t="shared" si="10"/>
        <v>0</v>
      </c>
      <c r="BJ226" s="46">
        <f t="shared" si="11"/>
        <v>0</v>
      </c>
    </row>
    <row r="227" spans="1:62" ht="120" customHeight="1" x14ac:dyDescent="0.25">
      <c r="A227" s="132" t="s">
        <v>182</v>
      </c>
      <c r="B227" s="132"/>
      <c r="C227" s="150">
        <v>0</v>
      </c>
      <c r="D227" s="150">
        <v>0</v>
      </c>
      <c r="E227" s="133">
        <v>269.85000000000002</v>
      </c>
      <c r="F227" s="134" t="s">
        <v>5194</v>
      </c>
      <c r="G227" s="86" t="s">
        <v>5195</v>
      </c>
      <c r="H227" s="86" t="s">
        <v>5196</v>
      </c>
      <c r="I227" s="89"/>
      <c r="J227" s="90">
        <v>8</v>
      </c>
      <c r="K227" s="86"/>
      <c r="L227" s="86"/>
      <c r="M227" s="92" t="s">
        <v>144</v>
      </c>
      <c r="N227" s="86" t="s">
        <v>108</v>
      </c>
      <c r="O227" s="163" t="s">
        <v>244</v>
      </c>
      <c r="P227" s="163" t="s">
        <v>336</v>
      </c>
      <c r="Q227" s="91" t="s">
        <v>109</v>
      </c>
      <c r="R227" s="91" t="s">
        <v>210</v>
      </c>
      <c r="S227" s="91" t="s">
        <v>5197</v>
      </c>
      <c r="T227" s="92">
        <v>10</v>
      </c>
      <c r="U227" s="93">
        <v>8</v>
      </c>
      <c r="V227" s="94">
        <v>45272</v>
      </c>
      <c r="W227" s="94">
        <v>45748</v>
      </c>
      <c r="X227" s="95">
        <v>9785171610784</v>
      </c>
      <c r="Y227" s="96">
        <v>576</v>
      </c>
      <c r="Z227" s="97">
        <v>0.24</v>
      </c>
      <c r="AA227" s="98" t="s">
        <v>788</v>
      </c>
      <c r="AB227" s="98" t="s">
        <v>204</v>
      </c>
      <c r="AC227" s="98" t="s">
        <v>789</v>
      </c>
      <c r="AD227" s="91">
        <v>3</v>
      </c>
      <c r="AE227" s="135" t="s">
        <v>116</v>
      </c>
      <c r="AF227" s="168"/>
      <c r="AG227" s="98" t="s">
        <v>3358</v>
      </c>
      <c r="AH227" s="98"/>
      <c r="AI227" s="86" t="s">
        <v>5198</v>
      </c>
      <c r="AJ227" s="101"/>
      <c r="AK227" s="91"/>
      <c r="AL227" s="100" t="s">
        <v>5199</v>
      </c>
      <c r="AM227" s="86" t="s">
        <v>426</v>
      </c>
      <c r="AN227" s="86" t="s">
        <v>240</v>
      </c>
      <c r="AO227" s="143">
        <f t="shared" si="9"/>
        <v>0</v>
      </c>
      <c r="AP227" s="85" t="s">
        <v>5200</v>
      </c>
      <c r="AQ227" s="100" t="s">
        <v>157</v>
      </c>
      <c r="AR227" s="97" t="s">
        <v>125</v>
      </c>
      <c r="AV227" s="99"/>
      <c r="AW227" s="159" t="s">
        <v>5201</v>
      </c>
      <c r="AX227" s="102"/>
      <c r="AY227" s="157" t="s">
        <v>5202</v>
      </c>
      <c r="AZ227" s="159"/>
      <c r="BF227" s="103">
        <v>45750</v>
      </c>
      <c r="BG227" s="46"/>
      <c r="BH227" s="46"/>
      <c r="BI227" s="46">
        <f t="shared" si="10"/>
        <v>0</v>
      </c>
      <c r="BJ227" s="46">
        <f t="shared" si="11"/>
        <v>0</v>
      </c>
    </row>
    <row r="228" spans="1:62" ht="120" customHeight="1" x14ac:dyDescent="0.25">
      <c r="A228" s="132" t="s">
        <v>182</v>
      </c>
      <c r="B228" s="132"/>
      <c r="C228" s="150">
        <v>0</v>
      </c>
      <c r="D228" s="150">
        <v>0</v>
      </c>
      <c r="E228" s="133">
        <v>363.3</v>
      </c>
      <c r="F228" s="134" t="s">
        <v>4607</v>
      </c>
      <c r="G228" s="86" t="s">
        <v>610</v>
      </c>
      <c r="H228" s="86" t="s">
        <v>4608</v>
      </c>
      <c r="I228" s="89"/>
      <c r="J228" s="90">
        <v>3</v>
      </c>
      <c r="K228" s="86"/>
      <c r="L228" s="86"/>
      <c r="M228" s="92" t="s">
        <v>144</v>
      </c>
      <c r="N228" s="86" t="s">
        <v>108</v>
      </c>
      <c r="O228" s="163" t="s">
        <v>179</v>
      </c>
      <c r="P228" s="163" t="s">
        <v>424</v>
      </c>
      <c r="Q228" s="91" t="s">
        <v>109</v>
      </c>
      <c r="R228" s="91" t="s">
        <v>210</v>
      </c>
      <c r="S228" s="91" t="s">
        <v>4609</v>
      </c>
      <c r="T228" s="92">
        <v>10</v>
      </c>
      <c r="U228" s="93">
        <v>8</v>
      </c>
      <c r="V228" s="94">
        <v>42555</v>
      </c>
      <c r="W228" s="94">
        <v>45744</v>
      </c>
      <c r="X228" s="95">
        <v>9785170964291</v>
      </c>
      <c r="Y228" s="96">
        <v>640</v>
      </c>
      <c r="Z228" s="97">
        <v>0.27500000000000002</v>
      </c>
      <c r="AA228" s="98" t="s">
        <v>788</v>
      </c>
      <c r="AB228" s="98" t="s">
        <v>185</v>
      </c>
      <c r="AC228" s="98" t="s">
        <v>789</v>
      </c>
      <c r="AD228" s="91" t="s">
        <v>110</v>
      </c>
      <c r="AE228" s="135" t="s">
        <v>116</v>
      </c>
      <c r="AF228" s="168"/>
      <c r="AG228" s="98" t="s">
        <v>1518</v>
      </c>
      <c r="AH228" s="98"/>
      <c r="AI228" s="86" t="s">
        <v>4610</v>
      </c>
      <c r="AJ228" s="101"/>
      <c r="AK228" s="91"/>
      <c r="AL228" s="100" t="s">
        <v>4611</v>
      </c>
      <c r="AM228" s="86" t="s">
        <v>408</v>
      </c>
      <c r="AN228" s="86" t="s">
        <v>240</v>
      </c>
      <c r="AO228" s="143">
        <f t="shared" si="9"/>
        <v>0</v>
      </c>
      <c r="AP228" s="85" t="s">
        <v>4612</v>
      </c>
      <c r="AQ228" s="100" t="s">
        <v>157</v>
      </c>
      <c r="AR228" s="97" t="s">
        <v>125</v>
      </c>
      <c r="AV228" s="99"/>
      <c r="AW228" s="159" t="s">
        <v>4613</v>
      </c>
      <c r="AX228" s="102" t="s">
        <v>4614</v>
      </c>
      <c r="AY228" s="157" t="s">
        <v>4615</v>
      </c>
      <c r="AZ228" s="159"/>
      <c r="BF228" s="103">
        <v>45749</v>
      </c>
      <c r="BG228" s="46"/>
      <c r="BH228" s="46"/>
      <c r="BI228" s="46">
        <f t="shared" si="10"/>
        <v>0</v>
      </c>
      <c r="BJ228" s="46">
        <f t="shared" si="11"/>
        <v>0</v>
      </c>
    </row>
    <row r="229" spans="1:62" ht="120" customHeight="1" x14ac:dyDescent="0.25">
      <c r="A229" s="132" t="s">
        <v>182</v>
      </c>
      <c r="B229" s="132"/>
      <c r="C229" s="150"/>
      <c r="D229" s="150"/>
      <c r="E229" s="133">
        <v>1159.2</v>
      </c>
      <c r="F229" s="134" t="s">
        <v>2332</v>
      </c>
      <c r="G229" s="86" t="s">
        <v>2333</v>
      </c>
      <c r="H229" s="86" t="s">
        <v>2334</v>
      </c>
      <c r="I229" s="89"/>
      <c r="J229" s="90" t="s">
        <v>200</v>
      </c>
      <c r="K229" s="86"/>
      <c r="L229" s="86"/>
      <c r="M229" s="92" t="s">
        <v>151</v>
      </c>
      <c r="N229" s="86" t="s">
        <v>414</v>
      </c>
      <c r="O229" s="163" t="s">
        <v>226</v>
      </c>
      <c r="P229" s="163" t="s">
        <v>226</v>
      </c>
      <c r="Q229" s="91" t="s">
        <v>109</v>
      </c>
      <c r="R229" s="91" t="s">
        <v>210</v>
      </c>
      <c r="S229" s="91" t="s">
        <v>2335</v>
      </c>
      <c r="T229" s="92">
        <v>10</v>
      </c>
      <c r="U229" s="93">
        <v>2</v>
      </c>
      <c r="V229" s="94"/>
      <c r="W229" s="94"/>
      <c r="X229" s="95">
        <v>9785171758936</v>
      </c>
      <c r="Y229" s="96">
        <v>1504</v>
      </c>
      <c r="Z229" s="97">
        <v>1.4</v>
      </c>
      <c r="AA229" s="98" t="s">
        <v>145</v>
      </c>
      <c r="AB229" s="98"/>
      <c r="AC229" s="98" t="s">
        <v>146</v>
      </c>
      <c r="AD229" s="91" t="s">
        <v>110</v>
      </c>
      <c r="AE229" s="169" t="s">
        <v>198</v>
      </c>
      <c r="AF229" s="168"/>
      <c r="AG229" s="98" t="s">
        <v>2336</v>
      </c>
      <c r="AH229" s="98"/>
      <c r="AI229" s="86" t="s">
        <v>2337</v>
      </c>
      <c r="AJ229" s="101"/>
      <c r="AK229" s="91" t="s">
        <v>2338</v>
      </c>
      <c r="AL229" s="100" t="s">
        <v>2339</v>
      </c>
      <c r="AM229" s="86" t="s">
        <v>225</v>
      </c>
      <c r="AN229" s="86" t="s">
        <v>153</v>
      </c>
      <c r="AO229" s="143">
        <f t="shared" si="9"/>
        <v>0</v>
      </c>
      <c r="AP229" s="85" t="s">
        <v>2340</v>
      </c>
      <c r="AQ229" s="100" t="s">
        <v>154</v>
      </c>
      <c r="AR229" s="97" t="s">
        <v>125</v>
      </c>
      <c r="AV229" s="99"/>
      <c r="AW229" s="159" t="s">
        <v>2341</v>
      </c>
      <c r="AX229" s="102"/>
      <c r="AY229" s="157" t="s">
        <v>2342</v>
      </c>
      <c r="AZ229" s="159"/>
      <c r="BF229" s="103">
        <v>45742</v>
      </c>
      <c r="BG229" s="46"/>
      <c r="BH229" s="46"/>
      <c r="BI229" s="46">
        <f t="shared" si="10"/>
        <v>0</v>
      </c>
      <c r="BJ229" s="46">
        <f t="shared" si="11"/>
        <v>0</v>
      </c>
    </row>
    <row r="230" spans="1:62" ht="120" customHeight="1" x14ac:dyDescent="0.25">
      <c r="A230" s="132" t="s">
        <v>182</v>
      </c>
      <c r="B230" s="132"/>
      <c r="C230" s="150">
        <v>0</v>
      </c>
      <c r="D230" s="150">
        <v>0</v>
      </c>
      <c r="E230" s="133">
        <v>1839.6000000000001</v>
      </c>
      <c r="F230" s="134" t="s">
        <v>1135</v>
      </c>
      <c r="G230" s="86" t="s">
        <v>266</v>
      </c>
      <c r="H230" s="86" t="s">
        <v>485</v>
      </c>
      <c r="I230" s="89"/>
      <c r="J230" s="90">
        <v>3</v>
      </c>
      <c r="K230" s="86"/>
      <c r="L230" s="86"/>
      <c r="M230" s="92" t="s">
        <v>151</v>
      </c>
      <c r="N230" s="86" t="s">
        <v>108</v>
      </c>
      <c r="O230" s="163" t="s">
        <v>164</v>
      </c>
      <c r="P230" s="163" t="s">
        <v>164</v>
      </c>
      <c r="Q230" s="91" t="s">
        <v>109</v>
      </c>
      <c r="R230" s="91" t="s">
        <v>210</v>
      </c>
      <c r="S230" s="91" t="s">
        <v>1136</v>
      </c>
      <c r="T230" s="92">
        <v>10</v>
      </c>
      <c r="U230" s="93">
        <v>3</v>
      </c>
      <c r="V230" s="94">
        <v>44967</v>
      </c>
      <c r="W230" s="94">
        <v>45736</v>
      </c>
      <c r="X230" s="95">
        <v>9785171538170</v>
      </c>
      <c r="Y230" s="96">
        <v>1040</v>
      </c>
      <c r="Z230" s="97">
        <v>1.133</v>
      </c>
      <c r="AA230" s="98" t="s">
        <v>134</v>
      </c>
      <c r="AB230" s="98" t="s">
        <v>232</v>
      </c>
      <c r="AC230" s="98" t="s">
        <v>135</v>
      </c>
      <c r="AD230" s="91" t="s">
        <v>110</v>
      </c>
      <c r="AE230" s="135" t="s">
        <v>116</v>
      </c>
      <c r="AF230" s="168"/>
      <c r="AG230" s="98" t="s">
        <v>235</v>
      </c>
      <c r="AH230" s="98"/>
      <c r="AI230" s="86" t="s">
        <v>486</v>
      </c>
      <c r="AJ230" s="101"/>
      <c r="AK230" s="91" t="s">
        <v>1137</v>
      </c>
      <c r="AL230" s="100" t="s">
        <v>1138</v>
      </c>
      <c r="AM230" s="86" t="s">
        <v>466</v>
      </c>
      <c r="AN230" s="86" t="s">
        <v>153</v>
      </c>
      <c r="AO230" s="143">
        <f t="shared" si="9"/>
        <v>0</v>
      </c>
      <c r="AP230" s="85" t="s">
        <v>1139</v>
      </c>
      <c r="AQ230" s="100" t="s">
        <v>111</v>
      </c>
      <c r="AR230" s="97" t="s">
        <v>125</v>
      </c>
      <c r="AV230" s="99"/>
      <c r="AW230" s="159" t="s">
        <v>1140</v>
      </c>
      <c r="AX230" s="102" t="s">
        <v>1141</v>
      </c>
      <c r="AY230" s="157" t="s">
        <v>1142</v>
      </c>
      <c r="AZ230" s="159"/>
      <c r="BF230" s="103">
        <v>45740</v>
      </c>
      <c r="BG230" s="46"/>
      <c r="BH230" s="46"/>
      <c r="BI230" s="46">
        <f t="shared" si="10"/>
        <v>0</v>
      </c>
      <c r="BJ230" s="46">
        <f t="shared" si="11"/>
        <v>0</v>
      </c>
    </row>
    <row r="231" spans="1:62" ht="120" customHeight="1" x14ac:dyDescent="0.25">
      <c r="A231" s="132" t="s">
        <v>182</v>
      </c>
      <c r="B231" s="132"/>
      <c r="C231" s="150"/>
      <c r="D231" s="150"/>
      <c r="E231" s="133">
        <v>1839.6000000000001</v>
      </c>
      <c r="F231" s="134" t="s">
        <v>561</v>
      </c>
      <c r="G231" s="86" t="s">
        <v>266</v>
      </c>
      <c r="H231" s="86" t="s">
        <v>485</v>
      </c>
      <c r="I231" s="89"/>
      <c r="J231" s="90">
        <v>5</v>
      </c>
      <c r="K231" s="86"/>
      <c r="L231" s="86"/>
      <c r="M231" s="92" t="s">
        <v>151</v>
      </c>
      <c r="N231" s="86" t="s">
        <v>108</v>
      </c>
      <c r="O231" s="163" t="s">
        <v>164</v>
      </c>
      <c r="P231" s="163" t="s">
        <v>164</v>
      </c>
      <c r="Q231" s="91" t="s">
        <v>109</v>
      </c>
      <c r="R231" s="91" t="s">
        <v>210</v>
      </c>
      <c r="S231" s="91" t="s">
        <v>2343</v>
      </c>
      <c r="T231" s="92">
        <v>10</v>
      </c>
      <c r="U231" s="93">
        <v>3</v>
      </c>
      <c r="V231" s="94">
        <v>44214</v>
      </c>
      <c r="W231" s="94">
        <v>45740</v>
      </c>
      <c r="X231" s="95">
        <v>9785171220600</v>
      </c>
      <c r="Y231" s="96">
        <v>1216</v>
      </c>
      <c r="Z231" s="97">
        <v>1.373</v>
      </c>
      <c r="AA231" s="98" t="s">
        <v>134</v>
      </c>
      <c r="AB231" s="98" t="s">
        <v>232</v>
      </c>
      <c r="AC231" s="98" t="s">
        <v>135</v>
      </c>
      <c r="AD231" s="91" t="s">
        <v>110</v>
      </c>
      <c r="AE231" s="135" t="s">
        <v>116</v>
      </c>
      <c r="AF231" s="168"/>
      <c r="AG231" s="98" t="s">
        <v>235</v>
      </c>
      <c r="AH231" s="98"/>
      <c r="AI231" s="86" t="s">
        <v>486</v>
      </c>
      <c r="AJ231" s="101"/>
      <c r="AK231" s="91" t="s">
        <v>562</v>
      </c>
      <c r="AL231" s="100" t="s">
        <v>2344</v>
      </c>
      <c r="AM231" s="86" t="s">
        <v>466</v>
      </c>
      <c r="AN231" s="86" t="s">
        <v>153</v>
      </c>
      <c r="AO231" s="143">
        <f t="shared" si="9"/>
        <v>0</v>
      </c>
      <c r="AP231" s="85" t="s">
        <v>2345</v>
      </c>
      <c r="AQ231" s="100" t="s">
        <v>111</v>
      </c>
      <c r="AR231" s="97" t="s">
        <v>125</v>
      </c>
      <c r="AV231" s="99"/>
      <c r="AW231" s="159" t="s">
        <v>2346</v>
      </c>
      <c r="AX231" s="102"/>
      <c r="AY231" s="157" t="s">
        <v>563</v>
      </c>
      <c r="AZ231" s="159"/>
      <c r="BF231" s="103">
        <v>45742</v>
      </c>
      <c r="BG231" s="46"/>
      <c r="BH231" s="46"/>
      <c r="BI231" s="46">
        <f t="shared" si="10"/>
        <v>0</v>
      </c>
      <c r="BJ231" s="46">
        <f t="shared" si="11"/>
        <v>0</v>
      </c>
    </row>
    <row r="232" spans="1:62" ht="120" customHeight="1" x14ac:dyDescent="0.25">
      <c r="A232" s="132" t="s">
        <v>182</v>
      </c>
      <c r="B232" s="132"/>
      <c r="C232" s="150">
        <v>0</v>
      </c>
      <c r="D232" s="150">
        <v>0</v>
      </c>
      <c r="E232" s="133">
        <v>1316.7</v>
      </c>
      <c r="F232" s="134" t="s">
        <v>4616</v>
      </c>
      <c r="G232" s="86" t="s">
        <v>266</v>
      </c>
      <c r="H232" s="86" t="s">
        <v>485</v>
      </c>
      <c r="I232" s="89"/>
      <c r="J232" s="90">
        <v>3</v>
      </c>
      <c r="K232" s="86"/>
      <c r="L232" s="86"/>
      <c r="M232" s="92" t="s">
        <v>151</v>
      </c>
      <c r="N232" s="86" t="s">
        <v>108</v>
      </c>
      <c r="O232" s="163" t="s">
        <v>164</v>
      </c>
      <c r="P232" s="163" t="s">
        <v>164</v>
      </c>
      <c r="Q232" s="91" t="s">
        <v>109</v>
      </c>
      <c r="R232" s="91" t="s">
        <v>210</v>
      </c>
      <c r="S232" s="91" t="s">
        <v>4617</v>
      </c>
      <c r="T232" s="92">
        <v>10</v>
      </c>
      <c r="U232" s="93">
        <v>4</v>
      </c>
      <c r="V232" s="94">
        <v>44279</v>
      </c>
      <c r="W232" s="94">
        <v>45742</v>
      </c>
      <c r="X232" s="95">
        <v>9785171338800</v>
      </c>
      <c r="Y232" s="96">
        <v>512</v>
      </c>
      <c r="Z232" s="97">
        <v>0.73</v>
      </c>
      <c r="AA232" s="98" t="s">
        <v>134</v>
      </c>
      <c r="AB232" s="98" t="s">
        <v>193</v>
      </c>
      <c r="AC232" s="98" t="s">
        <v>135</v>
      </c>
      <c r="AD232" s="91" t="s">
        <v>110</v>
      </c>
      <c r="AE232" s="135" t="s">
        <v>116</v>
      </c>
      <c r="AF232" s="168"/>
      <c r="AG232" s="98" t="s">
        <v>235</v>
      </c>
      <c r="AH232" s="98"/>
      <c r="AI232" s="86" t="s">
        <v>486</v>
      </c>
      <c r="AJ232" s="101"/>
      <c r="AK232" s="91" t="s">
        <v>4618</v>
      </c>
      <c r="AL232" s="100" t="s">
        <v>4619</v>
      </c>
      <c r="AM232" s="86" t="s">
        <v>466</v>
      </c>
      <c r="AN232" s="86" t="s">
        <v>153</v>
      </c>
      <c r="AO232" s="143">
        <f t="shared" si="9"/>
        <v>0</v>
      </c>
      <c r="AP232" s="85" t="s">
        <v>4620</v>
      </c>
      <c r="AQ232" s="100" t="s">
        <v>111</v>
      </c>
      <c r="AR232" s="97" t="s">
        <v>125</v>
      </c>
      <c r="AV232" s="99"/>
      <c r="AW232" s="159" t="s">
        <v>4621</v>
      </c>
      <c r="AX232" s="102"/>
      <c r="AY232" s="157" t="s">
        <v>4622</v>
      </c>
      <c r="AZ232" s="159"/>
      <c r="BF232" s="103">
        <v>45749</v>
      </c>
      <c r="BG232" s="46"/>
      <c r="BH232" s="46"/>
      <c r="BI232" s="46">
        <f t="shared" si="10"/>
        <v>0</v>
      </c>
      <c r="BJ232" s="46">
        <f t="shared" si="11"/>
        <v>0</v>
      </c>
    </row>
    <row r="233" spans="1:62" ht="120" customHeight="1" x14ac:dyDescent="0.25">
      <c r="A233" s="132" t="s">
        <v>182</v>
      </c>
      <c r="B233" s="132"/>
      <c r="C233" s="150">
        <v>0</v>
      </c>
      <c r="D233" s="150">
        <v>0</v>
      </c>
      <c r="E233" s="133">
        <v>630</v>
      </c>
      <c r="F233" s="134" t="s">
        <v>5203</v>
      </c>
      <c r="G233" s="86" t="s">
        <v>266</v>
      </c>
      <c r="H233" s="86" t="s">
        <v>319</v>
      </c>
      <c r="I233" s="89"/>
      <c r="J233" s="90">
        <v>4</v>
      </c>
      <c r="K233" s="86"/>
      <c r="L233" s="86"/>
      <c r="M233" s="92" t="s">
        <v>151</v>
      </c>
      <c r="N233" s="86" t="s">
        <v>108</v>
      </c>
      <c r="O233" s="163" t="s">
        <v>164</v>
      </c>
      <c r="P233" s="163" t="s">
        <v>164</v>
      </c>
      <c r="Q233" s="91" t="s">
        <v>109</v>
      </c>
      <c r="R233" s="91" t="s">
        <v>210</v>
      </c>
      <c r="S233" s="91" t="s">
        <v>5204</v>
      </c>
      <c r="T233" s="92">
        <v>10</v>
      </c>
      <c r="U233" s="93">
        <v>6</v>
      </c>
      <c r="V233" s="94">
        <v>42601</v>
      </c>
      <c r="W233" s="94">
        <v>45747</v>
      </c>
      <c r="X233" s="95">
        <v>9785170995578</v>
      </c>
      <c r="Y233" s="96">
        <v>576</v>
      </c>
      <c r="Z233" s="97">
        <v>0.42399999999999999</v>
      </c>
      <c r="AA233" s="98" t="s">
        <v>145</v>
      </c>
      <c r="AB233" s="98" t="s">
        <v>175</v>
      </c>
      <c r="AC233" s="98" t="s">
        <v>146</v>
      </c>
      <c r="AD233" s="91" t="s">
        <v>110</v>
      </c>
      <c r="AE233" s="135" t="s">
        <v>116</v>
      </c>
      <c r="AF233" s="168"/>
      <c r="AG233" s="98" t="s">
        <v>235</v>
      </c>
      <c r="AH233" s="98"/>
      <c r="AI233" s="86" t="s">
        <v>321</v>
      </c>
      <c r="AJ233" s="101"/>
      <c r="AK233" s="91" t="s">
        <v>5205</v>
      </c>
      <c r="AL233" s="100" t="s">
        <v>5206</v>
      </c>
      <c r="AM233" s="86" t="s">
        <v>466</v>
      </c>
      <c r="AN233" s="86" t="s">
        <v>153</v>
      </c>
      <c r="AO233" s="143">
        <f t="shared" si="9"/>
        <v>0</v>
      </c>
      <c r="AP233" s="85" t="s">
        <v>5207</v>
      </c>
      <c r="AQ233" s="100" t="s">
        <v>111</v>
      </c>
      <c r="AR233" s="97" t="s">
        <v>125</v>
      </c>
      <c r="AV233" s="99"/>
      <c r="AW233" s="159" t="s">
        <v>5208</v>
      </c>
      <c r="AX233" s="102"/>
      <c r="AY233" s="157" t="s">
        <v>5209</v>
      </c>
      <c r="AZ233" s="159"/>
      <c r="BF233" s="103">
        <v>45750</v>
      </c>
      <c r="BG233" s="46"/>
      <c r="BH233" s="46"/>
      <c r="BI233" s="46">
        <f t="shared" si="10"/>
        <v>0</v>
      </c>
      <c r="BJ233" s="46">
        <f t="shared" si="11"/>
        <v>0</v>
      </c>
    </row>
    <row r="234" spans="1:62" ht="120" customHeight="1" x14ac:dyDescent="0.25">
      <c r="A234" s="132" t="s">
        <v>182</v>
      </c>
      <c r="B234" s="132"/>
      <c r="C234" s="150">
        <v>0</v>
      </c>
      <c r="D234" s="150">
        <v>0</v>
      </c>
      <c r="E234" s="133">
        <v>541.80000000000007</v>
      </c>
      <c r="F234" s="134" t="s">
        <v>1712</v>
      </c>
      <c r="G234" s="86" t="s">
        <v>266</v>
      </c>
      <c r="H234" s="86" t="s">
        <v>319</v>
      </c>
      <c r="I234" s="89"/>
      <c r="J234" s="90">
        <v>3</v>
      </c>
      <c r="K234" s="86"/>
      <c r="L234" s="86"/>
      <c r="M234" s="92" t="s">
        <v>151</v>
      </c>
      <c r="N234" s="86" t="s">
        <v>108</v>
      </c>
      <c r="O234" s="163" t="s">
        <v>164</v>
      </c>
      <c r="P234" s="163" t="s">
        <v>164</v>
      </c>
      <c r="Q234" s="91" t="s">
        <v>109</v>
      </c>
      <c r="R234" s="91" t="s">
        <v>210</v>
      </c>
      <c r="S234" s="91" t="s">
        <v>1713</v>
      </c>
      <c r="T234" s="92">
        <v>10</v>
      </c>
      <c r="U234" s="93">
        <v>4</v>
      </c>
      <c r="V234" s="94">
        <v>41102</v>
      </c>
      <c r="W234" s="94">
        <v>45736</v>
      </c>
      <c r="X234" s="95">
        <v>9785170756377</v>
      </c>
      <c r="Y234" s="96">
        <v>384</v>
      </c>
      <c r="Z234" s="97">
        <v>0.32</v>
      </c>
      <c r="AA234" s="98" t="s">
        <v>305</v>
      </c>
      <c r="AB234" s="98" t="s">
        <v>175</v>
      </c>
      <c r="AC234" s="98" t="s">
        <v>146</v>
      </c>
      <c r="AD234" s="91" t="s">
        <v>110</v>
      </c>
      <c r="AE234" s="135" t="s">
        <v>116</v>
      </c>
      <c r="AF234" s="168"/>
      <c r="AG234" s="98" t="s">
        <v>320</v>
      </c>
      <c r="AH234" s="98"/>
      <c r="AI234" s="86" t="s">
        <v>321</v>
      </c>
      <c r="AJ234" s="101"/>
      <c r="AK234" s="91" t="s">
        <v>1714</v>
      </c>
      <c r="AL234" s="100" t="s">
        <v>1715</v>
      </c>
      <c r="AM234" s="86" t="s">
        <v>466</v>
      </c>
      <c r="AN234" s="86" t="s">
        <v>153</v>
      </c>
      <c r="AO234" s="143">
        <f t="shared" si="9"/>
        <v>0</v>
      </c>
      <c r="AP234" s="85" t="s">
        <v>1716</v>
      </c>
      <c r="AQ234" s="100" t="s">
        <v>111</v>
      </c>
      <c r="AR234" s="97" t="s">
        <v>125</v>
      </c>
      <c r="AV234" s="99"/>
      <c r="AW234" s="159" t="s">
        <v>1717</v>
      </c>
      <c r="AX234" s="102"/>
      <c r="AY234" s="157" t="s">
        <v>1718</v>
      </c>
      <c r="AZ234" s="159"/>
      <c r="BF234" s="103">
        <v>45741</v>
      </c>
      <c r="BG234" s="46"/>
      <c r="BH234" s="46"/>
      <c r="BI234" s="46">
        <f t="shared" si="10"/>
        <v>0</v>
      </c>
      <c r="BJ234" s="46">
        <f t="shared" si="11"/>
        <v>0</v>
      </c>
    </row>
    <row r="235" spans="1:62" ht="120" customHeight="1" x14ac:dyDescent="0.25">
      <c r="A235" s="132" t="s">
        <v>182</v>
      </c>
      <c r="B235" s="132"/>
      <c r="C235" s="150">
        <v>0</v>
      </c>
      <c r="D235" s="150">
        <v>0</v>
      </c>
      <c r="E235" s="133">
        <v>737.1</v>
      </c>
      <c r="F235" s="134" t="s">
        <v>3276</v>
      </c>
      <c r="G235" s="86" t="s">
        <v>266</v>
      </c>
      <c r="H235" s="86" t="s">
        <v>319</v>
      </c>
      <c r="I235" s="89"/>
      <c r="J235" s="90">
        <v>5</v>
      </c>
      <c r="K235" s="86"/>
      <c r="L235" s="86"/>
      <c r="M235" s="92" t="s">
        <v>151</v>
      </c>
      <c r="N235" s="86" t="s">
        <v>108</v>
      </c>
      <c r="O235" s="163" t="s">
        <v>164</v>
      </c>
      <c r="P235" s="163" t="s">
        <v>164</v>
      </c>
      <c r="Q235" s="91" t="s">
        <v>109</v>
      </c>
      <c r="R235" s="91" t="s">
        <v>210</v>
      </c>
      <c r="S235" s="91" t="s">
        <v>3277</v>
      </c>
      <c r="T235" s="92">
        <v>10</v>
      </c>
      <c r="U235" s="93">
        <v>8</v>
      </c>
      <c r="V235" s="94">
        <v>42250</v>
      </c>
      <c r="W235" s="94">
        <v>45740</v>
      </c>
      <c r="X235" s="95">
        <v>9785170930364</v>
      </c>
      <c r="Y235" s="96">
        <v>832</v>
      </c>
      <c r="Z235" s="97">
        <v>0.56899999999999995</v>
      </c>
      <c r="AA235" s="98" t="s">
        <v>145</v>
      </c>
      <c r="AB235" s="98" t="s">
        <v>185</v>
      </c>
      <c r="AC235" s="98" t="s">
        <v>146</v>
      </c>
      <c r="AD235" s="91" t="s">
        <v>110</v>
      </c>
      <c r="AE235" s="135" t="s">
        <v>116</v>
      </c>
      <c r="AF235" s="168"/>
      <c r="AG235" s="98" t="s">
        <v>235</v>
      </c>
      <c r="AH235" s="98"/>
      <c r="AI235" s="86" t="s">
        <v>321</v>
      </c>
      <c r="AJ235" s="101"/>
      <c r="AK235" s="91" t="s">
        <v>3278</v>
      </c>
      <c r="AL235" s="100" t="s">
        <v>3279</v>
      </c>
      <c r="AM235" s="86" t="s">
        <v>466</v>
      </c>
      <c r="AN235" s="86" t="s">
        <v>153</v>
      </c>
      <c r="AO235" s="143">
        <f t="shared" si="9"/>
        <v>0</v>
      </c>
      <c r="AP235" s="85" t="s">
        <v>3280</v>
      </c>
      <c r="AQ235" s="100" t="s">
        <v>111</v>
      </c>
      <c r="AR235" s="97" t="s">
        <v>125</v>
      </c>
      <c r="AV235" s="99"/>
      <c r="AW235" s="159" t="s">
        <v>3281</v>
      </c>
      <c r="AX235" s="102" t="s">
        <v>3282</v>
      </c>
      <c r="AY235" s="157" t="s">
        <v>3283</v>
      </c>
      <c r="AZ235" s="159"/>
      <c r="BF235" s="103">
        <v>45744</v>
      </c>
      <c r="BG235" s="46"/>
      <c r="BH235" s="46"/>
      <c r="BI235" s="46">
        <f t="shared" si="10"/>
        <v>0</v>
      </c>
      <c r="BJ235" s="46">
        <f t="shared" si="11"/>
        <v>0</v>
      </c>
    </row>
    <row r="236" spans="1:62" ht="120" customHeight="1" x14ac:dyDescent="0.25">
      <c r="A236" s="132" t="s">
        <v>182</v>
      </c>
      <c r="B236" s="132"/>
      <c r="C236" s="150">
        <v>0</v>
      </c>
      <c r="D236" s="150">
        <v>0</v>
      </c>
      <c r="E236" s="133">
        <v>307.65000000000003</v>
      </c>
      <c r="F236" s="134" t="s">
        <v>2787</v>
      </c>
      <c r="G236" s="86" t="s">
        <v>266</v>
      </c>
      <c r="H236" s="86" t="s">
        <v>2788</v>
      </c>
      <c r="I236" s="89"/>
      <c r="J236" s="90">
        <v>7</v>
      </c>
      <c r="K236" s="86"/>
      <c r="L236" s="86"/>
      <c r="M236" s="92" t="s">
        <v>151</v>
      </c>
      <c r="N236" s="86" t="s">
        <v>108</v>
      </c>
      <c r="O236" s="163" t="s">
        <v>164</v>
      </c>
      <c r="P236" s="163" t="s">
        <v>164</v>
      </c>
      <c r="Q236" s="91" t="s">
        <v>109</v>
      </c>
      <c r="R236" s="91" t="s">
        <v>210</v>
      </c>
      <c r="S236" s="91" t="s">
        <v>2789</v>
      </c>
      <c r="T236" s="92">
        <v>10</v>
      </c>
      <c r="U236" s="93">
        <v>8</v>
      </c>
      <c r="V236" s="94">
        <v>43374</v>
      </c>
      <c r="W236" s="94">
        <v>45713</v>
      </c>
      <c r="X236" s="95">
        <v>9785171113100</v>
      </c>
      <c r="Y236" s="96">
        <v>288</v>
      </c>
      <c r="Z236" s="97">
        <v>0.19500000000000001</v>
      </c>
      <c r="AA236" s="98" t="s">
        <v>171</v>
      </c>
      <c r="AB236" s="98" t="s">
        <v>175</v>
      </c>
      <c r="AC236" s="98" t="s">
        <v>172</v>
      </c>
      <c r="AD236" s="91">
        <v>3</v>
      </c>
      <c r="AE236" s="135" t="s">
        <v>116</v>
      </c>
      <c r="AF236" s="168"/>
      <c r="AG236" s="98" t="s">
        <v>235</v>
      </c>
      <c r="AH236" s="98"/>
      <c r="AI236" s="86" t="s">
        <v>2790</v>
      </c>
      <c r="AJ236" s="101"/>
      <c r="AK236" s="91" t="s">
        <v>2791</v>
      </c>
      <c r="AL236" s="100" t="s">
        <v>2792</v>
      </c>
      <c r="AM236" s="86" t="s">
        <v>466</v>
      </c>
      <c r="AN236" s="86" t="s">
        <v>153</v>
      </c>
      <c r="AO236" s="143">
        <f t="shared" si="9"/>
        <v>0</v>
      </c>
      <c r="AP236" s="85" t="s">
        <v>2793</v>
      </c>
      <c r="AQ236" s="100" t="s">
        <v>111</v>
      </c>
      <c r="AR236" s="97" t="s">
        <v>125</v>
      </c>
      <c r="AV236" s="99"/>
      <c r="AW236" s="159" t="s">
        <v>2794</v>
      </c>
      <c r="AX236" s="102"/>
      <c r="AY236" s="157" t="s">
        <v>2795</v>
      </c>
      <c r="AZ236" s="159"/>
      <c r="BF236" s="103">
        <v>45743</v>
      </c>
      <c r="BG236" s="46"/>
      <c r="BH236" s="46"/>
      <c r="BI236" s="46">
        <f t="shared" si="10"/>
        <v>0</v>
      </c>
      <c r="BJ236" s="46">
        <f t="shared" si="11"/>
        <v>0</v>
      </c>
    </row>
    <row r="237" spans="1:62" ht="120" customHeight="1" x14ac:dyDescent="0.25">
      <c r="A237" s="132" t="s">
        <v>182</v>
      </c>
      <c r="B237" s="132"/>
      <c r="C237" s="150">
        <v>0</v>
      </c>
      <c r="D237" s="150">
        <v>0</v>
      </c>
      <c r="E237" s="133">
        <v>1001.7</v>
      </c>
      <c r="F237" s="134" t="s">
        <v>1703</v>
      </c>
      <c r="G237" s="86" t="s">
        <v>266</v>
      </c>
      <c r="H237" s="86" t="s">
        <v>1704</v>
      </c>
      <c r="I237" s="89"/>
      <c r="J237" s="90">
        <v>3</v>
      </c>
      <c r="K237" s="86"/>
      <c r="L237" s="86"/>
      <c r="M237" s="92" t="s">
        <v>151</v>
      </c>
      <c r="N237" s="86" t="s">
        <v>108</v>
      </c>
      <c r="O237" s="163" t="s">
        <v>164</v>
      </c>
      <c r="P237" s="163" t="s">
        <v>164</v>
      </c>
      <c r="Q237" s="91" t="s">
        <v>109</v>
      </c>
      <c r="R237" s="91" t="s">
        <v>210</v>
      </c>
      <c r="S237" s="91" t="s">
        <v>1705</v>
      </c>
      <c r="T237" s="92">
        <v>10</v>
      </c>
      <c r="U237" s="93">
        <v>4</v>
      </c>
      <c r="V237" s="94">
        <v>43910</v>
      </c>
      <c r="W237" s="94">
        <v>45736</v>
      </c>
      <c r="X237" s="95">
        <v>9785171209681</v>
      </c>
      <c r="Y237" s="96">
        <v>608</v>
      </c>
      <c r="Z237" s="97">
        <v>0.61</v>
      </c>
      <c r="AA237" s="98" t="s">
        <v>145</v>
      </c>
      <c r="AB237" s="98" t="s">
        <v>232</v>
      </c>
      <c r="AC237" s="98" t="s">
        <v>146</v>
      </c>
      <c r="AD237" s="91" t="s">
        <v>110</v>
      </c>
      <c r="AE237" s="135" t="s">
        <v>116</v>
      </c>
      <c r="AF237" s="168"/>
      <c r="AG237" s="98" t="s">
        <v>235</v>
      </c>
      <c r="AH237" s="98"/>
      <c r="AI237" s="86" t="s">
        <v>1706</v>
      </c>
      <c r="AJ237" s="101"/>
      <c r="AK237" s="91"/>
      <c r="AL237" s="100" t="s">
        <v>1707</v>
      </c>
      <c r="AM237" s="86" t="s">
        <v>466</v>
      </c>
      <c r="AN237" s="86" t="s">
        <v>153</v>
      </c>
      <c r="AO237" s="143">
        <f t="shared" si="9"/>
        <v>0</v>
      </c>
      <c r="AP237" s="85" t="s">
        <v>1708</v>
      </c>
      <c r="AQ237" s="100" t="s">
        <v>111</v>
      </c>
      <c r="AR237" s="97" t="s">
        <v>125</v>
      </c>
      <c r="AV237" s="99"/>
      <c r="AW237" s="159" t="s">
        <v>1709</v>
      </c>
      <c r="AX237" s="102" t="s">
        <v>1710</v>
      </c>
      <c r="AY237" s="157" t="s">
        <v>1711</v>
      </c>
      <c r="AZ237" s="159"/>
      <c r="BF237" s="103">
        <v>45741</v>
      </c>
      <c r="BG237" s="46"/>
      <c r="BH237" s="46"/>
      <c r="BI237" s="46">
        <f t="shared" si="10"/>
        <v>0</v>
      </c>
      <c r="BJ237" s="46">
        <f t="shared" si="11"/>
        <v>0</v>
      </c>
    </row>
    <row r="238" spans="1:62" ht="120" customHeight="1" x14ac:dyDescent="0.25">
      <c r="A238" s="132" t="s">
        <v>182</v>
      </c>
      <c r="B238" s="132"/>
      <c r="C238" s="150">
        <v>0</v>
      </c>
      <c r="D238" s="150">
        <v>0</v>
      </c>
      <c r="E238" s="133">
        <v>718.2</v>
      </c>
      <c r="F238" s="134" t="s">
        <v>4623</v>
      </c>
      <c r="G238" s="86" t="s">
        <v>4624</v>
      </c>
      <c r="H238" s="86" t="s">
        <v>4625</v>
      </c>
      <c r="I238" s="89"/>
      <c r="J238" s="90">
        <v>3</v>
      </c>
      <c r="K238" s="86"/>
      <c r="L238" s="86"/>
      <c r="M238" s="92" t="s">
        <v>151</v>
      </c>
      <c r="N238" s="86" t="s">
        <v>108</v>
      </c>
      <c r="O238" s="163" t="s">
        <v>188</v>
      </c>
      <c r="P238" s="163" t="s">
        <v>188</v>
      </c>
      <c r="Q238" s="91" t="s">
        <v>109</v>
      </c>
      <c r="R238" s="91" t="s">
        <v>210</v>
      </c>
      <c r="S238" s="91" t="s">
        <v>4626</v>
      </c>
      <c r="T238" s="92">
        <v>10</v>
      </c>
      <c r="U238" s="93">
        <v>12</v>
      </c>
      <c r="V238" s="94">
        <v>45149</v>
      </c>
      <c r="W238" s="94">
        <v>45748</v>
      </c>
      <c r="X238" s="95">
        <v>9785171575144</v>
      </c>
      <c r="Y238" s="96">
        <v>416</v>
      </c>
      <c r="Z238" s="97">
        <v>0.40500000000000003</v>
      </c>
      <c r="AA238" s="98" t="s">
        <v>145</v>
      </c>
      <c r="AB238" s="98" t="s">
        <v>194</v>
      </c>
      <c r="AC238" s="98" t="s">
        <v>146</v>
      </c>
      <c r="AD238" s="91" t="s">
        <v>326</v>
      </c>
      <c r="AE238" s="135" t="s">
        <v>116</v>
      </c>
      <c r="AF238" s="168"/>
      <c r="AG238" s="98" t="s">
        <v>310</v>
      </c>
      <c r="AH238" s="98"/>
      <c r="AI238" s="86" t="s">
        <v>4627</v>
      </c>
      <c r="AJ238" s="101"/>
      <c r="AK238" s="91"/>
      <c r="AL238" s="100" t="s">
        <v>4628</v>
      </c>
      <c r="AM238" s="86" t="s">
        <v>207</v>
      </c>
      <c r="AN238" s="86" t="s">
        <v>153</v>
      </c>
      <c r="AO238" s="143">
        <f t="shared" si="9"/>
        <v>0</v>
      </c>
      <c r="AP238" s="85" t="s">
        <v>4629</v>
      </c>
      <c r="AQ238" s="100" t="s">
        <v>154</v>
      </c>
      <c r="AR238" s="97" t="s">
        <v>125</v>
      </c>
      <c r="AV238" s="99"/>
      <c r="AW238" s="159" t="s">
        <v>4630</v>
      </c>
      <c r="AX238" s="102" t="s">
        <v>4631</v>
      </c>
      <c r="AY238" s="157" t="s">
        <v>4632</v>
      </c>
      <c r="AZ238" s="159"/>
      <c r="BF238" s="103">
        <v>45749</v>
      </c>
      <c r="BG238" s="46"/>
      <c r="BH238" s="46"/>
      <c r="BI238" s="46">
        <f t="shared" si="10"/>
        <v>0</v>
      </c>
      <c r="BJ238" s="46">
        <f t="shared" si="11"/>
        <v>0</v>
      </c>
    </row>
    <row r="239" spans="1:62" ht="120" customHeight="1" x14ac:dyDescent="0.25">
      <c r="A239" s="132" t="s">
        <v>182</v>
      </c>
      <c r="B239" s="132"/>
      <c r="C239" s="150">
        <v>0</v>
      </c>
      <c r="D239" s="150">
        <v>0</v>
      </c>
      <c r="E239" s="133">
        <v>875.7</v>
      </c>
      <c r="F239" s="134" t="s">
        <v>3284</v>
      </c>
      <c r="G239" s="86" t="s">
        <v>3285</v>
      </c>
      <c r="H239" s="86" t="s">
        <v>3286</v>
      </c>
      <c r="I239" s="89"/>
      <c r="J239" s="90" t="s">
        <v>197</v>
      </c>
      <c r="K239" s="86"/>
      <c r="L239" s="86"/>
      <c r="M239" s="92" t="s">
        <v>151</v>
      </c>
      <c r="N239" s="86" t="s">
        <v>108</v>
      </c>
      <c r="O239" s="163" t="s">
        <v>201</v>
      </c>
      <c r="P239" s="163" t="s">
        <v>202</v>
      </c>
      <c r="Q239" s="91" t="s">
        <v>109</v>
      </c>
      <c r="R239" s="91" t="s">
        <v>210</v>
      </c>
      <c r="S239" s="91" t="s">
        <v>3287</v>
      </c>
      <c r="T239" s="92">
        <v>10</v>
      </c>
      <c r="U239" s="93">
        <v>12</v>
      </c>
      <c r="V239" s="94">
        <v>45744</v>
      </c>
      <c r="W239" s="94">
        <v>45744</v>
      </c>
      <c r="X239" s="95">
        <v>9785171726300</v>
      </c>
      <c r="Y239" s="96">
        <v>336</v>
      </c>
      <c r="Z239" s="97">
        <v>0.44800000000000001</v>
      </c>
      <c r="AA239" s="98" t="s">
        <v>134</v>
      </c>
      <c r="AB239" s="98" t="s">
        <v>136</v>
      </c>
      <c r="AC239" s="98" t="s">
        <v>135</v>
      </c>
      <c r="AD239" s="91" t="s">
        <v>110</v>
      </c>
      <c r="AE239" s="169" t="s">
        <v>198</v>
      </c>
      <c r="AF239" s="168"/>
      <c r="AG239" s="98" t="s">
        <v>382</v>
      </c>
      <c r="AH239" s="98"/>
      <c r="AI239" s="86" t="s">
        <v>3288</v>
      </c>
      <c r="AJ239" s="101" t="s">
        <v>111</v>
      </c>
      <c r="AK239" s="91"/>
      <c r="AL239" s="100" t="s">
        <v>3289</v>
      </c>
      <c r="AM239" s="86" t="s">
        <v>388</v>
      </c>
      <c r="AN239" s="86" t="s">
        <v>240</v>
      </c>
      <c r="AO239" s="143">
        <f t="shared" si="9"/>
        <v>0</v>
      </c>
      <c r="AP239" s="85" t="s">
        <v>3290</v>
      </c>
      <c r="AQ239" s="100" t="s">
        <v>111</v>
      </c>
      <c r="AR239" s="97" t="s">
        <v>125</v>
      </c>
      <c r="AV239" s="99"/>
      <c r="AW239" s="159" t="s">
        <v>3291</v>
      </c>
      <c r="AX239" s="102"/>
      <c r="AY239" s="157" t="s">
        <v>3292</v>
      </c>
      <c r="AZ239" s="159"/>
      <c r="BF239" s="103">
        <v>45744</v>
      </c>
      <c r="BG239" s="46"/>
      <c r="BH239" s="46"/>
      <c r="BI239" s="46">
        <f t="shared" si="10"/>
        <v>0</v>
      </c>
      <c r="BJ239" s="46">
        <f t="shared" si="11"/>
        <v>0</v>
      </c>
    </row>
    <row r="240" spans="1:62" ht="120" customHeight="1" x14ac:dyDescent="0.25">
      <c r="A240" s="132" t="s">
        <v>182</v>
      </c>
      <c r="B240" s="132"/>
      <c r="C240" s="150">
        <v>0</v>
      </c>
      <c r="D240" s="150">
        <v>0</v>
      </c>
      <c r="E240" s="133">
        <v>825.30000000000007</v>
      </c>
      <c r="F240" s="134" t="s">
        <v>2796</v>
      </c>
      <c r="G240" s="86" t="s">
        <v>2797</v>
      </c>
      <c r="H240" s="86" t="s">
        <v>2798</v>
      </c>
      <c r="I240" s="89"/>
      <c r="J240" s="90" t="s">
        <v>199</v>
      </c>
      <c r="K240" s="86"/>
      <c r="L240" s="86"/>
      <c r="M240" s="92" t="s">
        <v>138</v>
      </c>
      <c r="N240" s="86" t="s">
        <v>108</v>
      </c>
      <c r="O240" s="163" t="s">
        <v>166</v>
      </c>
      <c r="P240" s="163" t="s">
        <v>167</v>
      </c>
      <c r="Q240" s="91" t="s">
        <v>109</v>
      </c>
      <c r="R240" s="91" t="s">
        <v>210</v>
      </c>
      <c r="S240" s="91" t="s">
        <v>2799</v>
      </c>
      <c r="T240" s="92">
        <v>10</v>
      </c>
      <c r="U240" s="93">
        <v>10</v>
      </c>
      <c r="V240" s="94">
        <v>45740</v>
      </c>
      <c r="W240" s="94">
        <v>45740</v>
      </c>
      <c r="X240" s="95">
        <v>9785171639730</v>
      </c>
      <c r="Y240" s="96">
        <v>112</v>
      </c>
      <c r="Z240" s="97">
        <v>0.63200000000000001</v>
      </c>
      <c r="AA240" s="98" t="s">
        <v>139</v>
      </c>
      <c r="AB240" s="98" t="s">
        <v>229</v>
      </c>
      <c r="AC240" s="98" t="s">
        <v>140</v>
      </c>
      <c r="AD240" s="91" t="s">
        <v>110</v>
      </c>
      <c r="AE240" s="169" t="s">
        <v>198</v>
      </c>
      <c r="AF240" s="168"/>
      <c r="AG240" s="98" t="s">
        <v>339</v>
      </c>
      <c r="AH240" s="98"/>
      <c r="AI240" s="86" t="s">
        <v>2800</v>
      </c>
      <c r="AJ240" s="101" t="s">
        <v>168</v>
      </c>
      <c r="AK240" s="91"/>
      <c r="AL240" s="100" t="s">
        <v>2801</v>
      </c>
      <c r="AM240" s="86" t="s">
        <v>150</v>
      </c>
      <c r="AN240" s="86" t="s">
        <v>142</v>
      </c>
      <c r="AO240" s="143">
        <f t="shared" si="9"/>
        <v>0</v>
      </c>
      <c r="AP240" s="85" t="s">
        <v>2802</v>
      </c>
      <c r="AQ240" s="100" t="s">
        <v>143</v>
      </c>
      <c r="AR240" s="97" t="s">
        <v>125</v>
      </c>
      <c r="AV240" s="99" t="s">
        <v>121</v>
      </c>
      <c r="AW240" s="159" t="s">
        <v>2803</v>
      </c>
      <c r="AX240" s="102" t="s">
        <v>2804</v>
      </c>
      <c r="AY240" s="157" t="s">
        <v>2805</v>
      </c>
      <c r="AZ240" s="159"/>
      <c r="BF240" s="103">
        <v>45743</v>
      </c>
      <c r="BG240" s="46"/>
      <c r="BH240" s="46"/>
      <c r="BI240" s="46">
        <f t="shared" si="10"/>
        <v>0</v>
      </c>
      <c r="BJ240" s="46">
        <f t="shared" si="11"/>
        <v>0</v>
      </c>
    </row>
    <row r="241" spans="1:62" ht="120" customHeight="1" x14ac:dyDescent="0.25">
      <c r="A241" s="132" t="s">
        <v>182</v>
      </c>
      <c r="B241" s="132"/>
      <c r="C241" s="150">
        <v>0</v>
      </c>
      <c r="D241" s="150">
        <v>0</v>
      </c>
      <c r="E241" s="133">
        <v>781.2</v>
      </c>
      <c r="F241" s="134" t="s">
        <v>2806</v>
      </c>
      <c r="G241" s="86" t="s">
        <v>2807</v>
      </c>
      <c r="H241" s="86" t="s">
        <v>2798</v>
      </c>
      <c r="I241" s="89"/>
      <c r="J241" s="90">
        <v>6</v>
      </c>
      <c r="K241" s="86"/>
      <c r="L241" s="86"/>
      <c r="M241" s="92" t="s">
        <v>138</v>
      </c>
      <c r="N241" s="86" t="s">
        <v>108</v>
      </c>
      <c r="O241" s="163" t="s">
        <v>166</v>
      </c>
      <c r="P241" s="163" t="s">
        <v>167</v>
      </c>
      <c r="Q241" s="91" t="s">
        <v>109</v>
      </c>
      <c r="R241" s="91" t="s">
        <v>210</v>
      </c>
      <c r="S241" s="91" t="s">
        <v>2808</v>
      </c>
      <c r="T241" s="92">
        <v>10</v>
      </c>
      <c r="U241" s="93">
        <v>12</v>
      </c>
      <c r="V241" s="94">
        <v>45258</v>
      </c>
      <c r="W241" s="94">
        <v>45741</v>
      </c>
      <c r="X241" s="95">
        <v>9785171608231</v>
      </c>
      <c r="Y241" s="96">
        <v>64</v>
      </c>
      <c r="Z241" s="97">
        <v>0.55200000000000005</v>
      </c>
      <c r="AA241" s="98" t="s">
        <v>139</v>
      </c>
      <c r="AB241" s="98" t="s">
        <v>228</v>
      </c>
      <c r="AC241" s="98" t="s">
        <v>140</v>
      </c>
      <c r="AD241" s="91" t="s">
        <v>110</v>
      </c>
      <c r="AE241" s="135" t="s">
        <v>116</v>
      </c>
      <c r="AF241" s="168"/>
      <c r="AG241" s="98" t="s">
        <v>985</v>
      </c>
      <c r="AH241" s="98"/>
      <c r="AI241" s="86" t="s">
        <v>2800</v>
      </c>
      <c r="AJ241" s="101" t="s">
        <v>163</v>
      </c>
      <c r="AK241" s="91"/>
      <c r="AL241" s="100" t="s">
        <v>2809</v>
      </c>
      <c r="AM241" s="86" t="s">
        <v>150</v>
      </c>
      <c r="AN241" s="86" t="s">
        <v>142</v>
      </c>
      <c r="AO241" s="143">
        <f t="shared" si="9"/>
        <v>0</v>
      </c>
      <c r="AP241" s="85" t="s">
        <v>2810</v>
      </c>
      <c r="AQ241" s="100" t="s">
        <v>143</v>
      </c>
      <c r="AR241" s="97" t="s">
        <v>125</v>
      </c>
      <c r="AV241" s="99"/>
      <c r="AW241" s="159" t="s">
        <v>2811</v>
      </c>
      <c r="AX241" s="102" t="s">
        <v>2812</v>
      </c>
      <c r="AY241" s="157" t="s">
        <v>2813</v>
      </c>
      <c r="AZ241" s="159"/>
      <c r="BF241" s="103">
        <v>45743</v>
      </c>
      <c r="BG241" s="46"/>
      <c r="BH241" s="46"/>
      <c r="BI241" s="46">
        <f t="shared" si="10"/>
        <v>0</v>
      </c>
      <c r="BJ241" s="46">
        <f t="shared" si="11"/>
        <v>0</v>
      </c>
    </row>
    <row r="242" spans="1:62" ht="120" customHeight="1" x14ac:dyDescent="0.25">
      <c r="A242" s="132" t="s">
        <v>182</v>
      </c>
      <c r="B242" s="132"/>
      <c r="C242" s="150">
        <v>0</v>
      </c>
      <c r="D242" s="150">
        <v>0</v>
      </c>
      <c r="E242" s="133">
        <v>472.5</v>
      </c>
      <c r="F242" s="134" t="s">
        <v>3666</v>
      </c>
      <c r="G242" s="86" t="s">
        <v>3667</v>
      </c>
      <c r="H242" s="86" t="s">
        <v>3668</v>
      </c>
      <c r="I242" s="89"/>
      <c r="J242" s="90" t="s">
        <v>200</v>
      </c>
      <c r="K242" s="86"/>
      <c r="L242" s="86"/>
      <c r="M242" s="92" t="s">
        <v>151</v>
      </c>
      <c r="N242" s="86" t="s">
        <v>108</v>
      </c>
      <c r="O242" s="163" t="s">
        <v>164</v>
      </c>
      <c r="P242" s="163" t="s">
        <v>164</v>
      </c>
      <c r="Q242" s="91" t="s">
        <v>109</v>
      </c>
      <c r="R242" s="91" t="s">
        <v>210</v>
      </c>
      <c r="S242" s="91" t="s">
        <v>3669</v>
      </c>
      <c r="T242" s="92">
        <v>10</v>
      </c>
      <c r="U242" s="93">
        <v>12</v>
      </c>
      <c r="V242" s="94">
        <v>45735</v>
      </c>
      <c r="W242" s="94">
        <v>45735</v>
      </c>
      <c r="X242" s="95">
        <v>9785171726645</v>
      </c>
      <c r="Y242" s="96">
        <v>288</v>
      </c>
      <c r="Z242" s="97">
        <v>0.313</v>
      </c>
      <c r="AA242" s="98" t="s">
        <v>145</v>
      </c>
      <c r="AB242" s="98" t="s">
        <v>161</v>
      </c>
      <c r="AC242" s="98" t="s">
        <v>146</v>
      </c>
      <c r="AD242" s="91" t="s">
        <v>110</v>
      </c>
      <c r="AE242" s="169" t="s">
        <v>198</v>
      </c>
      <c r="AF242" s="168"/>
      <c r="AG242" s="98" t="s">
        <v>262</v>
      </c>
      <c r="AH242" s="98"/>
      <c r="AI242" s="86" t="s">
        <v>3670</v>
      </c>
      <c r="AJ242" s="101"/>
      <c r="AK242" s="91" t="s">
        <v>3671</v>
      </c>
      <c r="AL242" s="100" t="s">
        <v>3672</v>
      </c>
      <c r="AM242" s="86" t="s">
        <v>466</v>
      </c>
      <c r="AN242" s="86" t="s">
        <v>153</v>
      </c>
      <c r="AO242" s="143">
        <f t="shared" si="9"/>
        <v>0</v>
      </c>
      <c r="AP242" s="85" t="s">
        <v>3673</v>
      </c>
      <c r="AQ242" s="100" t="s">
        <v>111</v>
      </c>
      <c r="AR242" s="97" t="s">
        <v>125</v>
      </c>
      <c r="AV242" s="99"/>
      <c r="AW242" s="159" t="s">
        <v>3674</v>
      </c>
      <c r="AX242" s="102" t="s">
        <v>3675</v>
      </c>
      <c r="AY242" s="157" t="s">
        <v>3676</v>
      </c>
      <c r="AZ242" s="159"/>
      <c r="BF242" s="103">
        <v>45747</v>
      </c>
      <c r="BG242" s="46"/>
      <c r="BH242" s="46"/>
      <c r="BI242" s="46">
        <f t="shared" si="10"/>
        <v>0</v>
      </c>
      <c r="BJ242" s="46">
        <f t="shared" si="11"/>
        <v>0</v>
      </c>
    </row>
    <row r="243" spans="1:62" ht="120" customHeight="1" x14ac:dyDescent="0.25">
      <c r="A243" s="132" t="s">
        <v>182</v>
      </c>
      <c r="B243" s="132"/>
      <c r="C243" s="150">
        <v>0</v>
      </c>
      <c r="D243" s="150">
        <v>0</v>
      </c>
      <c r="E243" s="133">
        <v>648.9</v>
      </c>
      <c r="F243" s="134" t="s">
        <v>3677</v>
      </c>
      <c r="G243" s="86" t="s">
        <v>3678</v>
      </c>
      <c r="H243" s="86" t="s">
        <v>3679</v>
      </c>
      <c r="I243" s="89"/>
      <c r="J243" s="90" t="s">
        <v>197</v>
      </c>
      <c r="K243" s="86"/>
      <c r="L243" s="86"/>
      <c r="M243" s="92" t="s">
        <v>151</v>
      </c>
      <c r="N243" s="86" t="s">
        <v>108</v>
      </c>
      <c r="O243" s="163" t="s">
        <v>285</v>
      </c>
      <c r="P243" s="163" t="s">
        <v>285</v>
      </c>
      <c r="Q243" s="91" t="s">
        <v>109</v>
      </c>
      <c r="R243" s="91" t="s">
        <v>210</v>
      </c>
      <c r="S243" s="91" t="s">
        <v>3680</v>
      </c>
      <c r="T243" s="92">
        <v>10</v>
      </c>
      <c r="U243" s="93">
        <v>20</v>
      </c>
      <c r="V243" s="94">
        <v>45740</v>
      </c>
      <c r="W243" s="94">
        <v>45740</v>
      </c>
      <c r="X243" s="95">
        <v>9785171737733</v>
      </c>
      <c r="Y243" s="96">
        <v>160</v>
      </c>
      <c r="Z243" s="97">
        <v>0.21299999999999999</v>
      </c>
      <c r="AA243" s="98" t="s">
        <v>145</v>
      </c>
      <c r="AB243" s="98" t="s">
        <v>251</v>
      </c>
      <c r="AC243" s="98" t="s">
        <v>146</v>
      </c>
      <c r="AD243" s="91" t="s">
        <v>110</v>
      </c>
      <c r="AE243" s="169" t="s">
        <v>198</v>
      </c>
      <c r="AF243" s="168"/>
      <c r="AG243" s="98" t="s">
        <v>441</v>
      </c>
      <c r="AH243" s="98"/>
      <c r="AI243" s="86" t="s">
        <v>3681</v>
      </c>
      <c r="AJ243" s="101"/>
      <c r="AK243" s="91"/>
      <c r="AL243" s="100" t="s">
        <v>3682</v>
      </c>
      <c r="AM243" s="86" t="s">
        <v>207</v>
      </c>
      <c r="AN243" s="86" t="s">
        <v>153</v>
      </c>
      <c r="AO243" s="143">
        <f t="shared" si="9"/>
        <v>0</v>
      </c>
      <c r="AP243" s="85" t="s">
        <v>3683</v>
      </c>
      <c r="AQ243" s="100" t="s">
        <v>111</v>
      </c>
      <c r="AR243" s="97" t="s">
        <v>125</v>
      </c>
      <c r="AV243" s="99"/>
      <c r="AW243" s="159" t="s">
        <v>3684</v>
      </c>
      <c r="AX243" s="102"/>
      <c r="AY243" s="157" t="s">
        <v>3685</v>
      </c>
      <c r="AZ243" s="159"/>
      <c r="BF243" s="103">
        <v>45747</v>
      </c>
      <c r="BG243" s="46"/>
      <c r="BH243" s="46"/>
      <c r="BI243" s="46">
        <f t="shared" si="10"/>
        <v>0</v>
      </c>
      <c r="BJ243" s="46">
        <f t="shared" si="11"/>
        <v>0</v>
      </c>
    </row>
    <row r="244" spans="1:62" ht="120" customHeight="1" x14ac:dyDescent="0.25">
      <c r="A244" s="132" t="s">
        <v>182</v>
      </c>
      <c r="B244" s="132"/>
      <c r="C244" s="150">
        <v>0</v>
      </c>
      <c r="D244" s="150">
        <v>0</v>
      </c>
      <c r="E244" s="133">
        <v>472.5</v>
      </c>
      <c r="F244" s="134" t="s">
        <v>4062</v>
      </c>
      <c r="G244" s="86" t="s">
        <v>211</v>
      </c>
      <c r="H244" s="86" t="s">
        <v>4063</v>
      </c>
      <c r="I244" s="89"/>
      <c r="J244" s="90" t="s">
        <v>197</v>
      </c>
      <c r="K244" s="86"/>
      <c r="L244" s="86"/>
      <c r="M244" s="92" t="s">
        <v>133</v>
      </c>
      <c r="N244" s="86" t="s">
        <v>108</v>
      </c>
      <c r="O244" s="163" t="s">
        <v>227</v>
      </c>
      <c r="P244" s="163" t="s">
        <v>247</v>
      </c>
      <c r="Q244" s="91" t="s">
        <v>109</v>
      </c>
      <c r="R244" s="91" t="s">
        <v>210</v>
      </c>
      <c r="S244" s="91" t="s">
        <v>4064</v>
      </c>
      <c r="T244" s="92">
        <v>20</v>
      </c>
      <c r="U244" s="93">
        <v>16</v>
      </c>
      <c r="V244" s="94">
        <v>45744</v>
      </c>
      <c r="W244" s="94">
        <v>45744</v>
      </c>
      <c r="X244" s="95">
        <v>9785171715847</v>
      </c>
      <c r="Y244" s="96">
        <v>256</v>
      </c>
      <c r="Z244" s="97">
        <v>0.20799999999999999</v>
      </c>
      <c r="AA244" s="98" t="s">
        <v>4065</v>
      </c>
      <c r="AB244" s="98" t="s">
        <v>193</v>
      </c>
      <c r="AC244" s="98" t="s">
        <v>789</v>
      </c>
      <c r="AD244" s="91" t="s">
        <v>110</v>
      </c>
      <c r="AE244" s="169" t="s">
        <v>198</v>
      </c>
      <c r="AF244" s="168"/>
      <c r="AG244" s="98" t="s">
        <v>523</v>
      </c>
      <c r="AH244" s="98"/>
      <c r="AI244" s="86" t="s">
        <v>4066</v>
      </c>
      <c r="AJ244" s="101"/>
      <c r="AK244" s="91"/>
      <c r="AL244" s="100" t="s">
        <v>4067</v>
      </c>
      <c r="AM244" s="86" t="s">
        <v>427</v>
      </c>
      <c r="AN244" s="86" t="s">
        <v>240</v>
      </c>
      <c r="AO244" s="143">
        <f t="shared" si="9"/>
        <v>0</v>
      </c>
      <c r="AP244" s="85" t="s">
        <v>4068</v>
      </c>
      <c r="AQ244" s="100" t="s">
        <v>111</v>
      </c>
      <c r="AR244" s="97" t="s">
        <v>125</v>
      </c>
      <c r="AV244" s="99"/>
      <c r="AW244" s="159" t="s">
        <v>4069</v>
      </c>
      <c r="AX244" s="102"/>
      <c r="AY244" s="157" t="s">
        <v>4070</v>
      </c>
      <c r="AZ244" s="159"/>
      <c r="BF244" s="103">
        <v>45748</v>
      </c>
      <c r="BG244" s="46"/>
      <c r="BH244" s="46"/>
      <c r="BI244" s="46">
        <f t="shared" si="10"/>
        <v>0</v>
      </c>
      <c r="BJ244" s="46">
        <f t="shared" si="11"/>
        <v>0</v>
      </c>
    </row>
    <row r="245" spans="1:62" ht="120" customHeight="1" x14ac:dyDescent="0.25">
      <c r="A245" s="132" t="s">
        <v>182</v>
      </c>
      <c r="B245" s="132"/>
      <c r="C245" s="150">
        <v>0</v>
      </c>
      <c r="D245" s="150">
        <v>0</v>
      </c>
      <c r="E245" s="133">
        <v>497.70000000000005</v>
      </c>
      <c r="F245" s="134" t="s">
        <v>1143</v>
      </c>
      <c r="G245" s="86" t="s">
        <v>211</v>
      </c>
      <c r="H245" s="86" t="s">
        <v>660</v>
      </c>
      <c r="I245" s="89"/>
      <c r="J245" s="90">
        <v>3</v>
      </c>
      <c r="K245" s="86"/>
      <c r="L245" s="86"/>
      <c r="M245" s="92" t="s">
        <v>133</v>
      </c>
      <c r="N245" s="86" t="s">
        <v>108</v>
      </c>
      <c r="O245" s="163" t="s">
        <v>227</v>
      </c>
      <c r="P245" s="163" t="s">
        <v>247</v>
      </c>
      <c r="Q245" s="91" t="s">
        <v>109</v>
      </c>
      <c r="R245" s="91" t="s">
        <v>210</v>
      </c>
      <c r="S245" s="91" t="s">
        <v>1144</v>
      </c>
      <c r="T245" s="92">
        <v>20</v>
      </c>
      <c r="U245" s="93">
        <v>18</v>
      </c>
      <c r="V245" s="94">
        <v>44579</v>
      </c>
      <c r="W245" s="94">
        <v>45735</v>
      </c>
      <c r="X245" s="95">
        <v>9785171170653</v>
      </c>
      <c r="Y245" s="96">
        <v>320</v>
      </c>
      <c r="Z245" s="97">
        <v>0.28999999999999998</v>
      </c>
      <c r="AA245" s="98" t="s">
        <v>300</v>
      </c>
      <c r="AB245" s="98" t="s">
        <v>232</v>
      </c>
      <c r="AC245" s="98" t="s">
        <v>292</v>
      </c>
      <c r="AD245" s="91" t="s">
        <v>110</v>
      </c>
      <c r="AE245" s="135" t="s">
        <v>116</v>
      </c>
      <c r="AF245" s="168"/>
      <c r="AG245" s="98" t="s">
        <v>523</v>
      </c>
      <c r="AH245" s="98"/>
      <c r="AI245" s="86" t="s">
        <v>661</v>
      </c>
      <c r="AJ245" s="101"/>
      <c r="AK245" s="91"/>
      <c r="AL245" s="100" t="s">
        <v>1145</v>
      </c>
      <c r="AM245" s="86" t="s">
        <v>427</v>
      </c>
      <c r="AN245" s="86" t="s">
        <v>240</v>
      </c>
      <c r="AO245" s="143">
        <f t="shared" si="9"/>
        <v>0</v>
      </c>
      <c r="AP245" s="85" t="s">
        <v>1146</v>
      </c>
      <c r="AQ245" s="100" t="s">
        <v>111</v>
      </c>
      <c r="AR245" s="97" t="s">
        <v>125</v>
      </c>
      <c r="AV245" s="99"/>
      <c r="AW245" s="159" t="s">
        <v>1147</v>
      </c>
      <c r="AX245" s="102"/>
      <c r="AY245" s="157" t="s">
        <v>1148</v>
      </c>
      <c r="AZ245" s="159"/>
      <c r="BF245" s="103">
        <v>45740</v>
      </c>
      <c r="BG245" s="46"/>
      <c r="BH245" s="46"/>
      <c r="BI245" s="46">
        <f t="shared" si="10"/>
        <v>0</v>
      </c>
      <c r="BJ245" s="46">
        <f t="shared" si="11"/>
        <v>0</v>
      </c>
    </row>
    <row r="246" spans="1:62" ht="120" customHeight="1" x14ac:dyDescent="0.25">
      <c r="A246" s="132" t="s">
        <v>182</v>
      </c>
      <c r="B246" s="132"/>
      <c r="C246" s="150">
        <v>0</v>
      </c>
      <c r="D246" s="150">
        <v>0</v>
      </c>
      <c r="E246" s="133">
        <v>152.25</v>
      </c>
      <c r="F246" s="134" t="s">
        <v>1719</v>
      </c>
      <c r="G246" s="86" t="s">
        <v>211</v>
      </c>
      <c r="H246" s="86" t="s">
        <v>1720</v>
      </c>
      <c r="I246" s="89"/>
      <c r="J246" s="90" t="s">
        <v>197</v>
      </c>
      <c r="K246" s="86"/>
      <c r="L246" s="86"/>
      <c r="M246" s="92" t="s">
        <v>144</v>
      </c>
      <c r="N246" s="86" t="s">
        <v>108</v>
      </c>
      <c r="O246" s="163" t="s">
        <v>332</v>
      </c>
      <c r="P246" s="163" t="s">
        <v>1721</v>
      </c>
      <c r="Q246" s="91" t="s">
        <v>109</v>
      </c>
      <c r="R246" s="91" t="s">
        <v>210</v>
      </c>
      <c r="S246" s="91" t="s">
        <v>1722</v>
      </c>
      <c r="T246" s="92">
        <v>10</v>
      </c>
      <c r="U246" s="93">
        <v>24</v>
      </c>
      <c r="V246" s="94">
        <v>45740</v>
      </c>
      <c r="W246" s="94">
        <v>45740</v>
      </c>
      <c r="X246" s="95">
        <v>9785171747374</v>
      </c>
      <c r="Y246" s="96">
        <v>240</v>
      </c>
      <c r="Z246" s="97">
        <v>0.151</v>
      </c>
      <c r="AA246" s="98" t="s">
        <v>145</v>
      </c>
      <c r="AB246" s="98" t="s">
        <v>185</v>
      </c>
      <c r="AC246" s="98" t="s">
        <v>146</v>
      </c>
      <c r="AD246" s="91">
        <v>3</v>
      </c>
      <c r="AE246" s="169" t="s">
        <v>198</v>
      </c>
      <c r="AF246" s="168"/>
      <c r="AG246" s="98" t="s">
        <v>469</v>
      </c>
      <c r="AH246" s="98"/>
      <c r="AI246" s="86" t="s">
        <v>1723</v>
      </c>
      <c r="AJ246" s="101"/>
      <c r="AK246" s="91"/>
      <c r="AL246" s="100" t="s">
        <v>1724</v>
      </c>
      <c r="AM246" s="86" t="s">
        <v>470</v>
      </c>
      <c r="AN246" s="86" t="s">
        <v>240</v>
      </c>
      <c r="AO246" s="143">
        <f t="shared" si="9"/>
        <v>0</v>
      </c>
      <c r="AP246" s="85" t="s">
        <v>1725</v>
      </c>
      <c r="AQ246" s="100" t="s">
        <v>157</v>
      </c>
      <c r="AR246" s="97" t="s">
        <v>125</v>
      </c>
      <c r="AV246" s="99"/>
      <c r="AW246" s="159" t="s">
        <v>1726</v>
      </c>
      <c r="AX246" s="102"/>
      <c r="AY246" s="157" t="s">
        <v>1727</v>
      </c>
      <c r="AZ246" s="159"/>
      <c r="BF246" s="103">
        <v>45741</v>
      </c>
      <c r="BG246" s="46"/>
      <c r="BH246" s="46"/>
      <c r="BI246" s="46">
        <f t="shared" si="10"/>
        <v>0</v>
      </c>
      <c r="BJ246" s="46">
        <f t="shared" si="11"/>
        <v>0</v>
      </c>
    </row>
    <row r="247" spans="1:62" ht="120" customHeight="1" x14ac:dyDescent="0.25">
      <c r="A247" s="132" t="s">
        <v>182</v>
      </c>
      <c r="B247" s="132"/>
      <c r="C247" s="150">
        <v>0</v>
      </c>
      <c r="D247" s="150">
        <v>0</v>
      </c>
      <c r="E247" s="133">
        <v>183.75</v>
      </c>
      <c r="F247" s="134" t="s">
        <v>1728</v>
      </c>
      <c r="G247" s="86" t="s">
        <v>211</v>
      </c>
      <c r="H247" s="86" t="s">
        <v>1720</v>
      </c>
      <c r="I247" s="89"/>
      <c r="J247" s="90" t="s">
        <v>197</v>
      </c>
      <c r="K247" s="86"/>
      <c r="L247" s="86"/>
      <c r="M247" s="92" t="s">
        <v>144</v>
      </c>
      <c r="N247" s="86" t="s">
        <v>108</v>
      </c>
      <c r="O247" s="163" t="s">
        <v>332</v>
      </c>
      <c r="P247" s="163" t="s">
        <v>634</v>
      </c>
      <c r="Q247" s="91" t="s">
        <v>109</v>
      </c>
      <c r="R247" s="91" t="s">
        <v>210</v>
      </c>
      <c r="S247" s="91" t="s">
        <v>1729</v>
      </c>
      <c r="T247" s="92">
        <v>10</v>
      </c>
      <c r="U247" s="93">
        <v>24</v>
      </c>
      <c r="V247" s="94">
        <v>45740</v>
      </c>
      <c r="W247" s="94">
        <v>45740</v>
      </c>
      <c r="X247" s="95">
        <v>9785171738952</v>
      </c>
      <c r="Y247" s="96">
        <v>288</v>
      </c>
      <c r="Z247" s="97">
        <v>0.18099999999999999</v>
      </c>
      <c r="AA247" s="98" t="s">
        <v>145</v>
      </c>
      <c r="AB247" s="98" t="s">
        <v>185</v>
      </c>
      <c r="AC247" s="98" t="s">
        <v>146</v>
      </c>
      <c r="AD247" s="91">
        <v>3</v>
      </c>
      <c r="AE247" s="169" t="s">
        <v>198</v>
      </c>
      <c r="AF247" s="168"/>
      <c r="AG247" s="98" t="s">
        <v>469</v>
      </c>
      <c r="AH247" s="98"/>
      <c r="AI247" s="86" t="s">
        <v>1723</v>
      </c>
      <c r="AJ247" s="101"/>
      <c r="AK247" s="91"/>
      <c r="AL247" s="100" t="s">
        <v>1730</v>
      </c>
      <c r="AM247" s="86" t="s">
        <v>470</v>
      </c>
      <c r="AN247" s="86" t="s">
        <v>240</v>
      </c>
      <c r="AO247" s="143">
        <f t="shared" si="9"/>
        <v>0</v>
      </c>
      <c r="AP247" s="85" t="s">
        <v>1731</v>
      </c>
      <c r="AQ247" s="100" t="s">
        <v>157</v>
      </c>
      <c r="AR247" s="97" t="s">
        <v>125</v>
      </c>
      <c r="AV247" s="99"/>
      <c r="AW247" s="159" t="s">
        <v>1732</v>
      </c>
      <c r="AX247" s="102"/>
      <c r="AY247" s="157" t="s">
        <v>1733</v>
      </c>
      <c r="AZ247" s="159"/>
      <c r="BF247" s="103">
        <v>45741</v>
      </c>
      <c r="BG247" s="46"/>
      <c r="BH247" s="46"/>
      <c r="BI247" s="46">
        <f t="shared" si="10"/>
        <v>0</v>
      </c>
      <c r="BJ247" s="46">
        <f t="shared" si="11"/>
        <v>0</v>
      </c>
    </row>
    <row r="248" spans="1:62" ht="120" customHeight="1" x14ac:dyDescent="0.25">
      <c r="A248" s="132" t="s">
        <v>182</v>
      </c>
      <c r="B248" s="132"/>
      <c r="C248" s="150">
        <v>0</v>
      </c>
      <c r="D248" s="150">
        <v>0</v>
      </c>
      <c r="E248" s="133">
        <v>157.5</v>
      </c>
      <c r="F248" s="134" t="s">
        <v>1149</v>
      </c>
      <c r="G248" s="86" t="s">
        <v>211</v>
      </c>
      <c r="H248" s="86" t="s">
        <v>1150</v>
      </c>
      <c r="I248" s="89"/>
      <c r="J248" s="90">
        <v>2</v>
      </c>
      <c r="K248" s="86"/>
      <c r="L248" s="86"/>
      <c r="M248" s="92" t="s">
        <v>144</v>
      </c>
      <c r="N248" s="86" t="s">
        <v>108</v>
      </c>
      <c r="O248" s="163" t="s">
        <v>332</v>
      </c>
      <c r="P248" s="163" t="s">
        <v>510</v>
      </c>
      <c r="Q248" s="91" t="s">
        <v>109</v>
      </c>
      <c r="R248" s="91" t="s">
        <v>210</v>
      </c>
      <c r="S248" s="91" t="s">
        <v>1151</v>
      </c>
      <c r="T248" s="92">
        <v>10</v>
      </c>
      <c r="U248" s="93">
        <v>15</v>
      </c>
      <c r="V248" s="94">
        <v>45448</v>
      </c>
      <c r="W248" s="94">
        <v>45735</v>
      </c>
      <c r="X248" s="95">
        <v>9785171652562</v>
      </c>
      <c r="Y248" s="96">
        <v>144</v>
      </c>
      <c r="Z248" s="97">
        <v>0.11600000000000001</v>
      </c>
      <c r="AA248" s="98" t="s">
        <v>327</v>
      </c>
      <c r="AB248" s="98" t="s">
        <v>185</v>
      </c>
      <c r="AC248" s="98" t="s">
        <v>1152</v>
      </c>
      <c r="AD248" s="91">
        <v>3</v>
      </c>
      <c r="AE248" s="135" t="s">
        <v>116</v>
      </c>
      <c r="AF248" s="168"/>
      <c r="AG248" s="98" t="s">
        <v>469</v>
      </c>
      <c r="AH248" s="98"/>
      <c r="AI248" s="86" t="s">
        <v>1153</v>
      </c>
      <c r="AJ248" s="101"/>
      <c r="AK248" s="91"/>
      <c r="AL248" s="100" t="s">
        <v>1154</v>
      </c>
      <c r="AM248" s="86" t="s">
        <v>470</v>
      </c>
      <c r="AN248" s="86" t="s">
        <v>240</v>
      </c>
      <c r="AO248" s="143">
        <f t="shared" si="9"/>
        <v>0</v>
      </c>
      <c r="AP248" s="85" t="s">
        <v>1155</v>
      </c>
      <c r="AQ248" s="100" t="s">
        <v>157</v>
      </c>
      <c r="AR248" s="97" t="s">
        <v>125</v>
      </c>
      <c r="AV248" s="99"/>
      <c r="AW248" s="159" t="s">
        <v>1156</v>
      </c>
      <c r="AX248" s="102"/>
      <c r="AY248" s="157" t="s">
        <v>1157</v>
      </c>
      <c r="AZ248" s="159"/>
      <c r="BF248" s="103">
        <v>45740</v>
      </c>
      <c r="BG248" s="46"/>
      <c r="BH248" s="46"/>
      <c r="BI248" s="46">
        <f t="shared" si="10"/>
        <v>0</v>
      </c>
      <c r="BJ248" s="46">
        <f t="shared" si="11"/>
        <v>0</v>
      </c>
    </row>
    <row r="249" spans="1:62" ht="120" customHeight="1" x14ac:dyDescent="0.25">
      <c r="A249" s="132" t="s">
        <v>182</v>
      </c>
      <c r="B249" s="132"/>
      <c r="C249" s="150">
        <v>0</v>
      </c>
      <c r="D249" s="150">
        <v>0</v>
      </c>
      <c r="E249" s="133">
        <v>1934.1000000000001</v>
      </c>
      <c r="F249" s="134" t="s">
        <v>1158</v>
      </c>
      <c r="G249" s="86" t="s">
        <v>1159</v>
      </c>
      <c r="H249" s="86" t="s">
        <v>1160</v>
      </c>
      <c r="I249" s="89"/>
      <c r="J249" s="90">
        <v>3</v>
      </c>
      <c r="K249" s="86"/>
      <c r="L249" s="86"/>
      <c r="M249" s="92" t="s">
        <v>151</v>
      </c>
      <c r="N249" s="86" t="s">
        <v>108</v>
      </c>
      <c r="O249" s="163" t="s">
        <v>162</v>
      </c>
      <c r="P249" s="163" t="s">
        <v>162</v>
      </c>
      <c r="Q249" s="91" t="s">
        <v>109</v>
      </c>
      <c r="R249" s="91" t="s">
        <v>210</v>
      </c>
      <c r="S249" s="91" t="s">
        <v>1161</v>
      </c>
      <c r="T249" s="92">
        <v>10</v>
      </c>
      <c r="U249" s="93">
        <v>5</v>
      </c>
      <c r="V249" s="94">
        <v>43087</v>
      </c>
      <c r="W249" s="94">
        <v>45735</v>
      </c>
      <c r="X249" s="95">
        <v>9785171034832</v>
      </c>
      <c r="Y249" s="96">
        <v>432</v>
      </c>
      <c r="Z249" s="97">
        <v>1.24</v>
      </c>
      <c r="AA249" s="98" t="s">
        <v>1162</v>
      </c>
      <c r="AB249" s="98" t="s">
        <v>193</v>
      </c>
      <c r="AC249" s="98" t="s">
        <v>1163</v>
      </c>
      <c r="AD249" s="91" t="s">
        <v>110</v>
      </c>
      <c r="AE249" s="135" t="s">
        <v>116</v>
      </c>
      <c r="AF249" s="168"/>
      <c r="AG249" s="98" t="s">
        <v>387</v>
      </c>
      <c r="AH249" s="98"/>
      <c r="AI249" s="86" t="s">
        <v>1164</v>
      </c>
      <c r="AJ249" s="101"/>
      <c r="AK249" s="91"/>
      <c r="AL249" s="100" t="s">
        <v>1165</v>
      </c>
      <c r="AM249" s="86" t="s">
        <v>388</v>
      </c>
      <c r="AN249" s="86" t="s">
        <v>240</v>
      </c>
      <c r="AO249" s="143">
        <f t="shared" si="9"/>
        <v>0</v>
      </c>
      <c r="AP249" s="85" t="s">
        <v>1166</v>
      </c>
      <c r="AQ249" s="100" t="s">
        <v>111</v>
      </c>
      <c r="AR249" s="97" t="s">
        <v>125</v>
      </c>
      <c r="AV249" s="99"/>
      <c r="AW249" s="159" t="s">
        <v>1167</v>
      </c>
      <c r="AX249" s="102" t="s">
        <v>1168</v>
      </c>
      <c r="AY249" s="157" t="s">
        <v>1169</v>
      </c>
      <c r="AZ249" s="159"/>
      <c r="BF249" s="103">
        <v>45740</v>
      </c>
      <c r="BG249" s="46"/>
      <c r="BH249" s="46"/>
      <c r="BI249" s="46">
        <f t="shared" si="10"/>
        <v>0</v>
      </c>
      <c r="BJ249" s="46">
        <f t="shared" si="11"/>
        <v>0</v>
      </c>
    </row>
    <row r="250" spans="1:62" ht="120" customHeight="1" x14ac:dyDescent="0.25">
      <c r="A250" s="132" t="s">
        <v>182</v>
      </c>
      <c r="B250" s="132"/>
      <c r="C250" s="150">
        <v>0</v>
      </c>
      <c r="D250" s="150">
        <v>0</v>
      </c>
      <c r="E250" s="133">
        <v>2312.1</v>
      </c>
      <c r="F250" s="134" t="s">
        <v>5210</v>
      </c>
      <c r="G250" s="86" t="s">
        <v>2932</v>
      </c>
      <c r="H250" s="86" t="s">
        <v>5211</v>
      </c>
      <c r="I250" s="89"/>
      <c r="J250" s="90">
        <v>4</v>
      </c>
      <c r="K250" s="86"/>
      <c r="L250" s="86"/>
      <c r="M250" s="92" t="s">
        <v>133</v>
      </c>
      <c r="N250" s="86" t="s">
        <v>108</v>
      </c>
      <c r="O250" s="163" t="s">
        <v>227</v>
      </c>
      <c r="P250" s="163" t="s">
        <v>247</v>
      </c>
      <c r="Q250" s="91" t="s">
        <v>109</v>
      </c>
      <c r="R250" s="91" t="s">
        <v>210</v>
      </c>
      <c r="S250" s="91" t="s">
        <v>5212</v>
      </c>
      <c r="T250" s="92">
        <v>20</v>
      </c>
      <c r="U250" s="93">
        <v>4</v>
      </c>
      <c r="V250" s="94">
        <v>44762</v>
      </c>
      <c r="W250" s="94">
        <v>45748</v>
      </c>
      <c r="X250" s="95">
        <v>9785171451882</v>
      </c>
      <c r="Y250" s="96">
        <v>1136</v>
      </c>
      <c r="Z250" s="97">
        <v>2.1549999999999998</v>
      </c>
      <c r="AA250" s="98" t="s">
        <v>155</v>
      </c>
      <c r="AB250" s="98" t="s">
        <v>232</v>
      </c>
      <c r="AC250" s="98" t="s">
        <v>156</v>
      </c>
      <c r="AD250" s="91" t="s">
        <v>110</v>
      </c>
      <c r="AE250" s="135" t="s">
        <v>116</v>
      </c>
      <c r="AF250" s="168"/>
      <c r="AG250" s="98" t="s">
        <v>2935</v>
      </c>
      <c r="AH250" s="98"/>
      <c r="AI250" s="86" t="s">
        <v>5213</v>
      </c>
      <c r="AJ250" s="101"/>
      <c r="AK250" s="91"/>
      <c r="AL250" s="100" t="s">
        <v>5214</v>
      </c>
      <c r="AM250" s="86" t="s">
        <v>245</v>
      </c>
      <c r="AN250" s="86" t="s">
        <v>240</v>
      </c>
      <c r="AO250" s="143">
        <f t="shared" si="9"/>
        <v>0</v>
      </c>
      <c r="AP250" s="85" t="s">
        <v>5215</v>
      </c>
      <c r="AQ250" s="100" t="s">
        <v>111</v>
      </c>
      <c r="AR250" s="97" t="s">
        <v>125</v>
      </c>
      <c r="AV250" s="99"/>
      <c r="AW250" s="159" t="s">
        <v>5216</v>
      </c>
      <c r="AX250" s="102" t="s">
        <v>5217</v>
      </c>
      <c r="AY250" s="157" t="s">
        <v>5218</v>
      </c>
      <c r="AZ250" s="159"/>
      <c r="BF250" s="103">
        <v>45750</v>
      </c>
      <c r="BG250" s="46"/>
      <c r="BH250" s="46"/>
      <c r="BI250" s="46">
        <f t="shared" si="10"/>
        <v>0</v>
      </c>
      <c r="BJ250" s="46">
        <f t="shared" si="11"/>
        <v>0</v>
      </c>
    </row>
    <row r="251" spans="1:62" ht="120" customHeight="1" x14ac:dyDescent="0.25">
      <c r="A251" s="132" t="s">
        <v>182</v>
      </c>
      <c r="B251" s="132"/>
      <c r="C251" s="150">
        <v>0</v>
      </c>
      <c r="D251" s="150">
        <v>0</v>
      </c>
      <c r="E251" s="133">
        <v>1839.6000000000001</v>
      </c>
      <c r="F251" s="134" t="s">
        <v>1170</v>
      </c>
      <c r="G251" s="86" t="s">
        <v>1171</v>
      </c>
      <c r="H251" s="86" t="s">
        <v>1172</v>
      </c>
      <c r="I251" s="89"/>
      <c r="J251" s="90" t="s">
        <v>197</v>
      </c>
      <c r="K251" s="86"/>
      <c r="L251" s="86"/>
      <c r="M251" s="92" t="s">
        <v>151</v>
      </c>
      <c r="N251" s="86" t="s">
        <v>108</v>
      </c>
      <c r="O251" s="163" t="s">
        <v>206</v>
      </c>
      <c r="P251" s="163" t="s">
        <v>206</v>
      </c>
      <c r="Q251" s="91" t="s">
        <v>109</v>
      </c>
      <c r="R251" s="91" t="s">
        <v>210</v>
      </c>
      <c r="S251" s="91" t="s">
        <v>1173</v>
      </c>
      <c r="T251" s="92">
        <v>10</v>
      </c>
      <c r="U251" s="93">
        <v>5</v>
      </c>
      <c r="V251" s="94">
        <v>45737</v>
      </c>
      <c r="W251" s="94">
        <v>45737</v>
      </c>
      <c r="X251" s="95">
        <v>9785171727284</v>
      </c>
      <c r="Y251" s="96">
        <v>288</v>
      </c>
      <c r="Z251" s="97">
        <v>0.93899999999999995</v>
      </c>
      <c r="AA251" s="98" t="s">
        <v>544</v>
      </c>
      <c r="AB251" s="98" t="s">
        <v>160</v>
      </c>
      <c r="AC251" s="98" t="s">
        <v>545</v>
      </c>
      <c r="AD251" s="91" t="s">
        <v>110</v>
      </c>
      <c r="AE251" s="169" t="s">
        <v>198</v>
      </c>
      <c r="AF251" s="168"/>
      <c r="AG251" s="98" t="s">
        <v>591</v>
      </c>
      <c r="AH251" s="98"/>
      <c r="AI251" s="86" t="s">
        <v>1174</v>
      </c>
      <c r="AJ251" s="101"/>
      <c r="AK251" s="91"/>
      <c r="AL251" s="100" t="s">
        <v>1175</v>
      </c>
      <c r="AM251" s="86" t="s">
        <v>388</v>
      </c>
      <c r="AN251" s="86" t="s">
        <v>240</v>
      </c>
      <c r="AO251" s="143">
        <f t="shared" si="9"/>
        <v>0</v>
      </c>
      <c r="AP251" s="85" t="s">
        <v>1176</v>
      </c>
      <c r="AQ251" s="100" t="s">
        <v>111</v>
      </c>
      <c r="AR251" s="97" t="s">
        <v>125</v>
      </c>
      <c r="AV251" s="99"/>
      <c r="AW251" s="159" t="s">
        <v>1177</v>
      </c>
      <c r="AX251" s="102"/>
      <c r="AY251" s="157" t="s">
        <v>1178</v>
      </c>
      <c r="AZ251" s="159"/>
      <c r="BF251" s="103">
        <v>45740</v>
      </c>
      <c r="BG251" s="46"/>
      <c r="BH251" s="46"/>
      <c r="BI251" s="46">
        <f t="shared" si="10"/>
        <v>0</v>
      </c>
      <c r="BJ251" s="46">
        <f t="shared" si="11"/>
        <v>0</v>
      </c>
    </row>
    <row r="252" spans="1:62" ht="120" customHeight="1" x14ac:dyDescent="0.25">
      <c r="A252" s="132" t="s">
        <v>182</v>
      </c>
      <c r="B252" s="132"/>
      <c r="C252" s="150">
        <v>0</v>
      </c>
      <c r="D252" s="150">
        <v>0</v>
      </c>
      <c r="E252" s="133">
        <v>1316.7</v>
      </c>
      <c r="F252" s="134" t="s">
        <v>3686</v>
      </c>
      <c r="G252" s="86" t="s">
        <v>3687</v>
      </c>
      <c r="H252" s="86" t="s">
        <v>597</v>
      </c>
      <c r="I252" s="89"/>
      <c r="J252" s="90" t="s">
        <v>197</v>
      </c>
      <c r="K252" s="86"/>
      <c r="L252" s="86"/>
      <c r="M252" s="92" t="s">
        <v>151</v>
      </c>
      <c r="N252" s="86" t="s">
        <v>108</v>
      </c>
      <c r="O252" s="163" t="s">
        <v>184</v>
      </c>
      <c r="P252" s="163" t="s">
        <v>184</v>
      </c>
      <c r="Q252" s="91" t="s">
        <v>109</v>
      </c>
      <c r="R252" s="91" t="s">
        <v>210</v>
      </c>
      <c r="S252" s="91" t="s">
        <v>3688</v>
      </c>
      <c r="T252" s="92">
        <v>10</v>
      </c>
      <c r="U252" s="93">
        <v>8</v>
      </c>
      <c r="V252" s="94">
        <v>45741</v>
      </c>
      <c r="W252" s="94">
        <v>45741</v>
      </c>
      <c r="X252" s="95">
        <v>9785171732271</v>
      </c>
      <c r="Y252" s="96">
        <v>928</v>
      </c>
      <c r="Z252" s="97">
        <v>0.86299999999999999</v>
      </c>
      <c r="AA252" s="98" t="s">
        <v>134</v>
      </c>
      <c r="AB252" s="98" t="s">
        <v>204</v>
      </c>
      <c r="AC252" s="98" t="s">
        <v>135</v>
      </c>
      <c r="AD252" s="91" t="s">
        <v>110</v>
      </c>
      <c r="AE252" s="169" t="s">
        <v>198</v>
      </c>
      <c r="AF252" s="168"/>
      <c r="AG252" s="98" t="s">
        <v>237</v>
      </c>
      <c r="AH252" s="98"/>
      <c r="AI252" s="86" t="s">
        <v>598</v>
      </c>
      <c r="AJ252" s="101"/>
      <c r="AK252" s="91"/>
      <c r="AL252" s="100" t="s">
        <v>3689</v>
      </c>
      <c r="AM252" s="86" t="s">
        <v>236</v>
      </c>
      <c r="AN252" s="86" t="s">
        <v>153</v>
      </c>
      <c r="AO252" s="143">
        <f t="shared" si="9"/>
        <v>0</v>
      </c>
      <c r="AP252" s="85" t="s">
        <v>3690</v>
      </c>
      <c r="AQ252" s="100" t="s">
        <v>111</v>
      </c>
      <c r="AR252" s="97" t="s">
        <v>125</v>
      </c>
      <c r="AV252" s="99"/>
      <c r="AW252" s="159" t="s">
        <v>3691</v>
      </c>
      <c r="AX252" s="102" t="s">
        <v>3692</v>
      </c>
      <c r="AY252" s="157" t="s">
        <v>3693</v>
      </c>
      <c r="AZ252" s="159"/>
      <c r="BF252" s="103">
        <v>45747</v>
      </c>
      <c r="BG252" s="46"/>
      <c r="BH252" s="46"/>
      <c r="BI252" s="46">
        <f t="shared" si="10"/>
        <v>0</v>
      </c>
      <c r="BJ252" s="46">
        <f t="shared" si="11"/>
        <v>0</v>
      </c>
    </row>
    <row r="253" spans="1:62" ht="120" customHeight="1" x14ac:dyDescent="0.25">
      <c r="A253" s="132" t="s">
        <v>182</v>
      </c>
      <c r="B253" s="132"/>
      <c r="C253" s="150">
        <v>0</v>
      </c>
      <c r="D253" s="150">
        <v>0</v>
      </c>
      <c r="E253" s="133">
        <v>693</v>
      </c>
      <c r="F253" s="134" t="s">
        <v>5219</v>
      </c>
      <c r="G253" s="86" t="s">
        <v>5220</v>
      </c>
      <c r="H253" s="86" t="s">
        <v>5221</v>
      </c>
      <c r="I253" s="89"/>
      <c r="J253" s="90" t="s">
        <v>197</v>
      </c>
      <c r="K253" s="86"/>
      <c r="L253" s="86"/>
      <c r="M253" s="92" t="s">
        <v>138</v>
      </c>
      <c r="N253" s="86" t="s">
        <v>108</v>
      </c>
      <c r="O253" s="163" t="s">
        <v>148</v>
      </c>
      <c r="P253" s="163" t="s">
        <v>364</v>
      </c>
      <c r="Q253" s="91" t="s">
        <v>109</v>
      </c>
      <c r="R253" s="91" t="s">
        <v>210</v>
      </c>
      <c r="S253" s="91" t="s">
        <v>5222</v>
      </c>
      <c r="T253" s="92">
        <v>10</v>
      </c>
      <c r="U253" s="93">
        <v>10</v>
      </c>
      <c r="V253" s="94">
        <v>45748</v>
      </c>
      <c r="W253" s="94">
        <v>45748</v>
      </c>
      <c r="X253" s="95">
        <v>9785171719401</v>
      </c>
      <c r="Y253" s="96">
        <v>144</v>
      </c>
      <c r="Z253" s="97">
        <v>0.38100000000000001</v>
      </c>
      <c r="AA253" s="98" t="s">
        <v>177</v>
      </c>
      <c r="AB253" s="98" t="s">
        <v>160</v>
      </c>
      <c r="AC253" s="98" t="s">
        <v>178</v>
      </c>
      <c r="AD253" s="91" t="s">
        <v>110</v>
      </c>
      <c r="AE253" s="169" t="s">
        <v>198</v>
      </c>
      <c r="AF253" s="168"/>
      <c r="AG253" s="98" t="s">
        <v>1313</v>
      </c>
      <c r="AH253" s="98"/>
      <c r="AI253" s="86" t="s">
        <v>5223</v>
      </c>
      <c r="AJ253" s="101" t="s">
        <v>141</v>
      </c>
      <c r="AK253" s="91"/>
      <c r="AL253" s="100" t="s">
        <v>5224</v>
      </c>
      <c r="AM253" s="86" t="s">
        <v>252</v>
      </c>
      <c r="AN253" s="86" t="s">
        <v>142</v>
      </c>
      <c r="AO253" s="143">
        <f t="shared" si="9"/>
        <v>0</v>
      </c>
      <c r="AP253" s="85" t="s">
        <v>5225</v>
      </c>
      <c r="AQ253" s="100" t="s">
        <v>147</v>
      </c>
      <c r="AR253" s="97" t="s">
        <v>125</v>
      </c>
      <c r="AV253" s="99"/>
      <c r="AW253" s="159" t="s">
        <v>5226</v>
      </c>
      <c r="AX253" s="102"/>
      <c r="AY253" s="157" t="s">
        <v>5227</v>
      </c>
      <c r="AZ253" s="159"/>
      <c r="BF253" s="103">
        <v>45750</v>
      </c>
      <c r="BG253" s="46"/>
      <c r="BH253" s="46"/>
      <c r="BI253" s="46">
        <f t="shared" si="10"/>
        <v>0</v>
      </c>
      <c r="BJ253" s="46">
        <f t="shared" si="11"/>
        <v>0</v>
      </c>
    </row>
    <row r="254" spans="1:62" ht="120" customHeight="1" x14ac:dyDescent="0.25">
      <c r="A254" s="132" t="s">
        <v>182</v>
      </c>
      <c r="B254" s="132"/>
      <c r="C254" s="150">
        <v>0</v>
      </c>
      <c r="D254" s="150">
        <v>0</v>
      </c>
      <c r="E254" s="133">
        <v>1934.1000000000001</v>
      </c>
      <c r="F254" s="134" t="s">
        <v>3694</v>
      </c>
      <c r="G254" s="86" t="s">
        <v>3695</v>
      </c>
      <c r="H254" s="86" t="s">
        <v>3696</v>
      </c>
      <c r="I254" s="89"/>
      <c r="J254" s="90">
        <v>7</v>
      </c>
      <c r="K254" s="86"/>
      <c r="L254" s="86"/>
      <c r="M254" s="92" t="s">
        <v>133</v>
      </c>
      <c r="N254" s="86" t="s">
        <v>108</v>
      </c>
      <c r="O254" s="163" t="s">
        <v>615</v>
      </c>
      <c r="P254" s="163" t="s">
        <v>616</v>
      </c>
      <c r="Q254" s="91" t="s">
        <v>109</v>
      </c>
      <c r="R254" s="91" t="s">
        <v>210</v>
      </c>
      <c r="S254" s="91" t="s">
        <v>3697</v>
      </c>
      <c r="T254" s="92">
        <v>10</v>
      </c>
      <c r="U254" s="93">
        <v>4</v>
      </c>
      <c r="V254" s="94">
        <v>45012</v>
      </c>
      <c r="W254" s="94">
        <v>45723</v>
      </c>
      <c r="X254" s="95">
        <v>9785171545888</v>
      </c>
      <c r="Y254" s="96">
        <v>624</v>
      </c>
      <c r="Z254" s="97">
        <v>1.1000000000000001</v>
      </c>
      <c r="AA254" s="98" t="s">
        <v>189</v>
      </c>
      <c r="AB254" s="98" t="s">
        <v>193</v>
      </c>
      <c r="AC254" s="98" t="s">
        <v>190</v>
      </c>
      <c r="AD254" s="91" t="s">
        <v>326</v>
      </c>
      <c r="AE254" s="135" t="s">
        <v>116</v>
      </c>
      <c r="AF254" s="168"/>
      <c r="AG254" s="98" t="s">
        <v>539</v>
      </c>
      <c r="AH254" s="98"/>
      <c r="AI254" s="86" t="s">
        <v>3696</v>
      </c>
      <c r="AJ254" s="101"/>
      <c r="AK254" s="91"/>
      <c r="AL254" s="100" t="s">
        <v>3698</v>
      </c>
      <c r="AM254" s="86" t="s">
        <v>540</v>
      </c>
      <c r="AN254" s="86" t="s">
        <v>240</v>
      </c>
      <c r="AO254" s="143">
        <f t="shared" si="9"/>
        <v>0</v>
      </c>
      <c r="AP254" s="85" t="s">
        <v>3699</v>
      </c>
      <c r="AQ254" s="100" t="s">
        <v>147</v>
      </c>
      <c r="AR254" s="97" t="s">
        <v>125</v>
      </c>
      <c r="AV254" s="99"/>
      <c r="AW254" s="159" t="s">
        <v>3700</v>
      </c>
      <c r="AX254" s="102"/>
      <c r="AY254" s="157" t="s">
        <v>3701</v>
      </c>
      <c r="AZ254" s="159"/>
      <c r="BF254" s="103">
        <v>45747</v>
      </c>
      <c r="BG254" s="46"/>
      <c r="BH254" s="46"/>
      <c r="BI254" s="46">
        <f t="shared" si="10"/>
        <v>0</v>
      </c>
      <c r="BJ254" s="46">
        <f t="shared" si="11"/>
        <v>0</v>
      </c>
    </row>
    <row r="255" spans="1:62" ht="120" customHeight="1" x14ac:dyDescent="0.25">
      <c r="A255" s="132" t="s">
        <v>182</v>
      </c>
      <c r="B255" s="132"/>
      <c r="C255" s="150">
        <v>0</v>
      </c>
      <c r="D255" s="150">
        <v>0</v>
      </c>
      <c r="E255" s="133">
        <v>183.75</v>
      </c>
      <c r="F255" s="134" t="s">
        <v>3293</v>
      </c>
      <c r="G255" s="86" t="s">
        <v>211</v>
      </c>
      <c r="H255" s="86" t="s">
        <v>3294</v>
      </c>
      <c r="I255" s="89"/>
      <c r="J255" s="90" t="s">
        <v>197</v>
      </c>
      <c r="K255" s="86"/>
      <c r="L255" s="86"/>
      <c r="M255" s="92" t="s">
        <v>138</v>
      </c>
      <c r="N255" s="86" t="s">
        <v>108</v>
      </c>
      <c r="O255" s="163" t="s">
        <v>344</v>
      </c>
      <c r="P255" s="163" t="s">
        <v>3295</v>
      </c>
      <c r="Q255" s="91" t="s">
        <v>109</v>
      </c>
      <c r="R255" s="91" t="s">
        <v>210</v>
      </c>
      <c r="S255" s="91" t="s">
        <v>3296</v>
      </c>
      <c r="T255" s="92">
        <v>10</v>
      </c>
      <c r="U255" s="93">
        <v>40</v>
      </c>
      <c r="V255" s="94">
        <v>45742</v>
      </c>
      <c r="W255" s="94">
        <v>45742</v>
      </c>
      <c r="X255" s="95">
        <v>9785171700386</v>
      </c>
      <c r="Y255" s="96">
        <v>8</v>
      </c>
      <c r="Z255" s="97">
        <v>5.7000000000000002E-2</v>
      </c>
      <c r="AA255" s="98" t="s">
        <v>189</v>
      </c>
      <c r="AB255" s="98" t="s">
        <v>2781</v>
      </c>
      <c r="AC255" s="98" t="s">
        <v>190</v>
      </c>
      <c r="AD255" s="91">
        <v>3</v>
      </c>
      <c r="AE255" s="169" t="s">
        <v>198</v>
      </c>
      <c r="AF255" s="168"/>
      <c r="AG255" s="98" t="s">
        <v>3297</v>
      </c>
      <c r="AH255" s="98"/>
      <c r="AI255" s="86" t="s">
        <v>3298</v>
      </c>
      <c r="AJ255" s="101" t="s">
        <v>163</v>
      </c>
      <c r="AK255" s="91"/>
      <c r="AL255" s="100" t="s">
        <v>3299</v>
      </c>
      <c r="AM255" s="86" t="s">
        <v>187</v>
      </c>
      <c r="AN255" s="86" t="s">
        <v>142</v>
      </c>
      <c r="AO255" s="143">
        <f t="shared" si="9"/>
        <v>0</v>
      </c>
      <c r="AP255" s="85" t="s">
        <v>3300</v>
      </c>
      <c r="AQ255" s="100" t="s">
        <v>147</v>
      </c>
      <c r="AR255" s="97" t="s">
        <v>125</v>
      </c>
      <c r="AV255" s="99"/>
      <c r="AW255" s="159" t="s">
        <v>3301</v>
      </c>
      <c r="AX255" s="102" t="s">
        <v>3302</v>
      </c>
      <c r="AY255" s="157" t="s">
        <v>3303</v>
      </c>
      <c r="AZ255" s="159"/>
      <c r="BF255" s="103">
        <v>45744</v>
      </c>
      <c r="BG255" s="46"/>
      <c r="BH255" s="46"/>
      <c r="BI255" s="46">
        <f t="shared" si="10"/>
        <v>0</v>
      </c>
      <c r="BJ255" s="46">
        <f t="shared" si="11"/>
        <v>0</v>
      </c>
    </row>
    <row r="256" spans="1:62" ht="120" customHeight="1" x14ac:dyDescent="0.25">
      <c r="A256" s="132" t="s">
        <v>182</v>
      </c>
      <c r="B256" s="132"/>
      <c r="C256" s="150">
        <v>0</v>
      </c>
      <c r="D256" s="150">
        <v>0</v>
      </c>
      <c r="E256" s="133">
        <v>183.75</v>
      </c>
      <c r="F256" s="134" t="s">
        <v>3304</v>
      </c>
      <c r="G256" s="86" t="s">
        <v>211</v>
      </c>
      <c r="H256" s="86" t="s">
        <v>3294</v>
      </c>
      <c r="I256" s="89"/>
      <c r="J256" s="90" t="s">
        <v>197</v>
      </c>
      <c r="K256" s="86"/>
      <c r="L256" s="86"/>
      <c r="M256" s="92" t="s">
        <v>138</v>
      </c>
      <c r="N256" s="86" t="s">
        <v>108</v>
      </c>
      <c r="O256" s="163" t="s">
        <v>344</v>
      </c>
      <c r="P256" s="163" t="s">
        <v>3295</v>
      </c>
      <c r="Q256" s="91" t="s">
        <v>109</v>
      </c>
      <c r="R256" s="91" t="s">
        <v>210</v>
      </c>
      <c r="S256" s="91" t="s">
        <v>3305</v>
      </c>
      <c r="T256" s="92">
        <v>10</v>
      </c>
      <c r="U256" s="93">
        <v>40</v>
      </c>
      <c r="V256" s="94">
        <v>45742</v>
      </c>
      <c r="W256" s="94">
        <v>45742</v>
      </c>
      <c r="X256" s="95">
        <v>9785171700379</v>
      </c>
      <c r="Y256" s="96">
        <v>8</v>
      </c>
      <c r="Z256" s="97">
        <v>5.3999999999999999E-2</v>
      </c>
      <c r="AA256" s="98" t="s">
        <v>189</v>
      </c>
      <c r="AB256" s="98" t="s">
        <v>2781</v>
      </c>
      <c r="AC256" s="98" t="s">
        <v>190</v>
      </c>
      <c r="AD256" s="91">
        <v>3</v>
      </c>
      <c r="AE256" s="169" t="s">
        <v>198</v>
      </c>
      <c r="AF256" s="168"/>
      <c r="AG256" s="98" t="s">
        <v>648</v>
      </c>
      <c r="AH256" s="98"/>
      <c r="AI256" s="86" t="s">
        <v>3298</v>
      </c>
      <c r="AJ256" s="101" t="s">
        <v>163</v>
      </c>
      <c r="AK256" s="91"/>
      <c r="AL256" s="100" t="s">
        <v>3306</v>
      </c>
      <c r="AM256" s="86" t="s">
        <v>187</v>
      </c>
      <c r="AN256" s="86" t="s">
        <v>142</v>
      </c>
      <c r="AO256" s="143">
        <f t="shared" si="9"/>
        <v>0</v>
      </c>
      <c r="AP256" s="85" t="s">
        <v>3307</v>
      </c>
      <c r="AQ256" s="100" t="s">
        <v>147</v>
      </c>
      <c r="AR256" s="97" t="s">
        <v>125</v>
      </c>
      <c r="AV256" s="99"/>
      <c r="AW256" s="159" t="s">
        <v>3308</v>
      </c>
      <c r="AX256" s="102" t="s">
        <v>3302</v>
      </c>
      <c r="AY256" s="157" t="s">
        <v>3309</v>
      </c>
      <c r="AZ256" s="159"/>
      <c r="BF256" s="103">
        <v>45744</v>
      </c>
      <c r="BG256" s="46"/>
      <c r="BH256" s="46"/>
      <c r="BI256" s="46">
        <f t="shared" si="10"/>
        <v>0</v>
      </c>
      <c r="BJ256" s="46">
        <f t="shared" si="11"/>
        <v>0</v>
      </c>
    </row>
    <row r="257" spans="1:62" ht="120" customHeight="1" x14ac:dyDescent="0.25">
      <c r="A257" s="132" t="s">
        <v>182</v>
      </c>
      <c r="B257" s="132"/>
      <c r="C257" s="150">
        <v>0</v>
      </c>
      <c r="D257" s="150">
        <v>0</v>
      </c>
      <c r="E257" s="133">
        <v>152.25</v>
      </c>
      <c r="F257" s="134" t="s">
        <v>4633</v>
      </c>
      <c r="G257" s="86" t="s">
        <v>211</v>
      </c>
      <c r="H257" s="86" t="s">
        <v>4634</v>
      </c>
      <c r="I257" s="89"/>
      <c r="J257" s="90" t="s">
        <v>197</v>
      </c>
      <c r="K257" s="86"/>
      <c r="L257" s="86"/>
      <c r="M257" s="92" t="s">
        <v>138</v>
      </c>
      <c r="N257" s="86" t="s">
        <v>108</v>
      </c>
      <c r="O257" s="163" t="s">
        <v>344</v>
      </c>
      <c r="P257" s="163" t="s">
        <v>673</v>
      </c>
      <c r="Q257" s="91" t="s">
        <v>109</v>
      </c>
      <c r="R257" s="91" t="s">
        <v>210</v>
      </c>
      <c r="S257" s="91" t="s">
        <v>4635</v>
      </c>
      <c r="T257" s="92">
        <v>10</v>
      </c>
      <c r="U257" s="93">
        <v>50</v>
      </c>
      <c r="V257" s="94">
        <v>45740</v>
      </c>
      <c r="W257" s="94">
        <v>45740</v>
      </c>
      <c r="X257" s="95">
        <v>9785171700577</v>
      </c>
      <c r="Y257" s="96">
        <v>16</v>
      </c>
      <c r="Z257" s="97">
        <v>6.2E-2</v>
      </c>
      <c r="AA257" s="98" t="s">
        <v>155</v>
      </c>
      <c r="AB257" s="98" t="s">
        <v>160</v>
      </c>
      <c r="AC257" s="98" t="s">
        <v>156</v>
      </c>
      <c r="AD257" s="91">
        <v>3</v>
      </c>
      <c r="AE257" s="169" t="s">
        <v>198</v>
      </c>
      <c r="AF257" s="168"/>
      <c r="AG257" s="98" t="s">
        <v>648</v>
      </c>
      <c r="AH257" s="98"/>
      <c r="AI257" s="86" t="s">
        <v>4636</v>
      </c>
      <c r="AJ257" s="101" t="s">
        <v>168</v>
      </c>
      <c r="AK257" s="91"/>
      <c r="AL257" s="100" t="s">
        <v>4637</v>
      </c>
      <c r="AM257" s="86" t="s">
        <v>187</v>
      </c>
      <c r="AN257" s="86" t="s">
        <v>142</v>
      </c>
      <c r="AO257" s="143">
        <f t="shared" si="9"/>
        <v>0</v>
      </c>
      <c r="AP257" s="85" t="s">
        <v>4638</v>
      </c>
      <c r="AQ257" s="100" t="s">
        <v>143</v>
      </c>
      <c r="AR257" s="97" t="s">
        <v>125</v>
      </c>
      <c r="AV257" s="99"/>
      <c r="AW257" s="159" t="s">
        <v>4639</v>
      </c>
      <c r="AX257" s="102" t="s">
        <v>4640</v>
      </c>
      <c r="AY257" s="157" t="s">
        <v>4641</v>
      </c>
      <c r="AZ257" s="159"/>
      <c r="BF257" s="103">
        <v>45749</v>
      </c>
      <c r="BG257" s="46"/>
      <c r="BH257" s="46"/>
      <c r="BI257" s="46">
        <f t="shared" si="10"/>
        <v>0</v>
      </c>
      <c r="BJ257" s="46">
        <f t="shared" si="11"/>
        <v>0</v>
      </c>
    </row>
    <row r="258" spans="1:62" ht="120" customHeight="1" x14ac:dyDescent="0.25">
      <c r="A258" s="132" t="s">
        <v>182</v>
      </c>
      <c r="B258" s="132"/>
      <c r="C258" s="150">
        <v>0</v>
      </c>
      <c r="D258" s="150">
        <v>0</v>
      </c>
      <c r="E258" s="133">
        <v>152.25</v>
      </c>
      <c r="F258" s="134" t="s">
        <v>4642</v>
      </c>
      <c r="G258" s="86" t="s">
        <v>211</v>
      </c>
      <c r="H258" s="86" t="s">
        <v>4634</v>
      </c>
      <c r="I258" s="89"/>
      <c r="J258" s="90" t="s">
        <v>197</v>
      </c>
      <c r="K258" s="86"/>
      <c r="L258" s="86"/>
      <c r="M258" s="92" t="s">
        <v>138</v>
      </c>
      <c r="N258" s="86" t="s">
        <v>108</v>
      </c>
      <c r="O258" s="163" t="s">
        <v>344</v>
      </c>
      <c r="P258" s="163" t="s">
        <v>673</v>
      </c>
      <c r="Q258" s="91" t="s">
        <v>109</v>
      </c>
      <c r="R258" s="91" t="s">
        <v>210</v>
      </c>
      <c r="S258" s="91" t="s">
        <v>4643</v>
      </c>
      <c r="T258" s="92">
        <v>10</v>
      </c>
      <c r="U258" s="93">
        <v>50</v>
      </c>
      <c r="V258" s="94">
        <v>45740</v>
      </c>
      <c r="W258" s="94">
        <v>45740</v>
      </c>
      <c r="X258" s="95">
        <v>9785171700362</v>
      </c>
      <c r="Y258" s="96">
        <v>16</v>
      </c>
      <c r="Z258" s="97">
        <v>6.4000000000000001E-2</v>
      </c>
      <c r="AA258" s="98" t="s">
        <v>155</v>
      </c>
      <c r="AB258" s="98" t="s">
        <v>160</v>
      </c>
      <c r="AC258" s="98" t="s">
        <v>156</v>
      </c>
      <c r="AD258" s="91">
        <v>3</v>
      </c>
      <c r="AE258" s="169" t="s">
        <v>198</v>
      </c>
      <c r="AF258" s="168"/>
      <c r="AG258" s="98" t="s">
        <v>3297</v>
      </c>
      <c r="AH258" s="98"/>
      <c r="AI258" s="86" t="s">
        <v>4636</v>
      </c>
      <c r="AJ258" s="101" t="s">
        <v>168</v>
      </c>
      <c r="AK258" s="91"/>
      <c r="AL258" s="100" t="s">
        <v>4644</v>
      </c>
      <c r="AM258" s="86" t="s">
        <v>187</v>
      </c>
      <c r="AN258" s="86" t="s">
        <v>142</v>
      </c>
      <c r="AO258" s="143">
        <f t="shared" si="9"/>
        <v>0</v>
      </c>
      <c r="AP258" s="85" t="s">
        <v>4645</v>
      </c>
      <c r="AQ258" s="100" t="s">
        <v>143</v>
      </c>
      <c r="AR258" s="97" t="s">
        <v>125</v>
      </c>
      <c r="AV258" s="99"/>
      <c r="AW258" s="159" t="s">
        <v>4646</v>
      </c>
      <c r="AX258" s="102" t="s">
        <v>4640</v>
      </c>
      <c r="AY258" s="157" t="s">
        <v>4641</v>
      </c>
      <c r="AZ258" s="159"/>
      <c r="BF258" s="103">
        <v>45749</v>
      </c>
      <c r="BG258" s="46"/>
      <c r="BH258" s="46"/>
      <c r="BI258" s="46">
        <f t="shared" si="10"/>
        <v>0</v>
      </c>
      <c r="BJ258" s="46">
        <f t="shared" si="11"/>
        <v>0</v>
      </c>
    </row>
    <row r="259" spans="1:62" ht="120" customHeight="1" x14ac:dyDescent="0.25">
      <c r="A259" s="132" t="s">
        <v>182</v>
      </c>
      <c r="B259" s="132"/>
      <c r="C259" s="150">
        <v>0</v>
      </c>
      <c r="D259" s="150">
        <v>0</v>
      </c>
      <c r="E259" s="133">
        <v>560.70000000000005</v>
      </c>
      <c r="F259" s="134" t="s">
        <v>3702</v>
      </c>
      <c r="G259" s="86" t="s">
        <v>3703</v>
      </c>
      <c r="H259" s="86" t="s">
        <v>3704</v>
      </c>
      <c r="I259" s="89"/>
      <c r="J259" s="90">
        <v>7</v>
      </c>
      <c r="K259" s="86"/>
      <c r="L259" s="86"/>
      <c r="M259" s="92" t="s">
        <v>138</v>
      </c>
      <c r="N259" s="86" t="s">
        <v>108</v>
      </c>
      <c r="O259" s="163" t="s">
        <v>148</v>
      </c>
      <c r="P259" s="163" t="s">
        <v>217</v>
      </c>
      <c r="Q259" s="91" t="s">
        <v>109</v>
      </c>
      <c r="R259" s="91" t="s">
        <v>210</v>
      </c>
      <c r="S259" s="91" t="s">
        <v>3705</v>
      </c>
      <c r="T259" s="92">
        <v>10</v>
      </c>
      <c r="U259" s="93">
        <v>20</v>
      </c>
      <c r="V259" s="94">
        <v>44936</v>
      </c>
      <c r="W259" s="94">
        <v>45742</v>
      </c>
      <c r="X259" s="95">
        <v>9785171520656</v>
      </c>
      <c r="Y259" s="96">
        <v>224</v>
      </c>
      <c r="Z259" s="97">
        <v>0.27400000000000002</v>
      </c>
      <c r="AA259" s="98" t="s">
        <v>145</v>
      </c>
      <c r="AB259" s="98" t="s">
        <v>136</v>
      </c>
      <c r="AC259" s="98" t="s">
        <v>146</v>
      </c>
      <c r="AD259" s="91" t="s">
        <v>110</v>
      </c>
      <c r="AE259" s="135" t="s">
        <v>116</v>
      </c>
      <c r="AF259" s="168"/>
      <c r="AG259" s="98" t="s">
        <v>3072</v>
      </c>
      <c r="AH259" s="98"/>
      <c r="AI259" s="86" t="s">
        <v>3706</v>
      </c>
      <c r="AJ259" s="101"/>
      <c r="AK259" s="91"/>
      <c r="AL259" s="100" t="s">
        <v>3707</v>
      </c>
      <c r="AM259" s="86" t="s">
        <v>225</v>
      </c>
      <c r="AN259" s="86" t="s">
        <v>153</v>
      </c>
      <c r="AO259" s="143">
        <f t="shared" si="9"/>
        <v>0</v>
      </c>
      <c r="AP259" s="85" t="s">
        <v>3708</v>
      </c>
      <c r="AQ259" s="100" t="s">
        <v>147</v>
      </c>
      <c r="AR259" s="97" t="s">
        <v>125</v>
      </c>
      <c r="AV259" s="99"/>
      <c r="AW259" s="159" t="s">
        <v>3709</v>
      </c>
      <c r="AX259" s="102" t="s">
        <v>3710</v>
      </c>
      <c r="AY259" s="157" t="s">
        <v>3711</v>
      </c>
      <c r="AZ259" s="159"/>
      <c r="BF259" s="103">
        <v>45747</v>
      </c>
      <c r="BG259" s="46"/>
      <c r="BH259" s="46"/>
      <c r="BI259" s="46">
        <f t="shared" si="10"/>
        <v>0</v>
      </c>
      <c r="BJ259" s="46">
        <f t="shared" si="11"/>
        <v>0</v>
      </c>
    </row>
    <row r="260" spans="1:62" ht="120" customHeight="1" x14ac:dyDescent="0.25">
      <c r="A260" s="132" t="s">
        <v>182</v>
      </c>
      <c r="B260" s="132"/>
      <c r="C260" s="150">
        <v>0</v>
      </c>
      <c r="D260" s="150">
        <v>0</v>
      </c>
      <c r="E260" s="133">
        <v>472.5</v>
      </c>
      <c r="F260" s="134" t="s">
        <v>5228</v>
      </c>
      <c r="G260" s="86" t="s">
        <v>435</v>
      </c>
      <c r="H260" s="86" t="s">
        <v>5229</v>
      </c>
      <c r="I260" s="89"/>
      <c r="J260" s="90">
        <v>3</v>
      </c>
      <c r="K260" s="86"/>
      <c r="L260" s="86"/>
      <c r="M260" s="92" t="s">
        <v>151</v>
      </c>
      <c r="N260" s="86" t="s">
        <v>108</v>
      </c>
      <c r="O260" s="163" t="s">
        <v>270</v>
      </c>
      <c r="P260" s="163" t="s">
        <v>270</v>
      </c>
      <c r="Q260" s="91" t="s">
        <v>109</v>
      </c>
      <c r="R260" s="91" t="s">
        <v>210</v>
      </c>
      <c r="S260" s="91" t="s">
        <v>5230</v>
      </c>
      <c r="T260" s="92">
        <v>10</v>
      </c>
      <c r="U260" s="93">
        <v>16</v>
      </c>
      <c r="V260" s="94">
        <v>41967</v>
      </c>
      <c r="W260" s="94">
        <v>45747</v>
      </c>
      <c r="X260" s="95">
        <v>9785170883615</v>
      </c>
      <c r="Y260" s="96">
        <v>224</v>
      </c>
      <c r="Z260" s="97">
        <v>0.159</v>
      </c>
      <c r="AA260" s="98" t="s">
        <v>171</v>
      </c>
      <c r="AB260" s="98" t="s">
        <v>161</v>
      </c>
      <c r="AC260" s="98" t="s">
        <v>172</v>
      </c>
      <c r="AD260" s="91">
        <v>3</v>
      </c>
      <c r="AE260" s="135" t="s">
        <v>116</v>
      </c>
      <c r="AF260" s="168"/>
      <c r="AG260" s="98" t="s">
        <v>5231</v>
      </c>
      <c r="AH260" s="98"/>
      <c r="AI260" s="86" t="s">
        <v>5232</v>
      </c>
      <c r="AJ260" s="101"/>
      <c r="AK260" s="91" t="s">
        <v>5233</v>
      </c>
      <c r="AL260" s="100" t="s">
        <v>5234</v>
      </c>
      <c r="AM260" s="86" t="s">
        <v>159</v>
      </c>
      <c r="AN260" s="86" t="s">
        <v>153</v>
      </c>
      <c r="AO260" s="143">
        <f t="shared" si="9"/>
        <v>0</v>
      </c>
      <c r="AP260" s="85" t="s">
        <v>5235</v>
      </c>
      <c r="AQ260" s="100" t="s">
        <v>111</v>
      </c>
      <c r="AR260" s="97" t="s">
        <v>125</v>
      </c>
      <c r="AV260" s="99"/>
      <c r="AW260" s="159" t="s">
        <v>5236</v>
      </c>
      <c r="AX260" s="102" t="s">
        <v>5237</v>
      </c>
      <c r="AY260" s="157" t="s">
        <v>5238</v>
      </c>
      <c r="AZ260" s="159"/>
      <c r="BF260" s="103">
        <v>45750</v>
      </c>
      <c r="BG260" s="46"/>
      <c r="BH260" s="46"/>
      <c r="BI260" s="46">
        <f t="shared" si="10"/>
        <v>0</v>
      </c>
      <c r="BJ260" s="46">
        <f t="shared" si="11"/>
        <v>0</v>
      </c>
    </row>
    <row r="261" spans="1:62" ht="120" customHeight="1" x14ac:dyDescent="0.25">
      <c r="A261" s="132" t="s">
        <v>182</v>
      </c>
      <c r="B261" s="132"/>
      <c r="C261" s="150">
        <v>0</v>
      </c>
      <c r="D261" s="150">
        <v>0</v>
      </c>
      <c r="E261" s="133">
        <v>737.1</v>
      </c>
      <c r="F261" s="134" t="s">
        <v>1179</v>
      </c>
      <c r="G261" s="86" t="s">
        <v>435</v>
      </c>
      <c r="H261" s="86" t="s">
        <v>488</v>
      </c>
      <c r="I261" s="89"/>
      <c r="J261" s="90">
        <v>7</v>
      </c>
      <c r="K261" s="86"/>
      <c r="L261" s="86"/>
      <c r="M261" s="92" t="s">
        <v>151</v>
      </c>
      <c r="N261" s="86" t="s">
        <v>108</v>
      </c>
      <c r="O261" s="163" t="s">
        <v>270</v>
      </c>
      <c r="P261" s="163" t="s">
        <v>270</v>
      </c>
      <c r="Q261" s="91" t="s">
        <v>109</v>
      </c>
      <c r="R261" s="91" t="s">
        <v>210</v>
      </c>
      <c r="S261" s="91" t="s">
        <v>1180</v>
      </c>
      <c r="T261" s="92">
        <v>10</v>
      </c>
      <c r="U261" s="93">
        <v>20</v>
      </c>
      <c r="V261" s="94">
        <v>45006</v>
      </c>
      <c r="W261" s="94">
        <v>45735</v>
      </c>
      <c r="X261" s="95">
        <v>9785171551902</v>
      </c>
      <c r="Y261" s="96">
        <v>256</v>
      </c>
      <c r="Z261" s="97">
        <v>0.27400000000000002</v>
      </c>
      <c r="AA261" s="98" t="s">
        <v>145</v>
      </c>
      <c r="AB261" s="98" t="s">
        <v>165</v>
      </c>
      <c r="AC261" s="98" t="s">
        <v>146</v>
      </c>
      <c r="AD261" s="91" t="s">
        <v>110</v>
      </c>
      <c r="AE261" s="135" t="s">
        <v>116</v>
      </c>
      <c r="AF261" s="168"/>
      <c r="AG261" s="98" t="s">
        <v>489</v>
      </c>
      <c r="AH261" s="98"/>
      <c r="AI261" s="86" t="s">
        <v>490</v>
      </c>
      <c r="AJ261" s="101"/>
      <c r="AK261" s="91" t="s">
        <v>1181</v>
      </c>
      <c r="AL261" s="100" t="s">
        <v>1182</v>
      </c>
      <c r="AM261" s="86" t="s">
        <v>159</v>
      </c>
      <c r="AN261" s="86" t="s">
        <v>153</v>
      </c>
      <c r="AO261" s="143">
        <f t="shared" si="9"/>
        <v>0</v>
      </c>
      <c r="AP261" s="85" t="s">
        <v>1183</v>
      </c>
      <c r="AQ261" s="100" t="s">
        <v>111</v>
      </c>
      <c r="AR261" s="97" t="s">
        <v>125</v>
      </c>
      <c r="AV261" s="99"/>
      <c r="AW261" s="159" t="s">
        <v>1184</v>
      </c>
      <c r="AX261" s="102" t="s">
        <v>491</v>
      </c>
      <c r="AY261" s="157" t="s">
        <v>1185</v>
      </c>
      <c r="AZ261" s="159"/>
      <c r="BF261" s="103">
        <v>45740</v>
      </c>
      <c r="BG261" s="46"/>
      <c r="BH261" s="46"/>
      <c r="BI261" s="46">
        <f t="shared" si="10"/>
        <v>0</v>
      </c>
      <c r="BJ261" s="46">
        <f t="shared" si="11"/>
        <v>0</v>
      </c>
    </row>
    <row r="262" spans="1:62" ht="120" customHeight="1" x14ac:dyDescent="0.25">
      <c r="A262" s="132" t="s">
        <v>182</v>
      </c>
      <c r="B262" s="132"/>
      <c r="C262" s="150"/>
      <c r="D262" s="150"/>
      <c r="E262" s="133">
        <v>825.30000000000007</v>
      </c>
      <c r="F262" s="134" t="s">
        <v>622</v>
      </c>
      <c r="G262" s="86" t="s">
        <v>435</v>
      </c>
      <c r="H262" s="86" t="s">
        <v>488</v>
      </c>
      <c r="I262" s="89"/>
      <c r="J262" s="90">
        <v>8</v>
      </c>
      <c r="K262" s="86"/>
      <c r="L262" s="86"/>
      <c r="M262" s="92" t="s">
        <v>151</v>
      </c>
      <c r="N262" s="86" t="s">
        <v>108</v>
      </c>
      <c r="O262" s="163" t="s">
        <v>270</v>
      </c>
      <c r="P262" s="163" t="s">
        <v>270</v>
      </c>
      <c r="Q262" s="91" t="s">
        <v>109</v>
      </c>
      <c r="R262" s="91" t="s">
        <v>210</v>
      </c>
      <c r="S262" s="91" t="s">
        <v>2347</v>
      </c>
      <c r="T262" s="92">
        <v>10</v>
      </c>
      <c r="U262" s="93">
        <v>12</v>
      </c>
      <c r="V262" s="94">
        <v>45148</v>
      </c>
      <c r="W262" s="94">
        <v>45737</v>
      </c>
      <c r="X262" s="95">
        <v>9785171576080</v>
      </c>
      <c r="Y262" s="96">
        <v>448</v>
      </c>
      <c r="Z262" s="97">
        <v>0.41799999999999998</v>
      </c>
      <c r="AA262" s="98" t="s">
        <v>145</v>
      </c>
      <c r="AB262" s="98" t="s">
        <v>194</v>
      </c>
      <c r="AC262" s="98" t="s">
        <v>146</v>
      </c>
      <c r="AD262" s="91" t="s">
        <v>110</v>
      </c>
      <c r="AE262" s="135" t="s">
        <v>116</v>
      </c>
      <c r="AF262" s="168"/>
      <c r="AG262" s="98" t="s">
        <v>489</v>
      </c>
      <c r="AH262" s="98"/>
      <c r="AI262" s="86" t="s">
        <v>490</v>
      </c>
      <c r="AJ262" s="101"/>
      <c r="AK262" s="91" t="s">
        <v>623</v>
      </c>
      <c r="AL262" s="100" t="s">
        <v>2348</v>
      </c>
      <c r="AM262" s="86" t="s">
        <v>159</v>
      </c>
      <c r="AN262" s="86" t="s">
        <v>153</v>
      </c>
      <c r="AO262" s="143">
        <f t="shared" si="9"/>
        <v>0</v>
      </c>
      <c r="AP262" s="85" t="s">
        <v>2349</v>
      </c>
      <c r="AQ262" s="100" t="s">
        <v>154</v>
      </c>
      <c r="AR262" s="97" t="s">
        <v>125</v>
      </c>
      <c r="AV262" s="99"/>
      <c r="AW262" s="159" t="s">
        <v>2350</v>
      </c>
      <c r="AX262" s="102" t="s">
        <v>491</v>
      </c>
      <c r="AY262" s="157" t="s">
        <v>2351</v>
      </c>
      <c r="AZ262" s="159"/>
      <c r="BF262" s="103">
        <v>45742</v>
      </c>
      <c r="BG262" s="46"/>
      <c r="BH262" s="46"/>
      <c r="BI262" s="46">
        <f t="shared" si="10"/>
        <v>0</v>
      </c>
      <c r="BJ262" s="46">
        <f t="shared" si="11"/>
        <v>0</v>
      </c>
    </row>
    <row r="263" spans="1:62" ht="120" customHeight="1" x14ac:dyDescent="0.25">
      <c r="A263" s="132" t="s">
        <v>182</v>
      </c>
      <c r="B263" s="132"/>
      <c r="C263" s="150">
        <v>0</v>
      </c>
      <c r="D263" s="150">
        <v>0</v>
      </c>
      <c r="E263" s="133">
        <v>674.1</v>
      </c>
      <c r="F263" s="134" t="s">
        <v>1186</v>
      </c>
      <c r="G263" s="86" t="s">
        <v>1187</v>
      </c>
      <c r="H263" s="86" t="s">
        <v>1188</v>
      </c>
      <c r="I263" s="89"/>
      <c r="J263" s="90" t="s">
        <v>197</v>
      </c>
      <c r="K263" s="86"/>
      <c r="L263" s="86"/>
      <c r="M263" s="92" t="s">
        <v>151</v>
      </c>
      <c r="N263" s="86" t="s">
        <v>108</v>
      </c>
      <c r="O263" s="163" t="s">
        <v>258</v>
      </c>
      <c r="P263" s="163" t="s">
        <v>480</v>
      </c>
      <c r="Q263" s="91" t="s">
        <v>109</v>
      </c>
      <c r="R263" s="91" t="s">
        <v>210</v>
      </c>
      <c r="S263" s="91" t="s">
        <v>1189</v>
      </c>
      <c r="T263" s="92">
        <v>10</v>
      </c>
      <c r="U263" s="93">
        <v>10</v>
      </c>
      <c r="V263" s="94">
        <v>45734</v>
      </c>
      <c r="W263" s="94">
        <v>45734</v>
      </c>
      <c r="X263" s="95">
        <v>9785171712358</v>
      </c>
      <c r="Y263" s="96">
        <v>384</v>
      </c>
      <c r="Z263" s="97">
        <v>0.39</v>
      </c>
      <c r="AA263" s="98" t="s">
        <v>145</v>
      </c>
      <c r="AB263" s="98" t="s">
        <v>161</v>
      </c>
      <c r="AC263" s="98" t="s">
        <v>146</v>
      </c>
      <c r="AD263" s="91" t="s">
        <v>110</v>
      </c>
      <c r="AE263" s="169" t="s">
        <v>198</v>
      </c>
      <c r="AF263" s="168"/>
      <c r="AG263" s="98" t="s">
        <v>237</v>
      </c>
      <c r="AH263" s="98"/>
      <c r="AI263" s="86" t="s">
        <v>1190</v>
      </c>
      <c r="AJ263" s="101"/>
      <c r="AK263" s="91"/>
      <c r="AL263" s="100" t="s">
        <v>1191</v>
      </c>
      <c r="AM263" s="86" t="s">
        <v>503</v>
      </c>
      <c r="AN263" s="86" t="s">
        <v>153</v>
      </c>
      <c r="AO263" s="143">
        <f t="shared" si="9"/>
        <v>0</v>
      </c>
      <c r="AP263" s="85" t="s">
        <v>1192</v>
      </c>
      <c r="AQ263" s="100" t="s">
        <v>111</v>
      </c>
      <c r="AR263" s="97" t="s">
        <v>125</v>
      </c>
      <c r="AV263" s="99"/>
      <c r="AW263" s="159" t="s">
        <v>1193</v>
      </c>
      <c r="AX263" s="102" t="s">
        <v>1194</v>
      </c>
      <c r="AY263" s="157" t="s">
        <v>1195</v>
      </c>
      <c r="AZ263" s="159"/>
      <c r="BF263" s="103">
        <v>45740</v>
      </c>
      <c r="BG263" s="46"/>
      <c r="BH263" s="46"/>
      <c r="BI263" s="46">
        <f t="shared" si="10"/>
        <v>0</v>
      </c>
      <c r="BJ263" s="46">
        <f t="shared" si="11"/>
        <v>0</v>
      </c>
    </row>
    <row r="264" spans="1:62" ht="120" customHeight="1" x14ac:dyDescent="0.25">
      <c r="A264" s="132" t="s">
        <v>182</v>
      </c>
      <c r="B264" s="132"/>
      <c r="C264" s="150">
        <v>0</v>
      </c>
      <c r="D264" s="150">
        <v>0</v>
      </c>
      <c r="E264" s="133">
        <v>875.7</v>
      </c>
      <c r="F264" s="134" t="s">
        <v>3310</v>
      </c>
      <c r="G264" s="86" t="s">
        <v>3311</v>
      </c>
      <c r="H264" s="86" t="s">
        <v>3312</v>
      </c>
      <c r="I264" s="89"/>
      <c r="J264" s="90" t="s">
        <v>197</v>
      </c>
      <c r="K264" s="86"/>
      <c r="L264" s="86"/>
      <c r="M264" s="92" t="s">
        <v>151</v>
      </c>
      <c r="N264" s="86" t="s">
        <v>108</v>
      </c>
      <c r="O264" s="163" t="s">
        <v>272</v>
      </c>
      <c r="P264" s="163" t="s">
        <v>272</v>
      </c>
      <c r="Q264" s="91" t="s">
        <v>109</v>
      </c>
      <c r="R264" s="91" t="s">
        <v>210</v>
      </c>
      <c r="S264" s="91" t="s">
        <v>3313</v>
      </c>
      <c r="T264" s="92">
        <v>10</v>
      </c>
      <c r="U264" s="93">
        <v>10</v>
      </c>
      <c r="V264" s="94">
        <v>45741</v>
      </c>
      <c r="W264" s="94">
        <v>45741</v>
      </c>
      <c r="X264" s="95">
        <v>9785171687458</v>
      </c>
      <c r="Y264" s="96">
        <v>448</v>
      </c>
      <c r="Z264" s="97">
        <v>0.47399999999999998</v>
      </c>
      <c r="AA264" s="98" t="s">
        <v>134</v>
      </c>
      <c r="AB264" s="98" t="s">
        <v>204</v>
      </c>
      <c r="AC264" s="98" t="s">
        <v>135</v>
      </c>
      <c r="AD264" s="91" t="s">
        <v>110</v>
      </c>
      <c r="AE264" s="169" t="s">
        <v>198</v>
      </c>
      <c r="AF264" s="168"/>
      <c r="AG264" s="98" t="s">
        <v>237</v>
      </c>
      <c r="AH264" s="98"/>
      <c r="AI264" s="86" t="s">
        <v>3314</v>
      </c>
      <c r="AJ264" s="101"/>
      <c r="AK264" s="91"/>
      <c r="AL264" s="100" t="s">
        <v>3315</v>
      </c>
      <c r="AM264" s="86" t="s">
        <v>236</v>
      </c>
      <c r="AN264" s="86" t="s">
        <v>153</v>
      </c>
      <c r="AO264" s="143">
        <f t="shared" si="9"/>
        <v>0</v>
      </c>
      <c r="AP264" s="85" t="s">
        <v>3316</v>
      </c>
      <c r="AQ264" s="100" t="s">
        <v>111</v>
      </c>
      <c r="AR264" s="97" t="s">
        <v>125</v>
      </c>
      <c r="AV264" s="99"/>
      <c r="AW264" s="159" t="s">
        <v>3317</v>
      </c>
      <c r="AX264" s="102"/>
      <c r="AY264" s="157" t="s">
        <v>3318</v>
      </c>
      <c r="AZ264" s="159"/>
      <c r="BF264" s="103">
        <v>45744</v>
      </c>
      <c r="BG264" s="46"/>
      <c r="BH264" s="46"/>
      <c r="BI264" s="46">
        <f t="shared" si="10"/>
        <v>0</v>
      </c>
      <c r="BJ264" s="46">
        <f t="shared" si="11"/>
        <v>0</v>
      </c>
    </row>
    <row r="265" spans="1:62" ht="120" customHeight="1" x14ac:dyDescent="0.25">
      <c r="A265" s="132" t="s">
        <v>182</v>
      </c>
      <c r="B265" s="132"/>
      <c r="C265" s="150">
        <v>0</v>
      </c>
      <c r="D265" s="150">
        <v>0</v>
      </c>
      <c r="E265" s="133">
        <v>737.1</v>
      </c>
      <c r="F265" s="134" t="s">
        <v>2814</v>
      </c>
      <c r="G265" s="86" t="s">
        <v>2815</v>
      </c>
      <c r="H265" s="86" t="s">
        <v>565</v>
      </c>
      <c r="I265" s="89"/>
      <c r="J265" s="90" t="s">
        <v>197</v>
      </c>
      <c r="K265" s="86"/>
      <c r="L265" s="86"/>
      <c r="M265" s="92" t="s">
        <v>151</v>
      </c>
      <c r="N265" s="86" t="s">
        <v>108</v>
      </c>
      <c r="O265" s="163" t="s">
        <v>258</v>
      </c>
      <c r="P265" s="163" t="s">
        <v>480</v>
      </c>
      <c r="Q265" s="91" t="s">
        <v>109</v>
      </c>
      <c r="R265" s="91" t="s">
        <v>455</v>
      </c>
      <c r="S265" s="91" t="s">
        <v>2816</v>
      </c>
      <c r="T265" s="92">
        <v>20</v>
      </c>
      <c r="U265" s="93">
        <v>20</v>
      </c>
      <c r="V265" s="94">
        <v>45740</v>
      </c>
      <c r="W265" s="94">
        <v>45740</v>
      </c>
      <c r="X265" s="95">
        <v>9785171741204</v>
      </c>
      <c r="Y265" s="96">
        <v>240</v>
      </c>
      <c r="Z265" s="97">
        <v>0.315</v>
      </c>
      <c r="AA265" s="98" t="s">
        <v>134</v>
      </c>
      <c r="AB265" s="98" t="s">
        <v>165</v>
      </c>
      <c r="AC265" s="98" t="s">
        <v>135</v>
      </c>
      <c r="AD265" s="91" t="s">
        <v>110</v>
      </c>
      <c r="AE265" s="169" t="s">
        <v>198</v>
      </c>
      <c r="AF265" s="168"/>
      <c r="AG265" s="98" t="s">
        <v>1760</v>
      </c>
      <c r="AH265" s="98"/>
      <c r="AI265" s="86" t="s">
        <v>566</v>
      </c>
      <c r="AJ265" s="101"/>
      <c r="AK265" s="91"/>
      <c r="AL265" s="100" t="s">
        <v>2817</v>
      </c>
      <c r="AM265" s="86" t="s">
        <v>208</v>
      </c>
      <c r="AN265" s="86" t="s">
        <v>240</v>
      </c>
      <c r="AO265" s="143">
        <f t="shared" si="9"/>
        <v>0</v>
      </c>
      <c r="AP265" s="85" t="s">
        <v>2818</v>
      </c>
      <c r="AQ265" s="100" t="s">
        <v>154</v>
      </c>
      <c r="AR265" s="97" t="s">
        <v>125</v>
      </c>
      <c r="AV265" s="99"/>
      <c r="AW265" s="159" t="s">
        <v>2819</v>
      </c>
      <c r="AX265" s="102"/>
      <c r="AY265" s="157" t="s">
        <v>2820</v>
      </c>
      <c r="AZ265" s="159"/>
      <c r="BF265" s="103">
        <v>45743</v>
      </c>
      <c r="BG265" s="46"/>
      <c r="BH265" s="46"/>
      <c r="BI265" s="46">
        <f t="shared" si="10"/>
        <v>0</v>
      </c>
      <c r="BJ265" s="46">
        <f t="shared" si="11"/>
        <v>0</v>
      </c>
    </row>
    <row r="266" spans="1:62" ht="120" customHeight="1" x14ac:dyDescent="0.25">
      <c r="A266" s="132" t="s">
        <v>182</v>
      </c>
      <c r="B266" s="132"/>
      <c r="C266" s="150"/>
      <c r="D266" s="150"/>
      <c r="E266" s="133">
        <v>718.2</v>
      </c>
      <c r="F266" s="134" t="s">
        <v>2352</v>
      </c>
      <c r="G266" s="86" t="s">
        <v>2353</v>
      </c>
      <c r="H266" s="86" t="s">
        <v>2354</v>
      </c>
      <c r="I266" s="89"/>
      <c r="J266" s="90">
        <v>5</v>
      </c>
      <c r="K266" s="86"/>
      <c r="L266" s="86"/>
      <c r="M266" s="92" t="s">
        <v>151</v>
      </c>
      <c r="N266" s="86" t="s">
        <v>108</v>
      </c>
      <c r="O266" s="163" t="s">
        <v>224</v>
      </c>
      <c r="P266" s="163" t="s">
        <v>224</v>
      </c>
      <c r="Q266" s="91" t="s">
        <v>109</v>
      </c>
      <c r="R266" s="91" t="s">
        <v>210</v>
      </c>
      <c r="S266" s="91" t="s">
        <v>2355</v>
      </c>
      <c r="T266" s="92">
        <v>10</v>
      </c>
      <c r="U266" s="93">
        <v>16</v>
      </c>
      <c r="V266" s="94">
        <v>43080</v>
      </c>
      <c r="W266" s="94">
        <v>45740</v>
      </c>
      <c r="X266" s="95">
        <v>9785171054106</v>
      </c>
      <c r="Y266" s="96">
        <v>320</v>
      </c>
      <c r="Z266" s="97">
        <v>0.33900000000000002</v>
      </c>
      <c r="AA266" s="98" t="s">
        <v>145</v>
      </c>
      <c r="AB266" s="98" t="s">
        <v>165</v>
      </c>
      <c r="AC266" s="98" t="s">
        <v>146</v>
      </c>
      <c r="AD266" s="91" t="s">
        <v>110</v>
      </c>
      <c r="AE266" s="135" t="s">
        <v>116</v>
      </c>
      <c r="AF266" s="168"/>
      <c r="AG266" s="98" t="s">
        <v>499</v>
      </c>
      <c r="AH266" s="98"/>
      <c r="AI266" s="86" t="s">
        <v>2356</v>
      </c>
      <c r="AJ266" s="101"/>
      <c r="AK266" s="91"/>
      <c r="AL266" s="100" t="s">
        <v>2357</v>
      </c>
      <c r="AM266" s="86" t="s">
        <v>277</v>
      </c>
      <c r="AN266" s="86" t="s">
        <v>153</v>
      </c>
      <c r="AO266" s="143">
        <f t="shared" si="9"/>
        <v>0</v>
      </c>
      <c r="AP266" s="85" t="s">
        <v>2358</v>
      </c>
      <c r="AQ266" s="100" t="s">
        <v>111</v>
      </c>
      <c r="AR266" s="97" t="s">
        <v>125</v>
      </c>
      <c r="AV266" s="99"/>
      <c r="AW266" s="159" t="s">
        <v>2359</v>
      </c>
      <c r="AX266" s="102"/>
      <c r="AY266" s="157" t="s">
        <v>2360</v>
      </c>
      <c r="AZ266" s="159"/>
      <c r="BF266" s="103">
        <v>45742</v>
      </c>
      <c r="BG266" s="46"/>
      <c r="BH266" s="46"/>
      <c r="BI266" s="46">
        <f t="shared" si="10"/>
        <v>0</v>
      </c>
      <c r="BJ266" s="46">
        <f t="shared" si="11"/>
        <v>0</v>
      </c>
    </row>
    <row r="267" spans="1:62" ht="120" customHeight="1" x14ac:dyDescent="0.25">
      <c r="A267" s="132" t="s">
        <v>182</v>
      </c>
      <c r="B267" s="132"/>
      <c r="C267" s="150">
        <v>0</v>
      </c>
      <c r="D267" s="150">
        <v>0</v>
      </c>
      <c r="E267" s="133">
        <v>220.5</v>
      </c>
      <c r="F267" s="134" t="s">
        <v>1196</v>
      </c>
      <c r="G267" s="86" t="s">
        <v>211</v>
      </c>
      <c r="H267" s="86" t="s">
        <v>1197</v>
      </c>
      <c r="I267" s="89"/>
      <c r="J267" s="90">
        <v>7</v>
      </c>
      <c r="K267" s="86"/>
      <c r="L267" s="86"/>
      <c r="M267" s="92" t="s">
        <v>144</v>
      </c>
      <c r="N267" s="86" t="s">
        <v>108</v>
      </c>
      <c r="O267" s="163" t="s">
        <v>179</v>
      </c>
      <c r="P267" s="163" t="s">
        <v>535</v>
      </c>
      <c r="Q267" s="91" t="s">
        <v>109</v>
      </c>
      <c r="R267" s="91" t="s">
        <v>210</v>
      </c>
      <c r="S267" s="91" t="s">
        <v>1198</v>
      </c>
      <c r="T267" s="92">
        <v>10</v>
      </c>
      <c r="U267" s="93">
        <v>40</v>
      </c>
      <c r="V267" s="94">
        <v>44335</v>
      </c>
      <c r="W267" s="94">
        <v>45735</v>
      </c>
      <c r="X267" s="95">
        <v>9785171374990</v>
      </c>
      <c r="Y267" s="96">
        <v>128</v>
      </c>
      <c r="Z267" s="97">
        <v>0.11600000000000001</v>
      </c>
      <c r="AA267" s="98" t="s">
        <v>145</v>
      </c>
      <c r="AB267" s="98" t="s">
        <v>136</v>
      </c>
      <c r="AC267" s="98" t="s">
        <v>146</v>
      </c>
      <c r="AD267" s="91">
        <v>3</v>
      </c>
      <c r="AE267" s="135" t="s">
        <v>116</v>
      </c>
      <c r="AF267" s="168"/>
      <c r="AG267" s="98" t="s">
        <v>380</v>
      </c>
      <c r="AH267" s="98"/>
      <c r="AI267" s="86" t="s">
        <v>1199</v>
      </c>
      <c r="AJ267" s="101"/>
      <c r="AK267" s="91"/>
      <c r="AL267" s="100" t="s">
        <v>1200</v>
      </c>
      <c r="AM267" s="86" t="s">
        <v>408</v>
      </c>
      <c r="AN267" s="86" t="s">
        <v>240</v>
      </c>
      <c r="AO267" s="143">
        <f t="shared" si="9"/>
        <v>0</v>
      </c>
      <c r="AP267" s="85" t="s">
        <v>1201</v>
      </c>
      <c r="AQ267" s="100" t="s">
        <v>157</v>
      </c>
      <c r="AR267" s="97" t="s">
        <v>125</v>
      </c>
      <c r="AV267" s="99"/>
      <c r="AW267" s="159" t="s">
        <v>1202</v>
      </c>
      <c r="AX267" s="102"/>
      <c r="AY267" s="157" t="s">
        <v>1203</v>
      </c>
      <c r="AZ267" s="159"/>
      <c r="BF267" s="103">
        <v>45740</v>
      </c>
      <c r="BG267" s="46"/>
      <c r="BH267" s="46"/>
      <c r="BI267" s="46">
        <f t="shared" si="10"/>
        <v>0</v>
      </c>
      <c r="BJ267" s="46">
        <f t="shared" si="11"/>
        <v>0</v>
      </c>
    </row>
    <row r="268" spans="1:62" ht="120" customHeight="1" x14ac:dyDescent="0.25">
      <c r="A268" s="132" t="s">
        <v>182</v>
      </c>
      <c r="B268" s="132"/>
      <c r="C268" s="150">
        <v>0</v>
      </c>
      <c r="D268" s="150">
        <v>0</v>
      </c>
      <c r="E268" s="133">
        <v>220.5</v>
      </c>
      <c r="F268" s="134" t="s">
        <v>1204</v>
      </c>
      <c r="G268" s="86" t="s">
        <v>1049</v>
      </c>
      <c r="H268" s="86" t="s">
        <v>1197</v>
      </c>
      <c r="I268" s="89"/>
      <c r="J268" s="90">
        <v>7</v>
      </c>
      <c r="K268" s="86"/>
      <c r="L268" s="86"/>
      <c r="M268" s="92" t="s">
        <v>144</v>
      </c>
      <c r="N268" s="86" t="s">
        <v>108</v>
      </c>
      <c r="O268" s="163" t="s">
        <v>179</v>
      </c>
      <c r="P268" s="163" t="s">
        <v>535</v>
      </c>
      <c r="Q268" s="91" t="s">
        <v>109</v>
      </c>
      <c r="R268" s="91" t="s">
        <v>210</v>
      </c>
      <c r="S268" s="91" t="s">
        <v>1205</v>
      </c>
      <c r="T268" s="92">
        <v>10</v>
      </c>
      <c r="U268" s="93">
        <v>28</v>
      </c>
      <c r="V268" s="94">
        <v>44966</v>
      </c>
      <c r="W268" s="94">
        <v>45736</v>
      </c>
      <c r="X268" s="95">
        <v>9785171542788</v>
      </c>
      <c r="Y268" s="96">
        <v>128</v>
      </c>
      <c r="Z268" s="97">
        <v>0.11700000000000001</v>
      </c>
      <c r="AA268" s="98" t="s">
        <v>145</v>
      </c>
      <c r="AB268" s="98" t="s">
        <v>136</v>
      </c>
      <c r="AC268" s="98" t="s">
        <v>146</v>
      </c>
      <c r="AD268" s="91">
        <v>3</v>
      </c>
      <c r="AE268" s="135" t="s">
        <v>116</v>
      </c>
      <c r="AF268" s="168"/>
      <c r="AG268" s="98" t="s">
        <v>380</v>
      </c>
      <c r="AH268" s="98"/>
      <c r="AI268" s="86" t="s">
        <v>1199</v>
      </c>
      <c r="AJ268" s="101"/>
      <c r="AK268" s="91"/>
      <c r="AL268" s="100" t="s">
        <v>1206</v>
      </c>
      <c r="AM268" s="86" t="s">
        <v>408</v>
      </c>
      <c r="AN268" s="86" t="s">
        <v>240</v>
      </c>
      <c r="AO268" s="143">
        <f t="shared" si="9"/>
        <v>0</v>
      </c>
      <c r="AP268" s="85" t="s">
        <v>1207</v>
      </c>
      <c r="AQ268" s="100" t="s">
        <v>157</v>
      </c>
      <c r="AR268" s="97" t="s">
        <v>125</v>
      </c>
      <c r="AV268" s="99"/>
      <c r="AW268" s="159" t="s">
        <v>1208</v>
      </c>
      <c r="AX268" s="102"/>
      <c r="AY268" s="157" t="s">
        <v>1209</v>
      </c>
      <c r="AZ268" s="159"/>
      <c r="BF268" s="103">
        <v>45740</v>
      </c>
      <c r="BG268" s="46"/>
      <c r="BH268" s="46"/>
      <c r="BI268" s="46">
        <f t="shared" si="10"/>
        <v>0</v>
      </c>
      <c r="BJ268" s="46">
        <f t="shared" si="11"/>
        <v>0</v>
      </c>
    </row>
    <row r="269" spans="1:62" ht="120" customHeight="1" x14ac:dyDescent="0.25">
      <c r="A269" s="132" t="s">
        <v>182</v>
      </c>
      <c r="B269" s="132"/>
      <c r="C269" s="150">
        <v>0</v>
      </c>
      <c r="D269" s="150">
        <v>0</v>
      </c>
      <c r="E269" s="133">
        <v>342.3</v>
      </c>
      <c r="F269" s="134" t="s">
        <v>3319</v>
      </c>
      <c r="G269" s="86" t="s">
        <v>3320</v>
      </c>
      <c r="H269" s="86" t="s">
        <v>3321</v>
      </c>
      <c r="I269" s="89"/>
      <c r="J269" s="90">
        <v>7</v>
      </c>
      <c r="K269" s="86"/>
      <c r="L269" s="86"/>
      <c r="M269" s="92" t="s">
        <v>144</v>
      </c>
      <c r="N269" s="86" t="s">
        <v>108</v>
      </c>
      <c r="O269" s="163" t="s">
        <v>179</v>
      </c>
      <c r="P269" s="163" t="s">
        <v>535</v>
      </c>
      <c r="Q269" s="91" t="s">
        <v>109</v>
      </c>
      <c r="R269" s="91" t="s">
        <v>210</v>
      </c>
      <c r="S269" s="91" t="s">
        <v>3322</v>
      </c>
      <c r="T269" s="92">
        <v>10</v>
      </c>
      <c r="U269" s="93">
        <v>28</v>
      </c>
      <c r="V269" s="94">
        <v>45366</v>
      </c>
      <c r="W269" s="94">
        <v>45742</v>
      </c>
      <c r="X269" s="95">
        <v>9785171629533</v>
      </c>
      <c r="Y269" s="96">
        <v>128</v>
      </c>
      <c r="Z269" s="97">
        <v>0.18099999999999999</v>
      </c>
      <c r="AA269" s="98" t="s">
        <v>145</v>
      </c>
      <c r="AB269" s="98" t="s">
        <v>136</v>
      </c>
      <c r="AC269" s="98" t="s">
        <v>146</v>
      </c>
      <c r="AD269" s="91" t="s">
        <v>110</v>
      </c>
      <c r="AE269" s="135" t="s">
        <v>116</v>
      </c>
      <c r="AF269" s="168"/>
      <c r="AG269" s="98" t="s">
        <v>385</v>
      </c>
      <c r="AH269" s="98"/>
      <c r="AI269" s="86" t="s">
        <v>3323</v>
      </c>
      <c r="AJ269" s="101"/>
      <c r="AK269" s="91"/>
      <c r="AL269" s="100" t="s">
        <v>3324</v>
      </c>
      <c r="AM269" s="86" t="s">
        <v>408</v>
      </c>
      <c r="AN269" s="86" t="s">
        <v>240</v>
      </c>
      <c r="AO269" s="143">
        <f t="shared" si="9"/>
        <v>0</v>
      </c>
      <c r="AP269" s="85" t="s">
        <v>3325</v>
      </c>
      <c r="AQ269" s="100" t="s">
        <v>157</v>
      </c>
      <c r="AR269" s="97" t="s">
        <v>125</v>
      </c>
      <c r="AV269" s="99"/>
      <c r="AW269" s="159" t="s">
        <v>3326</v>
      </c>
      <c r="AX269" s="102"/>
      <c r="AY269" s="157" t="s">
        <v>1203</v>
      </c>
      <c r="AZ269" s="159"/>
      <c r="BF269" s="103">
        <v>45744</v>
      </c>
      <c r="BG269" s="46"/>
      <c r="BH269" s="46"/>
      <c r="BI269" s="46">
        <f t="shared" si="10"/>
        <v>0</v>
      </c>
      <c r="BJ269" s="46">
        <f t="shared" si="11"/>
        <v>0</v>
      </c>
    </row>
    <row r="270" spans="1:62" ht="120" customHeight="1" x14ac:dyDescent="0.25">
      <c r="A270" s="132" t="s">
        <v>182</v>
      </c>
      <c r="B270" s="132"/>
      <c r="C270" s="150">
        <v>0</v>
      </c>
      <c r="D270" s="150">
        <v>0</v>
      </c>
      <c r="E270" s="133">
        <v>342.3</v>
      </c>
      <c r="F270" s="134" t="s">
        <v>1204</v>
      </c>
      <c r="G270" s="86" t="s">
        <v>1049</v>
      </c>
      <c r="H270" s="86" t="s">
        <v>3321</v>
      </c>
      <c r="I270" s="89"/>
      <c r="J270" s="90">
        <v>6</v>
      </c>
      <c r="K270" s="86"/>
      <c r="L270" s="86"/>
      <c r="M270" s="92" t="s">
        <v>144</v>
      </c>
      <c r="N270" s="86" t="s">
        <v>108</v>
      </c>
      <c r="O270" s="163" t="s">
        <v>179</v>
      </c>
      <c r="P270" s="163" t="s">
        <v>535</v>
      </c>
      <c r="Q270" s="91" t="s">
        <v>109</v>
      </c>
      <c r="R270" s="91" t="s">
        <v>210</v>
      </c>
      <c r="S270" s="91" t="s">
        <v>3327</v>
      </c>
      <c r="T270" s="92">
        <v>10</v>
      </c>
      <c r="U270" s="93">
        <v>28</v>
      </c>
      <c r="V270" s="94">
        <v>45341</v>
      </c>
      <c r="W270" s="94">
        <v>45742</v>
      </c>
      <c r="X270" s="95">
        <v>9785171619671</v>
      </c>
      <c r="Y270" s="96">
        <v>128</v>
      </c>
      <c r="Z270" s="97">
        <v>0.191</v>
      </c>
      <c r="AA270" s="98" t="s">
        <v>145</v>
      </c>
      <c r="AB270" s="98" t="s">
        <v>136</v>
      </c>
      <c r="AC270" s="98" t="s">
        <v>146</v>
      </c>
      <c r="AD270" s="91" t="s">
        <v>110</v>
      </c>
      <c r="AE270" s="135" t="s">
        <v>116</v>
      </c>
      <c r="AF270" s="168"/>
      <c r="AG270" s="98" t="s">
        <v>580</v>
      </c>
      <c r="AH270" s="98"/>
      <c r="AI270" s="86" t="s">
        <v>3323</v>
      </c>
      <c r="AJ270" s="101"/>
      <c r="AK270" s="91"/>
      <c r="AL270" s="100" t="s">
        <v>3328</v>
      </c>
      <c r="AM270" s="86" t="s">
        <v>408</v>
      </c>
      <c r="AN270" s="86" t="s">
        <v>240</v>
      </c>
      <c r="AO270" s="143">
        <f t="shared" si="9"/>
        <v>0</v>
      </c>
      <c r="AP270" s="85" t="s">
        <v>3329</v>
      </c>
      <c r="AQ270" s="100" t="s">
        <v>157</v>
      </c>
      <c r="AR270" s="97" t="s">
        <v>125</v>
      </c>
      <c r="AV270" s="99"/>
      <c r="AW270" s="159" t="s">
        <v>3330</v>
      </c>
      <c r="AX270" s="102"/>
      <c r="AY270" s="157" t="s">
        <v>1209</v>
      </c>
      <c r="AZ270" s="159"/>
      <c r="BF270" s="103">
        <v>45744</v>
      </c>
      <c r="BG270" s="46"/>
      <c r="BH270" s="46"/>
      <c r="BI270" s="46">
        <f t="shared" si="10"/>
        <v>0</v>
      </c>
      <c r="BJ270" s="46">
        <f t="shared" si="11"/>
        <v>0</v>
      </c>
    </row>
    <row r="271" spans="1:62" ht="120" customHeight="1" x14ac:dyDescent="0.25">
      <c r="A271" s="132" t="s">
        <v>182</v>
      </c>
      <c r="B271" s="132"/>
      <c r="C271" s="150">
        <v>0</v>
      </c>
      <c r="D271" s="150">
        <v>0</v>
      </c>
      <c r="E271" s="133">
        <v>1001.7</v>
      </c>
      <c r="F271" s="134" t="s">
        <v>2821</v>
      </c>
      <c r="G271" s="86" t="s">
        <v>211</v>
      </c>
      <c r="H271" s="86" t="s">
        <v>2822</v>
      </c>
      <c r="I271" s="89"/>
      <c r="J271" s="90">
        <v>3</v>
      </c>
      <c r="K271" s="86"/>
      <c r="L271" s="86"/>
      <c r="M271" s="92" t="s">
        <v>138</v>
      </c>
      <c r="N271" s="86" t="s">
        <v>108</v>
      </c>
      <c r="O271" s="163" t="s">
        <v>344</v>
      </c>
      <c r="P271" s="163" t="s">
        <v>673</v>
      </c>
      <c r="Q271" s="91" t="s">
        <v>109</v>
      </c>
      <c r="R271" s="91" t="s">
        <v>210</v>
      </c>
      <c r="S271" s="91" t="s">
        <v>2823</v>
      </c>
      <c r="T271" s="92">
        <v>10</v>
      </c>
      <c r="U271" s="93">
        <v>10</v>
      </c>
      <c r="V271" s="94">
        <v>45125</v>
      </c>
      <c r="W271" s="94">
        <v>45740</v>
      </c>
      <c r="X271" s="95">
        <v>9785171510244</v>
      </c>
      <c r="Y271" s="96">
        <v>112</v>
      </c>
      <c r="Z271" s="97">
        <v>0.55600000000000005</v>
      </c>
      <c r="AA271" s="98" t="s">
        <v>155</v>
      </c>
      <c r="AB271" s="98" t="s">
        <v>203</v>
      </c>
      <c r="AC271" s="98" t="s">
        <v>156</v>
      </c>
      <c r="AD271" s="91" t="s">
        <v>110</v>
      </c>
      <c r="AE271" s="135" t="s">
        <v>116</v>
      </c>
      <c r="AF271" s="168"/>
      <c r="AG271" s="98" t="s">
        <v>564</v>
      </c>
      <c r="AH271" s="98"/>
      <c r="AI271" s="86" t="s">
        <v>2824</v>
      </c>
      <c r="AJ271" s="101" t="s">
        <v>141</v>
      </c>
      <c r="AK271" s="91"/>
      <c r="AL271" s="100" t="s">
        <v>2825</v>
      </c>
      <c r="AM271" s="86" t="s">
        <v>252</v>
      </c>
      <c r="AN271" s="86" t="s">
        <v>142</v>
      </c>
      <c r="AO271" s="143">
        <f t="shared" si="9"/>
        <v>0</v>
      </c>
      <c r="AP271" s="85" t="s">
        <v>2826</v>
      </c>
      <c r="AQ271" s="100" t="s">
        <v>143</v>
      </c>
      <c r="AR271" s="97" t="s">
        <v>125</v>
      </c>
      <c r="AV271" s="99"/>
      <c r="AW271" s="159" t="s">
        <v>2827</v>
      </c>
      <c r="AX271" s="102"/>
      <c r="AY271" s="157" t="s">
        <v>2828</v>
      </c>
      <c r="AZ271" s="159"/>
      <c r="BF271" s="103">
        <v>45743</v>
      </c>
      <c r="BG271" s="46"/>
      <c r="BH271" s="46"/>
      <c r="BI271" s="46">
        <f t="shared" si="10"/>
        <v>0</v>
      </c>
      <c r="BJ271" s="46">
        <f t="shared" si="11"/>
        <v>0</v>
      </c>
    </row>
    <row r="272" spans="1:62" ht="120" customHeight="1" x14ac:dyDescent="0.25">
      <c r="A272" s="132" t="s">
        <v>182</v>
      </c>
      <c r="B272" s="132"/>
      <c r="C272" s="150">
        <v>0</v>
      </c>
      <c r="D272" s="150">
        <v>0</v>
      </c>
      <c r="E272" s="133">
        <v>604.80000000000007</v>
      </c>
      <c r="F272" s="134" t="s">
        <v>2829</v>
      </c>
      <c r="G272" s="86" t="s">
        <v>211</v>
      </c>
      <c r="H272" s="86" t="s">
        <v>2830</v>
      </c>
      <c r="I272" s="89"/>
      <c r="J272" s="90" t="s">
        <v>197</v>
      </c>
      <c r="K272" s="86"/>
      <c r="L272" s="86"/>
      <c r="M272" s="92" t="s">
        <v>144</v>
      </c>
      <c r="N272" s="86" t="s">
        <v>108</v>
      </c>
      <c r="O272" s="163" t="s">
        <v>244</v>
      </c>
      <c r="P272" s="163" t="s">
        <v>336</v>
      </c>
      <c r="Q272" s="91" t="s">
        <v>109</v>
      </c>
      <c r="R272" s="91" t="s">
        <v>210</v>
      </c>
      <c r="S272" s="91" t="s">
        <v>2831</v>
      </c>
      <c r="T272" s="92">
        <v>20</v>
      </c>
      <c r="U272" s="93">
        <v>84</v>
      </c>
      <c r="V272" s="94">
        <v>45741</v>
      </c>
      <c r="W272" s="94">
        <v>45741</v>
      </c>
      <c r="X272" s="95">
        <v>9785171697754</v>
      </c>
      <c r="Y272" s="96">
        <v>200</v>
      </c>
      <c r="Z272" s="97">
        <v>0.12</v>
      </c>
      <c r="AA272" s="98" t="s">
        <v>2832</v>
      </c>
      <c r="AB272" s="98" t="s">
        <v>2833</v>
      </c>
      <c r="AC272" s="98" t="s">
        <v>2834</v>
      </c>
      <c r="AD272" s="91" t="s">
        <v>294</v>
      </c>
      <c r="AE272" s="169" t="s">
        <v>198</v>
      </c>
      <c r="AF272" s="168"/>
      <c r="AG272" s="98" t="s">
        <v>2835</v>
      </c>
      <c r="AH272" s="98"/>
      <c r="AI272" s="86" t="s">
        <v>2836</v>
      </c>
      <c r="AJ272" s="101"/>
      <c r="AK272" s="91"/>
      <c r="AL272" s="100" t="s">
        <v>2837</v>
      </c>
      <c r="AM272" s="86" t="s">
        <v>426</v>
      </c>
      <c r="AN272" s="86" t="s">
        <v>240</v>
      </c>
      <c r="AO272" s="143">
        <f t="shared" si="9"/>
        <v>0</v>
      </c>
      <c r="AP272" s="85" t="s">
        <v>2838</v>
      </c>
      <c r="AQ272" s="100" t="s">
        <v>143</v>
      </c>
      <c r="AR272" s="97" t="s">
        <v>125</v>
      </c>
      <c r="AV272" s="99"/>
      <c r="AW272" s="159" t="s">
        <v>2839</v>
      </c>
      <c r="AX272" s="102"/>
      <c r="AY272" s="157" t="s">
        <v>2840</v>
      </c>
      <c r="AZ272" s="159"/>
      <c r="BF272" s="103">
        <v>45743</v>
      </c>
      <c r="BG272" s="46"/>
      <c r="BH272" s="46"/>
      <c r="BI272" s="46">
        <f t="shared" si="10"/>
        <v>0</v>
      </c>
      <c r="BJ272" s="46">
        <f t="shared" si="11"/>
        <v>0</v>
      </c>
    </row>
    <row r="273" spans="1:62" ht="120" customHeight="1" x14ac:dyDescent="0.25">
      <c r="A273" s="132" t="s">
        <v>182</v>
      </c>
      <c r="B273" s="132"/>
      <c r="C273" s="150">
        <v>0</v>
      </c>
      <c r="D273" s="150">
        <v>0</v>
      </c>
      <c r="E273" s="133">
        <v>1650.6000000000001</v>
      </c>
      <c r="F273" s="134" t="s">
        <v>3331</v>
      </c>
      <c r="G273" s="86" t="s">
        <v>3332</v>
      </c>
      <c r="H273" s="86" t="s">
        <v>3333</v>
      </c>
      <c r="I273" s="89"/>
      <c r="J273" s="90" t="s">
        <v>197</v>
      </c>
      <c r="K273" s="86"/>
      <c r="L273" s="86"/>
      <c r="M273" s="92" t="s">
        <v>151</v>
      </c>
      <c r="N273" s="86" t="s">
        <v>108</v>
      </c>
      <c r="O273" s="163" t="s">
        <v>188</v>
      </c>
      <c r="P273" s="163" t="s">
        <v>188</v>
      </c>
      <c r="Q273" s="91" t="s">
        <v>109</v>
      </c>
      <c r="R273" s="91" t="s">
        <v>210</v>
      </c>
      <c r="S273" s="91" t="s">
        <v>3334</v>
      </c>
      <c r="T273" s="92">
        <v>10</v>
      </c>
      <c r="U273" s="93">
        <v>5</v>
      </c>
      <c r="V273" s="94">
        <v>45741</v>
      </c>
      <c r="W273" s="94">
        <v>45741</v>
      </c>
      <c r="X273" s="95">
        <v>9785171684457</v>
      </c>
      <c r="Y273" s="96">
        <v>544</v>
      </c>
      <c r="Z273" s="97">
        <v>0.65200000000000002</v>
      </c>
      <c r="AA273" s="98" t="s">
        <v>134</v>
      </c>
      <c r="AB273" s="98" t="s">
        <v>323</v>
      </c>
      <c r="AC273" s="98" t="s">
        <v>135</v>
      </c>
      <c r="AD273" s="91" t="s">
        <v>110</v>
      </c>
      <c r="AE273" s="169" t="s">
        <v>198</v>
      </c>
      <c r="AF273" s="168"/>
      <c r="AG273" s="98" t="s">
        <v>536</v>
      </c>
      <c r="AH273" s="98"/>
      <c r="AI273" s="86" t="s">
        <v>3335</v>
      </c>
      <c r="AJ273" s="101"/>
      <c r="AK273" s="91"/>
      <c r="AL273" s="100" t="s">
        <v>3336</v>
      </c>
      <c r="AM273" s="86" t="s">
        <v>207</v>
      </c>
      <c r="AN273" s="86" t="s">
        <v>153</v>
      </c>
      <c r="AO273" s="143">
        <f t="shared" si="9"/>
        <v>0</v>
      </c>
      <c r="AP273" s="85" t="s">
        <v>3337</v>
      </c>
      <c r="AQ273" s="100" t="s">
        <v>111</v>
      </c>
      <c r="AR273" s="97" t="s">
        <v>125</v>
      </c>
      <c r="AV273" s="99"/>
      <c r="AW273" s="159" t="s">
        <v>3338</v>
      </c>
      <c r="AX273" s="102" t="s">
        <v>3339</v>
      </c>
      <c r="AY273" s="157" t="s">
        <v>3340</v>
      </c>
      <c r="AZ273" s="159"/>
      <c r="BF273" s="103">
        <v>45744</v>
      </c>
      <c r="BG273" s="46"/>
      <c r="BH273" s="46"/>
      <c r="BI273" s="46">
        <f t="shared" si="10"/>
        <v>0</v>
      </c>
      <c r="BJ273" s="46">
        <f t="shared" si="11"/>
        <v>0</v>
      </c>
    </row>
    <row r="274" spans="1:62" ht="120" customHeight="1" x14ac:dyDescent="0.25">
      <c r="A274" s="132" t="s">
        <v>182</v>
      </c>
      <c r="B274" s="132"/>
      <c r="C274" s="150">
        <v>0</v>
      </c>
      <c r="D274" s="150">
        <v>0</v>
      </c>
      <c r="E274" s="133">
        <v>453.6</v>
      </c>
      <c r="F274" s="134" t="s">
        <v>4071</v>
      </c>
      <c r="G274" s="86" t="s">
        <v>4072</v>
      </c>
      <c r="H274" s="86" t="s">
        <v>4073</v>
      </c>
      <c r="I274" s="89"/>
      <c r="J274" s="90" t="s">
        <v>197</v>
      </c>
      <c r="K274" s="86"/>
      <c r="L274" s="86"/>
      <c r="M274" s="92" t="s">
        <v>133</v>
      </c>
      <c r="N274" s="86" t="s">
        <v>108</v>
      </c>
      <c r="O274" s="163" t="s">
        <v>174</v>
      </c>
      <c r="P274" s="163" t="s">
        <v>191</v>
      </c>
      <c r="Q274" s="91" t="s">
        <v>109</v>
      </c>
      <c r="R274" s="91" t="s">
        <v>210</v>
      </c>
      <c r="S274" s="91" t="s">
        <v>4074</v>
      </c>
      <c r="T274" s="92">
        <v>10</v>
      </c>
      <c r="U274" s="93">
        <v>20</v>
      </c>
      <c r="V274" s="94">
        <v>45728</v>
      </c>
      <c r="W274" s="94">
        <v>45728</v>
      </c>
      <c r="X274" s="95">
        <v>9785171651701</v>
      </c>
      <c r="Y274" s="96">
        <v>256</v>
      </c>
      <c r="Z274" s="97">
        <v>0.26800000000000002</v>
      </c>
      <c r="AA274" s="98" t="s">
        <v>145</v>
      </c>
      <c r="AB274" s="98" t="s">
        <v>193</v>
      </c>
      <c r="AC274" s="98" t="s">
        <v>146</v>
      </c>
      <c r="AD274" s="91">
        <v>3</v>
      </c>
      <c r="AE274" s="169" t="s">
        <v>198</v>
      </c>
      <c r="AF274" s="168"/>
      <c r="AG274" s="98" t="s">
        <v>627</v>
      </c>
      <c r="AH274" s="98"/>
      <c r="AI274" s="86" t="s">
        <v>4075</v>
      </c>
      <c r="AJ274" s="101"/>
      <c r="AK274" s="91"/>
      <c r="AL274" s="100" t="s">
        <v>4076</v>
      </c>
      <c r="AM274" s="86" t="s">
        <v>245</v>
      </c>
      <c r="AN274" s="86" t="s">
        <v>240</v>
      </c>
      <c r="AO274" s="143">
        <f t="shared" ref="AO274:AO337" si="12">C274*U274+D274</f>
        <v>0</v>
      </c>
      <c r="AP274" s="85" t="s">
        <v>4077</v>
      </c>
      <c r="AQ274" s="100" t="s">
        <v>111</v>
      </c>
      <c r="AR274" s="97" t="s">
        <v>125</v>
      </c>
      <c r="AV274" s="99"/>
      <c r="AW274" s="159" t="s">
        <v>4078</v>
      </c>
      <c r="AX274" s="102"/>
      <c r="AY274" s="157" t="s">
        <v>4079</v>
      </c>
      <c r="AZ274" s="159"/>
      <c r="BF274" s="103">
        <v>45748</v>
      </c>
      <c r="BG274" s="46"/>
      <c r="BH274" s="46"/>
      <c r="BI274" s="46">
        <f t="shared" ref="BI274:BI337" si="13">AO274*E274</f>
        <v>0</v>
      </c>
      <c r="BJ274" s="46">
        <f t="shared" ref="BJ274:BJ337" si="14">AO274*Z274</f>
        <v>0</v>
      </c>
    </row>
    <row r="275" spans="1:62" ht="120" customHeight="1" x14ac:dyDescent="0.25">
      <c r="A275" s="132" t="s">
        <v>182</v>
      </c>
      <c r="B275" s="132"/>
      <c r="C275" s="150">
        <v>0</v>
      </c>
      <c r="D275" s="150">
        <v>0</v>
      </c>
      <c r="E275" s="133">
        <v>428.40000000000003</v>
      </c>
      <c r="F275" s="134" t="s">
        <v>5239</v>
      </c>
      <c r="G275" s="86" t="s">
        <v>4072</v>
      </c>
      <c r="H275" s="86" t="s">
        <v>4073</v>
      </c>
      <c r="I275" s="89"/>
      <c r="J275" s="90">
        <v>5</v>
      </c>
      <c r="K275" s="86"/>
      <c r="L275" s="86"/>
      <c r="M275" s="92" t="s">
        <v>133</v>
      </c>
      <c r="N275" s="86" t="s">
        <v>108</v>
      </c>
      <c r="O275" s="163" t="s">
        <v>174</v>
      </c>
      <c r="P275" s="163" t="s">
        <v>191</v>
      </c>
      <c r="Q275" s="91" t="s">
        <v>109</v>
      </c>
      <c r="R275" s="91" t="s">
        <v>210</v>
      </c>
      <c r="S275" s="91" t="s">
        <v>5240</v>
      </c>
      <c r="T275" s="92">
        <v>10</v>
      </c>
      <c r="U275" s="93">
        <v>24</v>
      </c>
      <c r="V275" s="94">
        <v>45573</v>
      </c>
      <c r="W275" s="94">
        <v>45747</v>
      </c>
      <c r="X275" s="95">
        <v>9785171651602</v>
      </c>
      <c r="Y275" s="96">
        <v>224</v>
      </c>
      <c r="Z275" s="97">
        <v>0.24199999999999999</v>
      </c>
      <c r="AA275" s="98" t="s">
        <v>145</v>
      </c>
      <c r="AB275" s="98" t="s">
        <v>193</v>
      </c>
      <c r="AC275" s="98" t="s">
        <v>146</v>
      </c>
      <c r="AD275" s="91">
        <v>3</v>
      </c>
      <c r="AE275" s="135" t="s">
        <v>116</v>
      </c>
      <c r="AF275" s="168"/>
      <c r="AG275" s="98" t="s">
        <v>627</v>
      </c>
      <c r="AH275" s="98"/>
      <c r="AI275" s="86" t="s">
        <v>4075</v>
      </c>
      <c r="AJ275" s="101"/>
      <c r="AK275" s="91"/>
      <c r="AL275" s="100" t="s">
        <v>5241</v>
      </c>
      <c r="AM275" s="86" t="s">
        <v>245</v>
      </c>
      <c r="AN275" s="86" t="s">
        <v>240</v>
      </c>
      <c r="AO275" s="143">
        <f t="shared" si="12"/>
        <v>0</v>
      </c>
      <c r="AP275" s="85" t="s">
        <v>5242</v>
      </c>
      <c r="AQ275" s="100" t="s">
        <v>111</v>
      </c>
      <c r="AR275" s="97" t="s">
        <v>125</v>
      </c>
      <c r="AV275" s="99"/>
      <c r="AW275" s="159" t="s">
        <v>5243</v>
      </c>
      <c r="AX275" s="102" t="s">
        <v>5244</v>
      </c>
      <c r="AY275" s="157" t="s">
        <v>5245</v>
      </c>
      <c r="AZ275" s="159"/>
      <c r="BF275" s="103">
        <v>45750</v>
      </c>
      <c r="BG275" s="46"/>
      <c r="BH275" s="46"/>
      <c r="BI275" s="46">
        <f t="shared" si="13"/>
        <v>0</v>
      </c>
      <c r="BJ275" s="46">
        <f t="shared" si="14"/>
        <v>0</v>
      </c>
    </row>
    <row r="276" spans="1:62" ht="120" customHeight="1" x14ac:dyDescent="0.25">
      <c r="A276" s="132" t="s">
        <v>182</v>
      </c>
      <c r="B276" s="132"/>
      <c r="C276" s="150">
        <v>0</v>
      </c>
      <c r="D276" s="150">
        <v>0</v>
      </c>
      <c r="E276" s="133">
        <v>585.9</v>
      </c>
      <c r="F276" s="134" t="s">
        <v>4071</v>
      </c>
      <c r="G276" s="86" t="s">
        <v>4072</v>
      </c>
      <c r="H276" s="86" t="s">
        <v>4080</v>
      </c>
      <c r="I276" s="89"/>
      <c r="J276" s="90" t="s">
        <v>197</v>
      </c>
      <c r="K276" s="86"/>
      <c r="L276" s="86"/>
      <c r="M276" s="92" t="s">
        <v>133</v>
      </c>
      <c r="N276" s="86" t="s">
        <v>108</v>
      </c>
      <c r="O276" s="163" t="s">
        <v>174</v>
      </c>
      <c r="P276" s="163" t="s">
        <v>191</v>
      </c>
      <c r="Q276" s="91" t="s">
        <v>109</v>
      </c>
      <c r="R276" s="91" t="s">
        <v>210</v>
      </c>
      <c r="S276" s="91" t="s">
        <v>4081</v>
      </c>
      <c r="T276" s="92">
        <v>10</v>
      </c>
      <c r="U276" s="93">
        <v>18</v>
      </c>
      <c r="V276" s="94">
        <v>45737</v>
      </c>
      <c r="W276" s="94">
        <v>45737</v>
      </c>
      <c r="X276" s="95">
        <v>9785171640590</v>
      </c>
      <c r="Y276" s="96">
        <v>256</v>
      </c>
      <c r="Z276" s="97">
        <v>0.36899999999999999</v>
      </c>
      <c r="AA276" s="98" t="s">
        <v>145</v>
      </c>
      <c r="AB276" s="98" t="s">
        <v>193</v>
      </c>
      <c r="AC276" s="98" t="s">
        <v>146</v>
      </c>
      <c r="AD276" s="91" t="s">
        <v>110</v>
      </c>
      <c r="AE276" s="169" t="s">
        <v>198</v>
      </c>
      <c r="AF276" s="168"/>
      <c r="AG276" s="98" t="s">
        <v>627</v>
      </c>
      <c r="AH276" s="98"/>
      <c r="AI276" s="86" t="s">
        <v>4082</v>
      </c>
      <c r="AJ276" s="101"/>
      <c r="AK276" s="91"/>
      <c r="AL276" s="100" t="s">
        <v>4083</v>
      </c>
      <c r="AM276" s="86" t="s">
        <v>245</v>
      </c>
      <c r="AN276" s="86" t="s">
        <v>240</v>
      </c>
      <c r="AO276" s="143">
        <f t="shared" si="12"/>
        <v>0</v>
      </c>
      <c r="AP276" s="85" t="s">
        <v>4084</v>
      </c>
      <c r="AQ276" s="100" t="s">
        <v>111</v>
      </c>
      <c r="AR276" s="97" t="s">
        <v>125</v>
      </c>
      <c r="AV276" s="99"/>
      <c r="AW276" s="159" t="s">
        <v>4085</v>
      </c>
      <c r="AX276" s="102"/>
      <c r="AY276" s="157" t="s">
        <v>4079</v>
      </c>
      <c r="AZ276" s="159"/>
      <c r="BF276" s="103">
        <v>45748</v>
      </c>
      <c r="BG276" s="46"/>
      <c r="BH276" s="46"/>
      <c r="BI276" s="46">
        <f t="shared" si="13"/>
        <v>0</v>
      </c>
      <c r="BJ276" s="46">
        <f t="shared" si="14"/>
        <v>0</v>
      </c>
    </row>
    <row r="277" spans="1:62" ht="120" customHeight="1" x14ac:dyDescent="0.25">
      <c r="A277" s="132" t="s">
        <v>182</v>
      </c>
      <c r="B277" s="132"/>
      <c r="C277" s="150">
        <v>0</v>
      </c>
      <c r="D277" s="150">
        <v>0</v>
      </c>
      <c r="E277" s="133">
        <v>806.40000000000009</v>
      </c>
      <c r="F277" s="134" t="s">
        <v>4086</v>
      </c>
      <c r="G277" s="86" t="s">
        <v>662</v>
      </c>
      <c r="H277" s="86" t="s">
        <v>663</v>
      </c>
      <c r="I277" s="89"/>
      <c r="J277" s="90">
        <v>6</v>
      </c>
      <c r="K277" s="86"/>
      <c r="L277" s="86"/>
      <c r="M277" s="92" t="s">
        <v>151</v>
      </c>
      <c r="N277" s="86" t="s">
        <v>108</v>
      </c>
      <c r="O277" s="163" t="s">
        <v>205</v>
      </c>
      <c r="P277" s="163" t="s">
        <v>205</v>
      </c>
      <c r="Q277" s="91" t="s">
        <v>109</v>
      </c>
      <c r="R277" s="91" t="s">
        <v>210</v>
      </c>
      <c r="S277" s="91" t="s">
        <v>4087</v>
      </c>
      <c r="T277" s="92">
        <v>10</v>
      </c>
      <c r="U277" s="93">
        <v>14</v>
      </c>
      <c r="V277" s="94">
        <v>44405</v>
      </c>
      <c r="W277" s="94">
        <v>45743</v>
      </c>
      <c r="X277" s="95">
        <v>9785171389888</v>
      </c>
      <c r="Y277" s="96">
        <v>352</v>
      </c>
      <c r="Z277" s="97">
        <v>0.35599999999999998</v>
      </c>
      <c r="AA277" s="98" t="s">
        <v>145</v>
      </c>
      <c r="AB277" s="98" t="s">
        <v>165</v>
      </c>
      <c r="AC277" s="98" t="s">
        <v>146</v>
      </c>
      <c r="AD277" s="91" t="s">
        <v>110</v>
      </c>
      <c r="AE277" s="135" t="s">
        <v>116</v>
      </c>
      <c r="AF277" s="168"/>
      <c r="AG277" s="98" t="s">
        <v>250</v>
      </c>
      <c r="AH277" s="98"/>
      <c r="AI277" s="86" t="s">
        <v>664</v>
      </c>
      <c r="AJ277" s="101"/>
      <c r="AK277" s="91"/>
      <c r="AL277" s="100" t="s">
        <v>4088</v>
      </c>
      <c r="AM277" s="86" t="s">
        <v>474</v>
      </c>
      <c r="AN277" s="86" t="s">
        <v>153</v>
      </c>
      <c r="AO277" s="143">
        <f t="shared" si="12"/>
        <v>0</v>
      </c>
      <c r="AP277" s="85" t="s">
        <v>4089</v>
      </c>
      <c r="AQ277" s="100" t="s">
        <v>111</v>
      </c>
      <c r="AR277" s="97" t="s">
        <v>125</v>
      </c>
      <c r="AV277" s="99"/>
      <c r="AW277" s="159" t="s">
        <v>4090</v>
      </c>
      <c r="AX277" s="102" t="s">
        <v>4091</v>
      </c>
      <c r="AY277" s="157" t="s">
        <v>4092</v>
      </c>
      <c r="AZ277" s="159"/>
      <c r="BF277" s="103">
        <v>45748</v>
      </c>
      <c r="BG277" s="46"/>
      <c r="BH277" s="46"/>
      <c r="BI277" s="46">
        <f t="shared" si="13"/>
        <v>0</v>
      </c>
      <c r="BJ277" s="46">
        <f t="shared" si="14"/>
        <v>0</v>
      </c>
    </row>
    <row r="278" spans="1:62" ht="120" customHeight="1" x14ac:dyDescent="0.25">
      <c r="A278" s="132" t="s">
        <v>182</v>
      </c>
      <c r="B278" s="132"/>
      <c r="C278" s="150">
        <v>0</v>
      </c>
      <c r="D278" s="150">
        <v>0</v>
      </c>
      <c r="E278" s="133">
        <v>648.9</v>
      </c>
      <c r="F278" s="134" t="s">
        <v>3712</v>
      </c>
      <c r="G278" s="86" t="s">
        <v>662</v>
      </c>
      <c r="H278" s="86" t="s">
        <v>663</v>
      </c>
      <c r="I278" s="89"/>
      <c r="J278" s="90">
        <v>6</v>
      </c>
      <c r="K278" s="86"/>
      <c r="L278" s="86"/>
      <c r="M278" s="92" t="s">
        <v>151</v>
      </c>
      <c r="N278" s="86" t="s">
        <v>108</v>
      </c>
      <c r="O278" s="163" t="s">
        <v>205</v>
      </c>
      <c r="P278" s="163" t="s">
        <v>205</v>
      </c>
      <c r="Q278" s="91" t="s">
        <v>109</v>
      </c>
      <c r="R278" s="91" t="s">
        <v>210</v>
      </c>
      <c r="S278" s="91" t="s">
        <v>3713</v>
      </c>
      <c r="T278" s="92">
        <v>10</v>
      </c>
      <c r="U278" s="93">
        <v>12</v>
      </c>
      <c r="V278" s="94">
        <v>44012</v>
      </c>
      <c r="W278" s="94">
        <v>45743</v>
      </c>
      <c r="X278" s="95">
        <v>9785171227210</v>
      </c>
      <c r="Y278" s="96">
        <v>288</v>
      </c>
      <c r="Z278" s="97">
        <v>0.25600000000000001</v>
      </c>
      <c r="AA278" s="98" t="s">
        <v>145</v>
      </c>
      <c r="AB278" s="98" t="s">
        <v>175</v>
      </c>
      <c r="AC278" s="98" t="s">
        <v>146</v>
      </c>
      <c r="AD278" s="91" t="s">
        <v>110</v>
      </c>
      <c r="AE278" s="135" t="s">
        <v>116</v>
      </c>
      <c r="AF278" s="168"/>
      <c r="AG278" s="98" t="s">
        <v>250</v>
      </c>
      <c r="AH278" s="98"/>
      <c r="AI278" s="86" t="s">
        <v>664</v>
      </c>
      <c r="AJ278" s="101"/>
      <c r="AK278" s="91"/>
      <c r="AL278" s="100" t="s">
        <v>3714</v>
      </c>
      <c r="AM278" s="86" t="s">
        <v>474</v>
      </c>
      <c r="AN278" s="86" t="s">
        <v>153</v>
      </c>
      <c r="AO278" s="143">
        <f t="shared" si="12"/>
        <v>0</v>
      </c>
      <c r="AP278" s="85" t="s">
        <v>3715</v>
      </c>
      <c r="AQ278" s="100" t="s">
        <v>111</v>
      </c>
      <c r="AR278" s="97" t="s">
        <v>125</v>
      </c>
      <c r="AV278" s="99"/>
      <c r="AW278" s="159" t="s">
        <v>3716</v>
      </c>
      <c r="AX278" s="102"/>
      <c r="AY278" s="157" t="s">
        <v>3717</v>
      </c>
      <c r="AZ278" s="159"/>
      <c r="BF278" s="103">
        <v>45747</v>
      </c>
      <c r="BG278" s="46"/>
      <c r="BH278" s="46"/>
      <c r="BI278" s="46">
        <f t="shared" si="13"/>
        <v>0</v>
      </c>
      <c r="BJ278" s="46">
        <f t="shared" si="14"/>
        <v>0</v>
      </c>
    </row>
    <row r="279" spans="1:62" ht="120" customHeight="1" x14ac:dyDescent="0.25">
      <c r="A279" s="132" t="s">
        <v>182</v>
      </c>
      <c r="B279" s="132"/>
      <c r="C279" s="150">
        <v>0</v>
      </c>
      <c r="D279" s="150">
        <v>0</v>
      </c>
      <c r="E279" s="133">
        <v>604.80000000000007</v>
      </c>
      <c r="F279" s="134" t="s">
        <v>5246</v>
      </c>
      <c r="G279" s="86" t="s">
        <v>5247</v>
      </c>
      <c r="H279" s="86" t="s">
        <v>5248</v>
      </c>
      <c r="I279" s="89"/>
      <c r="J279" s="90">
        <v>7</v>
      </c>
      <c r="K279" s="86"/>
      <c r="L279" s="86"/>
      <c r="M279" s="92" t="s">
        <v>151</v>
      </c>
      <c r="N279" s="86" t="s">
        <v>108</v>
      </c>
      <c r="O279" s="163" t="s">
        <v>270</v>
      </c>
      <c r="P279" s="163" t="s">
        <v>270</v>
      </c>
      <c r="Q279" s="91" t="s">
        <v>109</v>
      </c>
      <c r="R279" s="91" t="s">
        <v>210</v>
      </c>
      <c r="S279" s="91" t="s">
        <v>5249</v>
      </c>
      <c r="T279" s="92">
        <v>10</v>
      </c>
      <c r="U279" s="93">
        <v>16</v>
      </c>
      <c r="V279" s="94">
        <v>44173</v>
      </c>
      <c r="W279" s="94">
        <v>45747</v>
      </c>
      <c r="X279" s="95">
        <v>9785171210502</v>
      </c>
      <c r="Y279" s="96">
        <v>288</v>
      </c>
      <c r="Z279" s="97">
        <v>0.32100000000000001</v>
      </c>
      <c r="AA279" s="98" t="s">
        <v>145</v>
      </c>
      <c r="AB279" s="98" t="s">
        <v>165</v>
      </c>
      <c r="AC279" s="98" t="s">
        <v>146</v>
      </c>
      <c r="AD279" s="91" t="s">
        <v>110</v>
      </c>
      <c r="AE279" s="135" t="s">
        <v>116</v>
      </c>
      <c r="AF279" s="168"/>
      <c r="AG279" s="98" t="s">
        <v>401</v>
      </c>
      <c r="AH279" s="98"/>
      <c r="AI279" s="86" t="s">
        <v>5250</v>
      </c>
      <c r="AJ279" s="101"/>
      <c r="AK279" s="91"/>
      <c r="AL279" s="100" t="s">
        <v>5251</v>
      </c>
      <c r="AM279" s="86" t="s">
        <v>261</v>
      </c>
      <c r="AN279" s="86" t="s">
        <v>153</v>
      </c>
      <c r="AO279" s="143">
        <f t="shared" si="12"/>
        <v>0</v>
      </c>
      <c r="AP279" s="85" t="s">
        <v>5252</v>
      </c>
      <c r="AQ279" s="100" t="s">
        <v>154</v>
      </c>
      <c r="AR279" s="97" t="s">
        <v>125</v>
      </c>
      <c r="AV279" s="99"/>
      <c r="AW279" s="159" t="s">
        <v>5253</v>
      </c>
      <c r="AX279" s="102"/>
      <c r="AY279" s="157" t="s">
        <v>5254</v>
      </c>
      <c r="AZ279" s="159"/>
      <c r="BF279" s="103">
        <v>45750</v>
      </c>
      <c r="BG279" s="46"/>
      <c r="BH279" s="46"/>
      <c r="BI279" s="46">
        <f t="shared" si="13"/>
        <v>0</v>
      </c>
      <c r="BJ279" s="46">
        <f t="shared" si="14"/>
        <v>0</v>
      </c>
    </row>
    <row r="280" spans="1:62" ht="120" customHeight="1" x14ac:dyDescent="0.25">
      <c r="A280" s="132" t="s">
        <v>182</v>
      </c>
      <c r="B280" s="132"/>
      <c r="C280" s="150">
        <v>0</v>
      </c>
      <c r="D280" s="150">
        <v>0</v>
      </c>
      <c r="E280" s="133">
        <v>407.40000000000003</v>
      </c>
      <c r="F280" s="134" t="s">
        <v>2841</v>
      </c>
      <c r="G280" s="86" t="s">
        <v>363</v>
      </c>
      <c r="H280" s="86" t="s">
        <v>2842</v>
      </c>
      <c r="I280" s="89"/>
      <c r="J280" s="90">
        <v>7</v>
      </c>
      <c r="K280" s="86"/>
      <c r="L280" s="86"/>
      <c r="M280" s="92" t="s">
        <v>138</v>
      </c>
      <c r="N280" s="86" t="s">
        <v>108</v>
      </c>
      <c r="O280" s="163" t="s">
        <v>148</v>
      </c>
      <c r="P280" s="163" t="s">
        <v>217</v>
      </c>
      <c r="Q280" s="91" t="s">
        <v>109</v>
      </c>
      <c r="R280" s="91" t="s">
        <v>210</v>
      </c>
      <c r="S280" s="91" t="s">
        <v>2843</v>
      </c>
      <c r="T280" s="92">
        <v>10</v>
      </c>
      <c r="U280" s="93">
        <v>24</v>
      </c>
      <c r="V280" s="94">
        <v>45317</v>
      </c>
      <c r="W280" s="94">
        <v>45741</v>
      </c>
      <c r="X280" s="95">
        <v>9785171618346</v>
      </c>
      <c r="Y280" s="96">
        <v>224</v>
      </c>
      <c r="Z280" s="97">
        <v>0.27300000000000002</v>
      </c>
      <c r="AA280" s="98" t="s">
        <v>145</v>
      </c>
      <c r="AB280" s="98" t="s">
        <v>232</v>
      </c>
      <c r="AC280" s="98" t="s">
        <v>146</v>
      </c>
      <c r="AD280" s="91" t="s">
        <v>110</v>
      </c>
      <c r="AE280" s="135" t="s">
        <v>116</v>
      </c>
      <c r="AF280" s="168"/>
      <c r="AG280" s="98" t="s">
        <v>2844</v>
      </c>
      <c r="AH280" s="98"/>
      <c r="AI280" s="86" t="s">
        <v>2845</v>
      </c>
      <c r="AJ280" s="101" t="s">
        <v>163</v>
      </c>
      <c r="AK280" s="91"/>
      <c r="AL280" s="100" t="s">
        <v>2846</v>
      </c>
      <c r="AM280" s="86" t="s">
        <v>150</v>
      </c>
      <c r="AN280" s="86" t="s">
        <v>142</v>
      </c>
      <c r="AO280" s="143">
        <f t="shared" si="12"/>
        <v>0</v>
      </c>
      <c r="AP280" s="85" t="s">
        <v>2847</v>
      </c>
      <c r="AQ280" s="100" t="s">
        <v>143</v>
      </c>
      <c r="AR280" s="97" t="s">
        <v>125</v>
      </c>
      <c r="AV280" s="99"/>
      <c r="AW280" s="159" t="s">
        <v>2848</v>
      </c>
      <c r="AX280" s="102" t="s">
        <v>2849</v>
      </c>
      <c r="AY280" s="157" t="s">
        <v>2850</v>
      </c>
      <c r="AZ280" s="159"/>
      <c r="BF280" s="103">
        <v>45743</v>
      </c>
      <c r="BG280" s="46"/>
      <c r="BH280" s="46"/>
      <c r="BI280" s="46">
        <f t="shared" si="13"/>
        <v>0</v>
      </c>
      <c r="BJ280" s="46">
        <f t="shared" si="14"/>
        <v>0</v>
      </c>
    </row>
    <row r="281" spans="1:62" ht="120" customHeight="1" x14ac:dyDescent="0.25">
      <c r="A281" s="132" t="s">
        <v>182</v>
      </c>
      <c r="B281" s="132"/>
      <c r="C281" s="150">
        <v>0</v>
      </c>
      <c r="D281" s="150">
        <v>0</v>
      </c>
      <c r="E281" s="133">
        <v>1159.2</v>
      </c>
      <c r="F281" s="134" t="s">
        <v>4647</v>
      </c>
      <c r="G281" s="86" t="s">
        <v>4648</v>
      </c>
      <c r="H281" s="86" t="s">
        <v>4649</v>
      </c>
      <c r="I281" s="89"/>
      <c r="J281" s="90" t="s">
        <v>197</v>
      </c>
      <c r="K281" s="86"/>
      <c r="L281" s="86"/>
      <c r="M281" s="92" t="s">
        <v>133</v>
      </c>
      <c r="N281" s="86" t="s">
        <v>108</v>
      </c>
      <c r="O281" s="163" t="s">
        <v>174</v>
      </c>
      <c r="P281" s="163" t="s">
        <v>191</v>
      </c>
      <c r="Q281" s="91" t="s">
        <v>109</v>
      </c>
      <c r="R281" s="91" t="s">
        <v>210</v>
      </c>
      <c r="S281" s="91" t="s">
        <v>4650</v>
      </c>
      <c r="T281" s="92">
        <v>20</v>
      </c>
      <c r="U281" s="93">
        <v>20</v>
      </c>
      <c r="V281" s="94">
        <v>45743</v>
      </c>
      <c r="W281" s="94">
        <v>45743</v>
      </c>
      <c r="X281" s="95">
        <v>9785171637958</v>
      </c>
      <c r="Y281" s="96">
        <v>64</v>
      </c>
      <c r="Z281" s="97">
        <v>0.28000000000000003</v>
      </c>
      <c r="AA281" s="98" t="s">
        <v>4651</v>
      </c>
      <c r="AB281" s="98" t="s">
        <v>193</v>
      </c>
      <c r="AC281" s="98" t="s">
        <v>4652</v>
      </c>
      <c r="AD281" s="91">
        <v>3</v>
      </c>
      <c r="AE281" s="169" t="s">
        <v>198</v>
      </c>
      <c r="AF281" s="168"/>
      <c r="AG281" s="98" t="s">
        <v>2935</v>
      </c>
      <c r="AH281" s="98"/>
      <c r="AI281" s="86" t="s">
        <v>4653</v>
      </c>
      <c r="AJ281" s="101"/>
      <c r="AK281" s="91"/>
      <c r="AL281" s="100" t="s">
        <v>4654</v>
      </c>
      <c r="AM281" s="86" t="s">
        <v>245</v>
      </c>
      <c r="AN281" s="86" t="s">
        <v>240</v>
      </c>
      <c r="AO281" s="143">
        <f t="shared" si="12"/>
        <v>0</v>
      </c>
      <c r="AP281" s="85" t="s">
        <v>4655</v>
      </c>
      <c r="AQ281" s="100" t="s">
        <v>111</v>
      </c>
      <c r="AR281" s="97" t="s">
        <v>125</v>
      </c>
      <c r="AV281" s="99"/>
      <c r="AW281" s="159" t="s">
        <v>4656</v>
      </c>
      <c r="AX281" s="102"/>
      <c r="AY281" s="157" t="s">
        <v>4657</v>
      </c>
      <c r="AZ281" s="159"/>
      <c r="BF281" s="103">
        <v>45749</v>
      </c>
      <c r="BG281" s="46"/>
      <c r="BH281" s="46"/>
      <c r="BI281" s="46">
        <f t="shared" si="13"/>
        <v>0</v>
      </c>
      <c r="BJ281" s="46">
        <f t="shared" si="14"/>
        <v>0</v>
      </c>
    </row>
    <row r="282" spans="1:62" ht="120" customHeight="1" x14ac:dyDescent="0.25">
      <c r="A282" s="132" t="s">
        <v>182</v>
      </c>
      <c r="B282" s="132"/>
      <c r="C282" s="150">
        <v>0</v>
      </c>
      <c r="D282" s="150">
        <v>0</v>
      </c>
      <c r="E282" s="133">
        <v>307.65000000000003</v>
      </c>
      <c r="F282" s="134" t="s">
        <v>3641</v>
      </c>
      <c r="G282" s="86" t="s">
        <v>3642</v>
      </c>
      <c r="H282" s="86" t="s">
        <v>337</v>
      </c>
      <c r="I282" s="89"/>
      <c r="J282" s="90" t="s">
        <v>197</v>
      </c>
      <c r="K282" s="86"/>
      <c r="L282" s="86"/>
      <c r="M282" s="92" t="s">
        <v>151</v>
      </c>
      <c r="N282" s="86" t="s">
        <v>108</v>
      </c>
      <c r="O282" s="163" t="s">
        <v>162</v>
      </c>
      <c r="P282" s="163" t="s">
        <v>162</v>
      </c>
      <c r="Q282" s="91" t="s">
        <v>109</v>
      </c>
      <c r="R282" s="91" t="s">
        <v>210</v>
      </c>
      <c r="S282" s="91" t="s">
        <v>3718</v>
      </c>
      <c r="T282" s="92">
        <v>10</v>
      </c>
      <c r="U282" s="93">
        <v>20</v>
      </c>
      <c r="V282" s="94">
        <v>45741</v>
      </c>
      <c r="W282" s="94">
        <v>45741</v>
      </c>
      <c r="X282" s="95">
        <v>9785171741198</v>
      </c>
      <c r="Y282" s="96">
        <v>224</v>
      </c>
      <c r="Z282" s="97">
        <v>0.21199999999999999</v>
      </c>
      <c r="AA282" s="98" t="s">
        <v>145</v>
      </c>
      <c r="AB282" s="98" t="s">
        <v>175</v>
      </c>
      <c r="AC282" s="98" t="s">
        <v>146</v>
      </c>
      <c r="AD282" s="91" t="s">
        <v>110</v>
      </c>
      <c r="AE282" s="169" t="s">
        <v>198</v>
      </c>
      <c r="AF282" s="168"/>
      <c r="AG282" s="98" t="s">
        <v>249</v>
      </c>
      <c r="AH282" s="98"/>
      <c r="AI282" s="86" t="s">
        <v>338</v>
      </c>
      <c r="AJ282" s="101"/>
      <c r="AK282" s="91" t="s">
        <v>3644</v>
      </c>
      <c r="AL282" s="100" t="s">
        <v>3719</v>
      </c>
      <c r="AM282" s="86" t="s">
        <v>158</v>
      </c>
      <c r="AN282" s="86" t="s">
        <v>153</v>
      </c>
      <c r="AO282" s="143">
        <f t="shared" si="12"/>
        <v>0</v>
      </c>
      <c r="AP282" s="85" t="s">
        <v>3720</v>
      </c>
      <c r="AQ282" s="100" t="s">
        <v>154</v>
      </c>
      <c r="AR282" s="97" t="s">
        <v>125</v>
      </c>
      <c r="AV282" s="99"/>
      <c r="AW282" s="159" t="s">
        <v>3721</v>
      </c>
      <c r="AX282" s="102"/>
      <c r="AY282" s="157" t="s">
        <v>3648</v>
      </c>
      <c r="AZ282" s="159"/>
      <c r="BF282" s="103">
        <v>45747</v>
      </c>
      <c r="BG282" s="46"/>
      <c r="BH282" s="46"/>
      <c r="BI282" s="46">
        <f t="shared" si="13"/>
        <v>0</v>
      </c>
      <c r="BJ282" s="46">
        <f t="shared" si="14"/>
        <v>0</v>
      </c>
    </row>
    <row r="283" spans="1:62" ht="120" customHeight="1" x14ac:dyDescent="0.25">
      <c r="A283" s="132" t="s">
        <v>182</v>
      </c>
      <c r="B283" s="132"/>
      <c r="C283" s="150">
        <v>0</v>
      </c>
      <c r="D283" s="150">
        <v>0</v>
      </c>
      <c r="E283" s="133">
        <v>299.25</v>
      </c>
      <c r="F283" s="134" t="s">
        <v>2462</v>
      </c>
      <c r="G283" s="86" t="s">
        <v>2463</v>
      </c>
      <c r="H283" s="86" t="s">
        <v>337</v>
      </c>
      <c r="I283" s="89"/>
      <c r="J283" s="90" t="s">
        <v>197</v>
      </c>
      <c r="K283" s="86"/>
      <c r="L283" s="86"/>
      <c r="M283" s="92" t="s">
        <v>151</v>
      </c>
      <c r="N283" s="86" t="s">
        <v>108</v>
      </c>
      <c r="O283" s="163" t="s">
        <v>206</v>
      </c>
      <c r="P283" s="163" t="s">
        <v>206</v>
      </c>
      <c r="Q283" s="91" t="s">
        <v>109</v>
      </c>
      <c r="R283" s="91" t="s">
        <v>210</v>
      </c>
      <c r="S283" s="91" t="s">
        <v>3341</v>
      </c>
      <c r="T283" s="92">
        <v>10</v>
      </c>
      <c r="U283" s="93">
        <v>16</v>
      </c>
      <c r="V283" s="94">
        <v>45742</v>
      </c>
      <c r="W283" s="94">
        <v>45742</v>
      </c>
      <c r="X283" s="95">
        <v>9785171698881</v>
      </c>
      <c r="Y283" s="96">
        <v>288</v>
      </c>
      <c r="Z283" s="97">
        <v>0.249</v>
      </c>
      <c r="AA283" s="98" t="s">
        <v>145</v>
      </c>
      <c r="AB283" s="98" t="s">
        <v>175</v>
      </c>
      <c r="AC283" s="98" t="s">
        <v>146</v>
      </c>
      <c r="AD283" s="91" t="s">
        <v>110</v>
      </c>
      <c r="AE283" s="169" t="s">
        <v>198</v>
      </c>
      <c r="AF283" s="168"/>
      <c r="AG283" s="98" t="s">
        <v>262</v>
      </c>
      <c r="AH283" s="98"/>
      <c r="AI283" s="86" t="s">
        <v>338</v>
      </c>
      <c r="AJ283" s="101"/>
      <c r="AK283" s="91" t="s">
        <v>2465</v>
      </c>
      <c r="AL283" s="100" t="s">
        <v>3342</v>
      </c>
      <c r="AM283" s="86" t="s">
        <v>466</v>
      </c>
      <c r="AN283" s="86" t="s">
        <v>153</v>
      </c>
      <c r="AO283" s="143">
        <f t="shared" si="12"/>
        <v>0</v>
      </c>
      <c r="AP283" s="85" t="s">
        <v>3343</v>
      </c>
      <c r="AQ283" s="100" t="s">
        <v>111</v>
      </c>
      <c r="AR283" s="97" t="s">
        <v>125</v>
      </c>
      <c r="AV283" s="99"/>
      <c r="AW283" s="159" t="s">
        <v>3344</v>
      </c>
      <c r="AX283" s="102" t="s">
        <v>3345</v>
      </c>
      <c r="AY283" s="157" t="s">
        <v>2470</v>
      </c>
      <c r="AZ283" s="159" t="s">
        <v>397</v>
      </c>
      <c r="BF283" s="103">
        <v>45744</v>
      </c>
      <c r="BG283" s="46"/>
      <c r="BH283" s="46"/>
      <c r="BI283" s="46">
        <f t="shared" si="13"/>
        <v>0</v>
      </c>
      <c r="BJ283" s="46">
        <f t="shared" si="14"/>
        <v>0</v>
      </c>
    </row>
    <row r="284" spans="1:62" ht="120" customHeight="1" x14ac:dyDescent="0.25">
      <c r="A284" s="132" t="s">
        <v>182</v>
      </c>
      <c r="B284" s="132"/>
      <c r="C284" s="150">
        <v>0</v>
      </c>
      <c r="D284" s="150">
        <v>0</v>
      </c>
      <c r="E284" s="133">
        <v>299.25</v>
      </c>
      <c r="F284" s="134" t="s">
        <v>3722</v>
      </c>
      <c r="G284" s="86" t="s">
        <v>3723</v>
      </c>
      <c r="H284" s="86" t="s">
        <v>337</v>
      </c>
      <c r="I284" s="89"/>
      <c r="J284" s="90">
        <v>5</v>
      </c>
      <c r="K284" s="86"/>
      <c r="L284" s="86"/>
      <c r="M284" s="92" t="s">
        <v>151</v>
      </c>
      <c r="N284" s="86" t="s">
        <v>108</v>
      </c>
      <c r="O284" s="163" t="s">
        <v>162</v>
      </c>
      <c r="P284" s="163" t="s">
        <v>162</v>
      </c>
      <c r="Q284" s="91" t="s">
        <v>109</v>
      </c>
      <c r="R284" s="91" t="s">
        <v>210</v>
      </c>
      <c r="S284" s="91" t="s">
        <v>3724</v>
      </c>
      <c r="T284" s="92">
        <v>10</v>
      </c>
      <c r="U284" s="93">
        <v>12</v>
      </c>
      <c r="V284" s="94">
        <v>43412</v>
      </c>
      <c r="W284" s="94">
        <v>45743</v>
      </c>
      <c r="X284" s="95">
        <v>9785171126094</v>
      </c>
      <c r="Y284" s="96">
        <v>320</v>
      </c>
      <c r="Z284" s="97">
        <v>0.27</v>
      </c>
      <c r="AA284" s="98" t="s">
        <v>145</v>
      </c>
      <c r="AB284" s="98" t="s">
        <v>175</v>
      </c>
      <c r="AC284" s="98" t="s">
        <v>146</v>
      </c>
      <c r="AD284" s="91" t="s">
        <v>110</v>
      </c>
      <c r="AE284" s="135" t="s">
        <v>116</v>
      </c>
      <c r="AF284" s="168"/>
      <c r="AG284" s="98" t="s">
        <v>343</v>
      </c>
      <c r="AH284" s="98"/>
      <c r="AI284" s="86" t="s">
        <v>338</v>
      </c>
      <c r="AJ284" s="101"/>
      <c r="AK284" s="91" t="s">
        <v>3725</v>
      </c>
      <c r="AL284" s="100" t="s">
        <v>3726</v>
      </c>
      <c r="AM284" s="86" t="s">
        <v>468</v>
      </c>
      <c r="AN284" s="86" t="s">
        <v>153</v>
      </c>
      <c r="AO284" s="143">
        <f t="shared" si="12"/>
        <v>0</v>
      </c>
      <c r="AP284" s="85" t="s">
        <v>3727</v>
      </c>
      <c r="AQ284" s="100" t="s">
        <v>111</v>
      </c>
      <c r="AR284" s="97" t="s">
        <v>125</v>
      </c>
      <c r="AV284" s="99"/>
      <c r="AW284" s="159" t="s">
        <v>3728</v>
      </c>
      <c r="AX284" s="102"/>
      <c r="AY284" s="157" t="s">
        <v>3729</v>
      </c>
      <c r="AZ284" s="159"/>
      <c r="BF284" s="103">
        <v>45747</v>
      </c>
      <c r="BG284" s="46"/>
      <c r="BH284" s="46"/>
      <c r="BI284" s="46">
        <f t="shared" si="13"/>
        <v>0</v>
      </c>
      <c r="BJ284" s="46">
        <f t="shared" si="14"/>
        <v>0</v>
      </c>
    </row>
    <row r="285" spans="1:62" ht="120" customHeight="1" x14ac:dyDescent="0.25">
      <c r="A285" s="132" t="s">
        <v>182</v>
      </c>
      <c r="B285" s="132"/>
      <c r="C285" s="150"/>
      <c r="D285" s="150"/>
      <c r="E285" s="133">
        <v>325.5</v>
      </c>
      <c r="F285" s="134" t="s">
        <v>2361</v>
      </c>
      <c r="G285" s="86" t="s">
        <v>2362</v>
      </c>
      <c r="H285" s="86" t="s">
        <v>337</v>
      </c>
      <c r="I285" s="89"/>
      <c r="J285" s="90">
        <v>7</v>
      </c>
      <c r="K285" s="86"/>
      <c r="L285" s="86"/>
      <c r="M285" s="92" t="s">
        <v>151</v>
      </c>
      <c r="N285" s="86" t="s">
        <v>108</v>
      </c>
      <c r="O285" s="163" t="s">
        <v>162</v>
      </c>
      <c r="P285" s="163" t="s">
        <v>162</v>
      </c>
      <c r="Q285" s="91" t="s">
        <v>109</v>
      </c>
      <c r="R285" s="91" t="s">
        <v>210</v>
      </c>
      <c r="S285" s="91" t="s">
        <v>2363</v>
      </c>
      <c r="T285" s="92">
        <v>10</v>
      </c>
      <c r="U285" s="93">
        <v>14</v>
      </c>
      <c r="V285" s="94">
        <v>44756</v>
      </c>
      <c r="W285" s="94">
        <v>45740</v>
      </c>
      <c r="X285" s="95">
        <v>9785171501570</v>
      </c>
      <c r="Y285" s="96">
        <v>320</v>
      </c>
      <c r="Z285" s="97">
        <v>0.27900000000000003</v>
      </c>
      <c r="AA285" s="98" t="s">
        <v>145</v>
      </c>
      <c r="AB285" s="98" t="s">
        <v>175</v>
      </c>
      <c r="AC285" s="98" t="s">
        <v>146</v>
      </c>
      <c r="AD285" s="91" t="s">
        <v>110</v>
      </c>
      <c r="AE285" s="135" t="s">
        <v>116</v>
      </c>
      <c r="AF285" s="168"/>
      <c r="AG285" s="98" t="s">
        <v>249</v>
      </c>
      <c r="AH285" s="98"/>
      <c r="AI285" s="86" t="s">
        <v>338</v>
      </c>
      <c r="AJ285" s="101"/>
      <c r="AK285" s="91" t="s">
        <v>2364</v>
      </c>
      <c r="AL285" s="100" t="s">
        <v>2365</v>
      </c>
      <c r="AM285" s="86" t="s">
        <v>468</v>
      </c>
      <c r="AN285" s="86" t="s">
        <v>153</v>
      </c>
      <c r="AO285" s="143">
        <f t="shared" si="12"/>
        <v>0</v>
      </c>
      <c r="AP285" s="85" t="s">
        <v>2366</v>
      </c>
      <c r="AQ285" s="100" t="s">
        <v>111</v>
      </c>
      <c r="AR285" s="97" t="s">
        <v>125</v>
      </c>
      <c r="AV285" s="99"/>
      <c r="AW285" s="159" t="s">
        <v>2367</v>
      </c>
      <c r="AX285" s="102"/>
      <c r="AY285" s="157" t="s">
        <v>2368</v>
      </c>
      <c r="AZ285" s="159"/>
      <c r="BF285" s="103">
        <v>45742</v>
      </c>
      <c r="BG285" s="46"/>
      <c r="BH285" s="46"/>
      <c r="BI285" s="46">
        <f t="shared" si="13"/>
        <v>0</v>
      </c>
      <c r="BJ285" s="46">
        <f t="shared" si="14"/>
        <v>0</v>
      </c>
    </row>
    <row r="286" spans="1:62" ht="120" customHeight="1" x14ac:dyDescent="0.25">
      <c r="A286" s="132" t="s">
        <v>182</v>
      </c>
      <c r="B286" s="132"/>
      <c r="C286" s="150">
        <v>0</v>
      </c>
      <c r="D286" s="150">
        <v>0</v>
      </c>
      <c r="E286" s="133">
        <v>299.25</v>
      </c>
      <c r="F286" s="134" t="s">
        <v>3649</v>
      </c>
      <c r="G286" s="86" t="s">
        <v>3650</v>
      </c>
      <c r="H286" s="86" t="s">
        <v>337</v>
      </c>
      <c r="I286" s="89"/>
      <c r="J286" s="90" t="s">
        <v>197</v>
      </c>
      <c r="K286" s="86"/>
      <c r="L286" s="86"/>
      <c r="M286" s="92" t="s">
        <v>151</v>
      </c>
      <c r="N286" s="86" t="s">
        <v>108</v>
      </c>
      <c r="O286" s="163" t="s">
        <v>162</v>
      </c>
      <c r="P286" s="163" t="s">
        <v>162</v>
      </c>
      <c r="Q286" s="91" t="s">
        <v>109</v>
      </c>
      <c r="R286" s="91" t="s">
        <v>210</v>
      </c>
      <c r="S286" s="91" t="s">
        <v>3730</v>
      </c>
      <c r="T286" s="92">
        <v>10</v>
      </c>
      <c r="U286" s="93">
        <v>12</v>
      </c>
      <c r="V286" s="94">
        <v>45735</v>
      </c>
      <c r="W286" s="94">
        <v>45735</v>
      </c>
      <c r="X286" s="95">
        <v>9785171726652</v>
      </c>
      <c r="Y286" s="96">
        <v>544</v>
      </c>
      <c r="Z286" s="97">
        <v>0.41199999999999998</v>
      </c>
      <c r="AA286" s="98" t="s">
        <v>145</v>
      </c>
      <c r="AB286" s="98" t="s">
        <v>185</v>
      </c>
      <c r="AC286" s="98" t="s">
        <v>146</v>
      </c>
      <c r="AD286" s="91" t="s">
        <v>110</v>
      </c>
      <c r="AE286" s="169" t="s">
        <v>198</v>
      </c>
      <c r="AF286" s="168"/>
      <c r="AG286" s="98" t="s">
        <v>262</v>
      </c>
      <c r="AH286" s="98"/>
      <c r="AI286" s="86" t="s">
        <v>338</v>
      </c>
      <c r="AJ286" s="101"/>
      <c r="AK286" s="91"/>
      <c r="AL286" s="100" t="s">
        <v>3731</v>
      </c>
      <c r="AM286" s="86" t="s">
        <v>466</v>
      </c>
      <c r="AN286" s="86" t="s">
        <v>153</v>
      </c>
      <c r="AO286" s="143">
        <f t="shared" si="12"/>
        <v>0</v>
      </c>
      <c r="AP286" s="85" t="s">
        <v>3732</v>
      </c>
      <c r="AQ286" s="100" t="s">
        <v>157</v>
      </c>
      <c r="AR286" s="97" t="s">
        <v>125</v>
      </c>
      <c r="AV286" s="99"/>
      <c r="AW286" s="159" t="s">
        <v>3733</v>
      </c>
      <c r="AX286" s="102"/>
      <c r="AY286" s="157" t="s">
        <v>3655</v>
      </c>
      <c r="AZ286" s="159"/>
      <c r="BF286" s="103">
        <v>45747</v>
      </c>
      <c r="BG286" s="46"/>
      <c r="BH286" s="46"/>
      <c r="BI286" s="46">
        <f t="shared" si="13"/>
        <v>0</v>
      </c>
      <c r="BJ286" s="46">
        <f t="shared" si="14"/>
        <v>0</v>
      </c>
    </row>
    <row r="287" spans="1:62" ht="120" customHeight="1" x14ac:dyDescent="0.25">
      <c r="A287" s="132" t="s">
        <v>182</v>
      </c>
      <c r="B287" s="132"/>
      <c r="C287" s="150">
        <v>0</v>
      </c>
      <c r="D287" s="150">
        <v>0</v>
      </c>
      <c r="E287" s="133">
        <v>428.40000000000003</v>
      </c>
      <c r="F287" s="134" t="s">
        <v>3346</v>
      </c>
      <c r="G287" s="86" t="s">
        <v>3347</v>
      </c>
      <c r="H287" s="86" t="s">
        <v>3348</v>
      </c>
      <c r="I287" s="89"/>
      <c r="J287" s="90" t="s">
        <v>197</v>
      </c>
      <c r="K287" s="86"/>
      <c r="L287" s="86"/>
      <c r="M287" s="92" t="s">
        <v>219</v>
      </c>
      <c r="N287" s="86" t="s">
        <v>108</v>
      </c>
      <c r="O287" s="163" t="s">
        <v>220</v>
      </c>
      <c r="P287" s="163" t="s">
        <v>372</v>
      </c>
      <c r="Q287" s="91" t="s">
        <v>109</v>
      </c>
      <c r="R287" s="91" t="s">
        <v>210</v>
      </c>
      <c r="S287" s="91" t="s">
        <v>3349</v>
      </c>
      <c r="T287" s="92">
        <v>10</v>
      </c>
      <c r="U287" s="93">
        <v>20</v>
      </c>
      <c r="V287" s="94">
        <v>45742</v>
      </c>
      <c r="W287" s="94">
        <v>45742</v>
      </c>
      <c r="X287" s="95">
        <v>9785171661106</v>
      </c>
      <c r="Y287" s="96">
        <v>112</v>
      </c>
      <c r="Z287" s="97">
        <v>0.17799999999999999</v>
      </c>
      <c r="AA287" s="98" t="s">
        <v>189</v>
      </c>
      <c r="AB287" s="98" t="s">
        <v>232</v>
      </c>
      <c r="AC287" s="98" t="s">
        <v>190</v>
      </c>
      <c r="AD287" s="91">
        <v>3</v>
      </c>
      <c r="AE287" s="169" t="s">
        <v>198</v>
      </c>
      <c r="AF287" s="168"/>
      <c r="AG287" s="98" t="s">
        <v>1518</v>
      </c>
      <c r="AH287" s="98"/>
      <c r="AI287" s="86" t="s">
        <v>3350</v>
      </c>
      <c r="AJ287" s="101"/>
      <c r="AK287" s="91"/>
      <c r="AL287" s="100" t="s">
        <v>3351</v>
      </c>
      <c r="AM287" s="86" t="s">
        <v>408</v>
      </c>
      <c r="AN287" s="86" t="s">
        <v>240</v>
      </c>
      <c r="AO287" s="143">
        <f t="shared" si="12"/>
        <v>0</v>
      </c>
      <c r="AP287" s="85" t="s">
        <v>3352</v>
      </c>
      <c r="AQ287" s="100" t="s">
        <v>143</v>
      </c>
      <c r="AR287" s="97" t="s">
        <v>125</v>
      </c>
      <c r="AV287" s="99"/>
      <c r="AW287" s="159" t="s">
        <v>3353</v>
      </c>
      <c r="AX287" s="102"/>
      <c r="AY287" s="157" t="s">
        <v>3354</v>
      </c>
      <c r="AZ287" s="159"/>
      <c r="BF287" s="103">
        <v>45744</v>
      </c>
      <c r="BG287" s="46"/>
      <c r="BH287" s="46"/>
      <c r="BI287" s="46">
        <f t="shared" si="13"/>
        <v>0</v>
      </c>
      <c r="BJ287" s="46">
        <f t="shared" si="14"/>
        <v>0</v>
      </c>
    </row>
    <row r="288" spans="1:62" ht="120" customHeight="1" x14ac:dyDescent="0.25">
      <c r="A288" s="132" t="s">
        <v>182</v>
      </c>
      <c r="B288" s="132"/>
      <c r="C288" s="150">
        <v>0</v>
      </c>
      <c r="D288" s="150">
        <v>0</v>
      </c>
      <c r="E288" s="133">
        <v>363.3</v>
      </c>
      <c r="F288" s="134" t="s">
        <v>2851</v>
      </c>
      <c r="G288" s="86" t="s">
        <v>569</v>
      </c>
      <c r="H288" s="86" t="s">
        <v>570</v>
      </c>
      <c r="I288" s="89"/>
      <c r="J288" s="90">
        <v>3</v>
      </c>
      <c r="K288" s="86"/>
      <c r="L288" s="86"/>
      <c r="M288" s="92" t="s">
        <v>144</v>
      </c>
      <c r="N288" s="86" t="s">
        <v>108</v>
      </c>
      <c r="O288" s="163" t="s">
        <v>244</v>
      </c>
      <c r="P288" s="163" t="s">
        <v>257</v>
      </c>
      <c r="Q288" s="91" t="s">
        <v>109</v>
      </c>
      <c r="R288" s="91" t="s">
        <v>210</v>
      </c>
      <c r="S288" s="91" t="s">
        <v>2852</v>
      </c>
      <c r="T288" s="92">
        <v>10</v>
      </c>
      <c r="U288" s="93">
        <v>22</v>
      </c>
      <c r="V288" s="94">
        <v>45625</v>
      </c>
      <c r="W288" s="94">
        <v>45741</v>
      </c>
      <c r="X288" s="95">
        <v>9785171703523</v>
      </c>
      <c r="Y288" s="96">
        <v>192</v>
      </c>
      <c r="Z288" s="97">
        <v>0.24299999999999999</v>
      </c>
      <c r="AA288" s="98" t="s">
        <v>145</v>
      </c>
      <c r="AB288" s="98" t="s">
        <v>136</v>
      </c>
      <c r="AC288" s="98" t="s">
        <v>146</v>
      </c>
      <c r="AD288" s="91" t="s">
        <v>326</v>
      </c>
      <c r="AE288" s="135" t="s">
        <v>116</v>
      </c>
      <c r="AF288" s="168"/>
      <c r="AG288" s="98" t="s">
        <v>371</v>
      </c>
      <c r="AH288" s="98"/>
      <c r="AI288" s="86" t="s">
        <v>570</v>
      </c>
      <c r="AJ288" s="101"/>
      <c r="AK288" s="91"/>
      <c r="AL288" s="100" t="s">
        <v>2853</v>
      </c>
      <c r="AM288" s="86" t="s">
        <v>443</v>
      </c>
      <c r="AN288" s="86" t="s">
        <v>240</v>
      </c>
      <c r="AO288" s="143">
        <f t="shared" si="12"/>
        <v>0</v>
      </c>
      <c r="AP288" s="85" t="s">
        <v>2854</v>
      </c>
      <c r="AQ288" s="100" t="s">
        <v>157</v>
      </c>
      <c r="AR288" s="97" t="s">
        <v>125</v>
      </c>
      <c r="AV288" s="99"/>
      <c r="AW288" s="159" t="s">
        <v>2855</v>
      </c>
      <c r="AX288" s="102"/>
      <c r="AY288" s="157" t="s">
        <v>2856</v>
      </c>
      <c r="AZ288" s="159"/>
      <c r="BF288" s="103">
        <v>45743</v>
      </c>
      <c r="BG288" s="46"/>
      <c r="BH288" s="46"/>
      <c r="BI288" s="46">
        <f t="shared" si="13"/>
        <v>0</v>
      </c>
      <c r="BJ288" s="46">
        <f t="shared" si="14"/>
        <v>0</v>
      </c>
    </row>
    <row r="289" spans="1:62" ht="120" customHeight="1" x14ac:dyDescent="0.25">
      <c r="A289" s="132" t="s">
        <v>182</v>
      </c>
      <c r="B289" s="132"/>
      <c r="C289" s="150">
        <v>0</v>
      </c>
      <c r="D289" s="150">
        <v>0</v>
      </c>
      <c r="E289" s="133">
        <v>134.4</v>
      </c>
      <c r="F289" s="134" t="s">
        <v>3355</v>
      </c>
      <c r="G289" s="86" t="s">
        <v>211</v>
      </c>
      <c r="H289" s="86" t="s">
        <v>3356</v>
      </c>
      <c r="I289" s="89"/>
      <c r="J289" s="90">
        <v>6</v>
      </c>
      <c r="K289" s="86"/>
      <c r="L289" s="86"/>
      <c r="M289" s="92" t="s">
        <v>219</v>
      </c>
      <c r="N289" s="86" t="s">
        <v>108</v>
      </c>
      <c r="O289" s="163" t="s">
        <v>220</v>
      </c>
      <c r="P289" s="163" t="s">
        <v>269</v>
      </c>
      <c r="Q289" s="91" t="s">
        <v>109</v>
      </c>
      <c r="R289" s="91" t="s">
        <v>210</v>
      </c>
      <c r="S289" s="91" t="s">
        <v>3357</v>
      </c>
      <c r="T289" s="92">
        <v>10</v>
      </c>
      <c r="U289" s="93">
        <v>40</v>
      </c>
      <c r="V289" s="94">
        <v>45118</v>
      </c>
      <c r="W289" s="94">
        <v>45742</v>
      </c>
      <c r="X289" s="95">
        <v>9785171558390</v>
      </c>
      <c r="Y289" s="96">
        <v>48</v>
      </c>
      <c r="Z289" s="97">
        <v>7.9000000000000001E-2</v>
      </c>
      <c r="AA289" s="98" t="s">
        <v>189</v>
      </c>
      <c r="AB289" s="98" t="s">
        <v>232</v>
      </c>
      <c r="AC289" s="98" t="s">
        <v>190</v>
      </c>
      <c r="AD289" s="91">
        <v>3</v>
      </c>
      <c r="AE289" s="135" t="s">
        <v>116</v>
      </c>
      <c r="AF289" s="168"/>
      <c r="AG289" s="98" t="s">
        <v>3358</v>
      </c>
      <c r="AH289" s="98"/>
      <c r="AI289" s="86" t="s">
        <v>3359</v>
      </c>
      <c r="AJ289" s="101"/>
      <c r="AK289" s="91"/>
      <c r="AL289" s="100" t="s">
        <v>3360</v>
      </c>
      <c r="AM289" s="86" t="s">
        <v>426</v>
      </c>
      <c r="AN289" s="86" t="s">
        <v>240</v>
      </c>
      <c r="AO289" s="143">
        <f t="shared" si="12"/>
        <v>0</v>
      </c>
      <c r="AP289" s="85" t="s">
        <v>3361</v>
      </c>
      <c r="AQ289" s="100" t="s">
        <v>147</v>
      </c>
      <c r="AR289" s="97" t="s">
        <v>125</v>
      </c>
      <c r="AV289" s="99"/>
      <c r="AW289" s="159" t="s">
        <v>3362</v>
      </c>
      <c r="AX289" s="102"/>
      <c r="AY289" s="157" t="s">
        <v>3363</v>
      </c>
      <c r="AZ289" s="159"/>
      <c r="BF289" s="103">
        <v>45744</v>
      </c>
      <c r="BG289" s="46"/>
      <c r="BH289" s="46"/>
      <c r="BI289" s="46">
        <f t="shared" si="13"/>
        <v>0</v>
      </c>
      <c r="BJ289" s="46">
        <f t="shared" si="14"/>
        <v>0</v>
      </c>
    </row>
    <row r="290" spans="1:62" ht="120" customHeight="1" x14ac:dyDescent="0.25">
      <c r="A290" s="132" t="s">
        <v>182</v>
      </c>
      <c r="B290" s="132"/>
      <c r="C290" s="150">
        <v>0</v>
      </c>
      <c r="D290" s="150">
        <v>0</v>
      </c>
      <c r="E290" s="133">
        <v>183.75</v>
      </c>
      <c r="F290" s="134" t="s">
        <v>1734</v>
      </c>
      <c r="G290" s="86" t="s">
        <v>211</v>
      </c>
      <c r="H290" s="86" t="s">
        <v>1735</v>
      </c>
      <c r="I290" s="89"/>
      <c r="J290" s="90" t="s">
        <v>197</v>
      </c>
      <c r="K290" s="86"/>
      <c r="L290" s="86"/>
      <c r="M290" s="92" t="s">
        <v>138</v>
      </c>
      <c r="N290" s="86" t="s">
        <v>108</v>
      </c>
      <c r="O290" s="163" t="s">
        <v>254</v>
      </c>
      <c r="P290" s="163" t="s">
        <v>1531</v>
      </c>
      <c r="Q290" s="91" t="s">
        <v>109</v>
      </c>
      <c r="R290" s="91" t="s">
        <v>210</v>
      </c>
      <c r="S290" s="91" t="s">
        <v>1736</v>
      </c>
      <c r="T290" s="92">
        <v>10</v>
      </c>
      <c r="U290" s="93">
        <v>20</v>
      </c>
      <c r="V290" s="94">
        <v>45736</v>
      </c>
      <c r="W290" s="94">
        <v>45736</v>
      </c>
      <c r="X290" s="95">
        <v>9785171633721</v>
      </c>
      <c r="Y290" s="96">
        <v>48</v>
      </c>
      <c r="Z290" s="97">
        <v>0.11799999999999999</v>
      </c>
      <c r="AA290" s="98" t="s">
        <v>189</v>
      </c>
      <c r="AB290" s="98" t="s">
        <v>160</v>
      </c>
      <c r="AC290" s="98" t="s">
        <v>190</v>
      </c>
      <c r="AD290" s="91">
        <v>3</v>
      </c>
      <c r="AE290" s="169" t="s">
        <v>198</v>
      </c>
      <c r="AF290" s="168"/>
      <c r="AG290" s="98" t="s">
        <v>483</v>
      </c>
      <c r="AH290" s="98"/>
      <c r="AI290" s="86" t="s">
        <v>1737</v>
      </c>
      <c r="AJ290" s="101"/>
      <c r="AK290" s="91"/>
      <c r="AL290" s="100" t="s">
        <v>1738</v>
      </c>
      <c r="AM290" s="86" t="s">
        <v>234</v>
      </c>
      <c r="AN290" s="86" t="s">
        <v>142</v>
      </c>
      <c r="AO290" s="143">
        <f t="shared" si="12"/>
        <v>0</v>
      </c>
      <c r="AP290" s="85" t="s">
        <v>1739</v>
      </c>
      <c r="AQ290" s="100" t="s">
        <v>143</v>
      </c>
      <c r="AR290" s="97" t="s">
        <v>125</v>
      </c>
      <c r="AV290" s="99"/>
      <c r="AW290" s="159" t="s">
        <v>1740</v>
      </c>
      <c r="AX290" s="102"/>
      <c r="AY290" s="157" t="s">
        <v>1741</v>
      </c>
      <c r="AZ290" s="159"/>
      <c r="BF290" s="103">
        <v>45741</v>
      </c>
      <c r="BG290" s="46"/>
      <c r="BH290" s="46"/>
      <c r="BI290" s="46">
        <f t="shared" si="13"/>
        <v>0</v>
      </c>
      <c r="BJ290" s="46">
        <f t="shared" si="14"/>
        <v>0</v>
      </c>
    </row>
    <row r="291" spans="1:62" ht="120" customHeight="1" x14ac:dyDescent="0.25">
      <c r="A291" s="132" t="s">
        <v>182</v>
      </c>
      <c r="B291" s="132"/>
      <c r="C291" s="150">
        <v>0</v>
      </c>
      <c r="D291" s="150">
        <v>0</v>
      </c>
      <c r="E291" s="133">
        <v>875.7</v>
      </c>
      <c r="F291" s="134" t="s">
        <v>3734</v>
      </c>
      <c r="G291" s="86" t="s">
        <v>3735</v>
      </c>
      <c r="H291" s="86" t="s">
        <v>3736</v>
      </c>
      <c r="I291" s="89"/>
      <c r="J291" s="90" t="s">
        <v>197</v>
      </c>
      <c r="K291" s="86"/>
      <c r="L291" s="86"/>
      <c r="M291" s="92" t="s">
        <v>151</v>
      </c>
      <c r="N291" s="86" t="s">
        <v>108</v>
      </c>
      <c r="O291" s="163" t="s">
        <v>226</v>
      </c>
      <c r="P291" s="163" t="s">
        <v>226</v>
      </c>
      <c r="Q291" s="91" t="s">
        <v>109</v>
      </c>
      <c r="R291" s="91" t="s">
        <v>210</v>
      </c>
      <c r="S291" s="91" t="s">
        <v>3737</v>
      </c>
      <c r="T291" s="92">
        <v>20</v>
      </c>
      <c r="U291" s="93">
        <v>10</v>
      </c>
      <c r="V291" s="94">
        <v>45740</v>
      </c>
      <c r="W291" s="94">
        <v>45740</v>
      </c>
      <c r="X291" s="95">
        <v>9785171628994</v>
      </c>
      <c r="Y291" s="96">
        <v>576</v>
      </c>
      <c r="Z291" s="97">
        <v>0.51</v>
      </c>
      <c r="AA291" s="98" t="s">
        <v>145</v>
      </c>
      <c r="AB291" s="98" t="s">
        <v>194</v>
      </c>
      <c r="AC291" s="98" t="s">
        <v>146</v>
      </c>
      <c r="AD291" s="91" t="s">
        <v>110</v>
      </c>
      <c r="AE291" s="169" t="s">
        <v>198</v>
      </c>
      <c r="AF291" s="168"/>
      <c r="AG291" s="98" t="s">
        <v>530</v>
      </c>
      <c r="AH291" s="98"/>
      <c r="AI291" s="86" t="s">
        <v>3738</v>
      </c>
      <c r="AJ291" s="101"/>
      <c r="AK291" s="91" t="s">
        <v>3739</v>
      </c>
      <c r="AL291" s="100" t="s">
        <v>3740</v>
      </c>
      <c r="AM291" s="86" t="s">
        <v>159</v>
      </c>
      <c r="AN291" s="86" t="s">
        <v>153</v>
      </c>
      <c r="AO291" s="143">
        <f t="shared" si="12"/>
        <v>0</v>
      </c>
      <c r="AP291" s="85" t="s">
        <v>3741</v>
      </c>
      <c r="AQ291" s="100" t="s">
        <v>154</v>
      </c>
      <c r="AR291" s="97" t="s">
        <v>125</v>
      </c>
      <c r="AV291" s="99"/>
      <c r="AW291" s="159" t="s">
        <v>3742</v>
      </c>
      <c r="AX291" s="102" t="s">
        <v>3743</v>
      </c>
      <c r="AY291" s="157" t="s">
        <v>3744</v>
      </c>
      <c r="AZ291" s="159"/>
      <c r="BF291" s="103">
        <v>45747</v>
      </c>
      <c r="BG291" s="46"/>
      <c r="BH291" s="46"/>
      <c r="BI291" s="46">
        <f t="shared" si="13"/>
        <v>0</v>
      </c>
      <c r="BJ291" s="46">
        <f t="shared" si="14"/>
        <v>0</v>
      </c>
    </row>
    <row r="292" spans="1:62" ht="120" customHeight="1" x14ac:dyDescent="0.25">
      <c r="A292" s="132" t="s">
        <v>182</v>
      </c>
      <c r="B292" s="132"/>
      <c r="C292" s="150">
        <v>0</v>
      </c>
      <c r="D292" s="150">
        <v>0</v>
      </c>
      <c r="E292" s="133">
        <v>560.70000000000005</v>
      </c>
      <c r="F292" s="134" t="s">
        <v>3364</v>
      </c>
      <c r="G292" s="86" t="s">
        <v>3365</v>
      </c>
      <c r="H292" s="86" t="s">
        <v>3366</v>
      </c>
      <c r="I292" s="89"/>
      <c r="J292" s="90" t="s">
        <v>197</v>
      </c>
      <c r="K292" s="86"/>
      <c r="L292" s="86"/>
      <c r="M292" s="92" t="s">
        <v>151</v>
      </c>
      <c r="N292" s="86" t="s">
        <v>108</v>
      </c>
      <c r="O292" s="163" t="s">
        <v>212</v>
      </c>
      <c r="P292" s="163" t="s">
        <v>212</v>
      </c>
      <c r="Q292" s="91" t="s">
        <v>109</v>
      </c>
      <c r="R292" s="91" t="s">
        <v>210</v>
      </c>
      <c r="S292" s="91" t="s">
        <v>3367</v>
      </c>
      <c r="T292" s="92">
        <v>10</v>
      </c>
      <c r="U292" s="93">
        <v>10</v>
      </c>
      <c r="V292" s="94">
        <v>45741</v>
      </c>
      <c r="W292" s="94">
        <v>45741</v>
      </c>
      <c r="X292" s="95">
        <v>9785171689940</v>
      </c>
      <c r="Y292" s="96">
        <v>320</v>
      </c>
      <c r="Z292" s="97">
        <v>0.26400000000000001</v>
      </c>
      <c r="AA292" s="98" t="s">
        <v>145</v>
      </c>
      <c r="AB292" s="98" t="s">
        <v>152</v>
      </c>
      <c r="AC292" s="98" t="s">
        <v>146</v>
      </c>
      <c r="AD292" s="91">
        <v>3</v>
      </c>
      <c r="AE292" s="169" t="s">
        <v>198</v>
      </c>
      <c r="AF292" s="168"/>
      <c r="AG292" s="98" t="s">
        <v>1120</v>
      </c>
      <c r="AH292" s="98"/>
      <c r="AI292" s="86" t="s">
        <v>3368</v>
      </c>
      <c r="AJ292" s="101"/>
      <c r="AK292" s="91"/>
      <c r="AL292" s="100" t="s">
        <v>3369</v>
      </c>
      <c r="AM292" s="86" t="s">
        <v>159</v>
      </c>
      <c r="AN292" s="86" t="s">
        <v>153</v>
      </c>
      <c r="AO292" s="143">
        <f t="shared" si="12"/>
        <v>0</v>
      </c>
      <c r="AP292" s="85" t="s">
        <v>3370</v>
      </c>
      <c r="AQ292" s="100" t="s">
        <v>111</v>
      </c>
      <c r="AR292" s="97" t="s">
        <v>125</v>
      </c>
      <c r="AV292" s="99"/>
      <c r="AW292" s="159" t="s">
        <v>3371</v>
      </c>
      <c r="AX292" s="102" t="s">
        <v>3372</v>
      </c>
      <c r="AY292" s="157" t="s">
        <v>3373</v>
      </c>
      <c r="AZ292" s="159"/>
      <c r="BF292" s="103">
        <v>45744</v>
      </c>
      <c r="BG292" s="46"/>
      <c r="BH292" s="46"/>
      <c r="BI292" s="46">
        <f t="shared" si="13"/>
        <v>0</v>
      </c>
      <c r="BJ292" s="46">
        <f t="shared" si="14"/>
        <v>0</v>
      </c>
    </row>
    <row r="293" spans="1:62" ht="120" customHeight="1" x14ac:dyDescent="0.25">
      <c r="A293" s="132" t="s">
        <v>182</v>
      </c>
      <c r="B293" s="132"/>
      <c r="C293" s="150">
        <v>0</v>
      </c>
      <c r="D293" s="150">
        <v>0</v>
      </c>
      <c r="E293" s="133">
        <v>269.85000000000002</v>
      </c>
      <c r="F293" s="134" t="s">
        <v>1742</v>
      </c>
      <c r="G293" s="86" t="s">
        <v>1743</v>
      </c>
      <c r="H293" s="86" t="s">
        <v>433</v>
      </c>
      <c r="I293" s="89"/>
      <c r="J293" s="90">
        <v>7</v>
      </c>
      <c r="K293" s="86"/>
      <c r="L293" s="86"/>
      <c r="M293" s="92" t="s">
        <v>133</v>
      </c>
      <c r="N293" s="86" t="s">
        <v>108</v>
      </c>
      <c r="O293" s="163" t="s">
        <v>213</v>
      </c>
      <c r="P293" s="163" t="s">
        <v>324</v>
      </c>
      <c r="Q293" s="91" t="s">
        <v>109</v>
      </c>
      <c r="R293" s="91" t="s">
        <v>210</v>
      </c>
      <c r="S293" s="91" t="s">
        <v>1744</v>
      </c>
      <c r="T293" s="92">
        <v>20</v>
      </c>
      <c r="U293" s="93">
        <v>20</v>
      </c>
      <c r="V293" s="94">
        <v>44551</v>
      </c>
      <c r="W293" s="94">
        <v>45736</v>
      </c>
      <c r="X293" s="95">
        <v>9785171465384</v>
      </c>
      <c r="Y293" s="96">
        <v>128</v>
      </c>
      <c r="Z293" s="97">
        <v>0.20499999999999999</v>
      </c>
      <c r="AA293" s="98" t="s">
        <v>134</v>
      </c>
      <c r="AB293" s="98" t="s">
        <v>160</v>
      </c>
      <c r="AC293" s="98" t="s">
        <v>135</v>
      </c>
      <c r="AD293" s="91">
        <v>3</v>
      </c>
      <c r="AE293" s="135" t="s">
        <v>116</v>
      </c>
      <c r="AF293" s="168"/>
      <c r="AG293" s="98" t="s">
        <v>377</v>
      </c>
      <c r="AH293" s="98"/>
      <c r="AI293" s="86" t="s">
        <v>434</v>
      </c>
      <c r="AJ293" s="101"/>
      <c r="AK293" s="91"/>
      <c r="AL293" s="100" t="s">
        <v>1745</v>
      </c>
      <c r="AM293" s="86" t="s">
        <v>208</v>
      </c>
      <c r="AN293" s="86" t="s">
        <v>240</v>
      </c>
      <c r="AO293" s="143">
        <f t="shared" si="12"/>
        <v>0</v>
      </c>
      <c r="AP293" s="85" t="s">
        <v>1746</v>
      </c>
      <c r="AQ293" s="100" t="s">
        <v>157</v>
      </c>
      <c r="AR293" s="97" t="s">
        <v>125</v>
      </c>
      <c r="AV293" s="99"/>
      <c r="AW293" s="159" t="s">
        <v>1747</v>
      </c>
      <c r="AX293" s="102"/>
      <c r="AY293" s="157" t="s">
        <v>1748</v>
      </c>
      <c r="AZ293" s="159"/>
      <c r="BF293" s="103">
        <v>45741</v>
      </c>
      <c r="BG293" s="46"/>
      <c r="BH293" s="46"/>
      <c r="BI293" s="46">
        <f t="shared" si="13"/>
        <v>0</v>
      </c>
      <c r="BJ293" s="46">
        <f t="shared" si="14"/>
        <v>0</v>
      </c>
    </row>
    <row r="294" spans="1:62" ht="120" customHeight="1" x14ac:dyDescent="0.25">
      <c r="A294" s="132" t="s">
        <v>182</v>
      </c>
      <c r="B294" s="132"/>
      <c r="C294" s="150">
        <v>0</v>
      </c>
      <c r="D294" s="150">
        <v>0</v>
      </c>
      <c r="E294" s="133">
        <v>269.85000000000002</v>
      </c>
      <c r="F294" s="134" t="s">
        <v>1749</v>
      </c>
      <c r="G294" s="86" t="s">
        <v>1750</v>
      </c>
      <c r="H294" s="86" t="s">
        <v>433</v>
      </c>
      <c r="I294" s="89"/>
      <c r="J294" s="90">
        <v>6</v>
      </c>
      <c r="K294" s="86"/>
      <c r="L294" s="86"/>
      <c r="M294" s="92" t="s">
        <v>133</v>
      </c>
      <c r="N294" s="86" t="s">
        <v>108</v>
      </c>
      <c r="O294" s="163" t="s">
        <v>213</v>
      </c>
      <c r="P294" s="163" t="s">
        <v>324</v>
      </c>
      <c r="Q294" s="91" t="s">
        <v>109</v>
      </c>
      <c r="R294" s="91" t="s">
        <v>210</v>
      </c>
      <c r="S294" s="91" t="s">
        <v>1751</v>
      </c>
      <c r="T294" s="92">
        <v>20</v>
      </c>
      <c r="U294" s="93">
        <v>20</v>
      </c>
      <c r="V294" s="94">
        <v>43046</v>
      </c>
      <c r="W294" s="94">
        <v>45737</v>
      </c>
      <c r="X294" s="95">
        <v>9785170969609</v>
      </c>
      <c r="Y294" s="96">
        <v>128</v>
      </c>
      <c r="Z294" s="97">
        <v>0.20699999999999999</v>
      </c>
      <c r="AA294" s="98" t="s">
        <v>134</v>
      </c>
      <c r="AB294" s="98" t="s">
        <v>160</v>
      </c>
      <c r="AC294" s="98" t="s">
        <v>135</v>
      </c>
      <c r="AD294" s="91">
        <v>3</v>
      </c>
      <c r="AE294" s="135" t="s">
        <v>116</v>
      </c>
      <c r="AF294" s="168"/>
      <c r="AG294" s="98" t="s">
        <v>405</v>
      </c>
      <c r="AH294" s="98"/>
      <c r="AI294" s="86" t="s">
        <v>434</v>
      </c>
      <c r="AJ294" s="101"/>
      <c r="AK294" s="91"/>
      <c r="AL294" s="100" t="s">
        <v>1752</v>
      </c>
      <c r="AM294" s="86" t="s">
        <v>208</v>
      </c>
      <c r="AN294" s="86" t="s">
        <v>240</v>
      </c>
      <c r="AO294" s="143">
        <f t="shared" si="12"/>
        <v>0</v>
      </c>
      <c r="AP294" s="85" t="s">
        <v>1753</v>
      </c>
      <c r="AQ294" s="100" t="s">
        <v>147</v>
      </c>
      <c r="AR294" s="97" t="s">
        <v>125</v>
      </c>
      <c r="AV294" s="99"/>
      <c r="AW294" s="159" t="s">
        <v>1754</v>
      </c>
      <c r="AX294" s="102" t="s">
        <v>1755</v>
      </c>
      <c r="AY294" s="157" t="s">
        <v>1756</v>
      </c>
      <c r="AZ294" s="159"/>
      <c r="BF294" s="103">
        <v>45741</v>
      </c>
      <c r="BG294" s="46"/>
      <c r="BH294" s="46"/>
      <c r="BI294" s="46">
        <f t="shared" si="13"/>
        <v>0</v>
      </c>
      <c r="BJ294" s="46">
        <f t="shared" si="14"/>
        <v>0</v>
      </c>
    </row>
    <row r="295" spans="1:62" ht="120" customHeight="1" x14ac:dyDescent="0.25">
      <c r="A295" s="132" t="s">
        <v>182</v>
      </c>
      <c r="B295" s="132"/>
      <c r="C295" s="150">
        <v>0</v>
      </c>
      <c r="D295" s="150">
        <v>0</v>
      </c>
      <c r="E295" s="133">
        <v>269.85000000000002</v>
      </c>
      <c r="F295" s="134" t="s">
        <v>1757</v>
      </c>
      <c r="G295" s="86" t="s">
        <v>1758</v>
      </c>
      <c r="H295" s="86" t="s">
        <v>433</v>
      </c>
      <c r="I295" s="89"/>
      <c r="J295" s="90">
        <v>5</v>
      </c>
      <c r="K295" s="86"/>
      <c r="L295" s="86"/>
      <c r="M295" s="92" t="s">
        <v>133</v>
      </c>
      <c r="N295" s="86" t="s">
        <v>108</v>
      </c>
      <c r="O295" s="163" t="s">
        <v>213</v>
      </c>
      <c r="P295" s="163" t="s">
        <v>324</v>
      </c>
      <c r="Q295" s="91" t="s">
        <v>109</v>
      </c>
      <c r="R295" s="91" t="s">
        <v>210</v>
      </c>
      <c r="S295" s="91" t="s">
        <v>1759</v>
      </c>
      <c r="T295" s="92">
        <v>20</v>
      </c>
      <c r="U295" s="93">
        <v>10</v>
      </c>
      <c r="V295" s="94">
        <v>45141</v>
      </c>
      <c r="W295" s="94">
        <v>45736</v>
      </c>
      <c r="X295" s="95">
        <v>9785171560348</v>
      </c>
      <c r="Y295" s="96">
        <v>128</v>
      </c>
      <c r="Z295" s="97">
        <v>0.20399999999999999</v>
      </c>
      <c r="AA295" s="98" t="s">
        <v>134</v>
      </c>
      <c r="AB295" s="98" t="s">
        <v>160</v>
      </c>
      <c r="AC295" s="98" t="s">
        <v>135</v>
      </c>
      <c r="AD295" s="91">
        <v>3</v>
      </c>
      <c r="AE295" s="135" t="s">
        <v>116</v>
      </c>
      <c r="AF295" s="168"/>
      <c r="AG295" s="98" t="s">
        <v>1760</v>
      </c>
      <c r="AH295" s="98"/>
      <c r="AI295" s="86" t="s">
        <v>434</v>
      </c>
      <c r="AJ295" s="101"/>
      <c r="AK295" s="91"/>
      <c r="AL295" s="100" t="s">
        <v>1761</v>
      </c>
      <c r="AM295" s="86" t="s">
        <v>208</v>
      </c>
      <c r="AN295" s="86" t="s">
        <v>240</v>
      </c>
      <c r="AO295" s="143">
        <f t="shared" si="12"/>
        <v>0</v>
      </c>
      <c r="AP295" s="85" t="s">
        <v>1762</v>
      </c>
      <c r="AQ295" s="100" t="s">
        <v>157</v>
      </c>
      <c r="AR295" s="97" t="s">
        <v>125</v>
      </c>
      <c r="AV295" s="99"/>
      <c r="AW295" s="159" t="s">
        <v>1763</v>
      </c>
      <c r="AX295" s="102" t="s">
        <v>1764</v>
      </c>
      <c r="AY295" s="157" t="s">
        <v>1765</v>
      </c>
      <c r="AZ295" s="159"/>
      <c r="BF295" s="103">
        <v>45741</v>
      </c>
      <c r="BG295" s="46"/>
      <c r="BH295" s="46"/>
      <c r="BI295" s="46">
        <f t="shared" si="13"/>
        <v>0</v>
      </c>
      <c r="BJ295" s="46">
        <f t="shared" si="14"/>
        <v>0</v>
      </c>
    </row>
    <row r="296" spans="1:62" ht="120" customHeight="1" x14ac:dyDescent="0.25">
      <c r="A296" s="132" t="s">
        <v>182</v>
      </c>
      <c r="B296" s="132"/>
      <c r="C296" s="150">
        <v>0</v>
      </c>
      <c r="D296" s="150">
        <v>0</v>
      </c>
      <c r="E296" s="133">
        <v>269.85000000000002</v>
      </c>
      <c r="F296" s="134" t="s">
        <v>5255</v>
      </c>
      <c r="G296" s="86" t="s">
        <v>5256</v>
      </c>
      <c r="H296" s="86" t="s">
        <v>433</v>
      </c>
      <c r="I296" s="89"/>
      <c r="J296" s="90">
        <v>3</v>
      </c>
      <c r="K296" s="86"/>
      <c r="L296" s="86"/>
      <c r="M296" s="92" t="s">
        <v>133</v>
      </c>
      <c r="N296" s="86" t="s">
        <v>108</v>
      </c>
      <c r="O296" s="163" t="s">
        <v>213</v>
      </c>
      <c r="P296" s="163" t="s">
        <v>324</v>
      </c>
      <c r="Q296" s="91" t="s">
        <v>109</v>
      </c>
      <c r="R296" s="91" t="s">
        <v>210</v>
      </c>
      <c r="S296" s="91" t="s">
        <v>5257</v>
      </c>
      <c r="T296" s="92">
        <v>20</v>
      </c>
      <c r="U296" s="93">
        <v>20</v>
      </c>
      <c r="V296" s="94">
        <v>43732</v>
      </c>
      <c r="W296" s="94">
        <v>45748</v>
      </c>
      <c r="X296" s="95">
        <v>9785171168414</v>
      </c>
      <c r="Y296" s="96">
        <v>128</v>
      </c>
      <c r="Z296" s="97">
        <v>0.20399999999999999</v>
      </c>
      <c r="AA296" s="98" t="s">
        <v>134</v>
      </c>
      <c r="AB296" s="98" t="s">
        <v>160</v>
      </c>
      <c r="AC296" s="98" t="s">
        <v>135</v>
      </c>
      <c r="AD296" s="91">
        <v>3</v>
      </c>
      <c r="AE296" s="135" t="s">
        <v>116</v>
      </c>
      <c r="AF296" s="168"/>
      <c r="AG296" s="98" t="s">
        <v>405</v>
      </c>
      <c r="AH296" s="98"/>
      <c r="AI296" s="86" t="s">
        <v>434</v>
      </c>
      <c r="AJ296" s="101"/>
      <c r="AK296" s="91"/>
      <c r="AL296" s="100" t="s">
        <v>5258</v>
      </c>
      <c r="AM296" s="86" t="s">
        <v>208</v>
      </c>
      <c r="AN296" s="86" t="s">
        <v>240</v>
      </c>
      <c r="AO296" s="143">
        <f t="shared" si="12"/>
        <v>0</v>
      </c>
      <c r="AP296" s="85" t="s">
        <v>5259</v>
      </c>
      <c r="AQ296" s="100" t="s">
        <v>157</v>
      </c>
      <c r="AR296" s="97" t="s">
        <v>125</v>
      </c>
      <c r="AV296" s="99"/>
      <c r="AW296" s="159" t="s">
        <v>5260</v>
      </c>
      <c r="AX296" s="102" t="s">
        <v>5261</v>
      </c>
      <c r="AY296" s="157" t="s">
        <v>5262</v>
      </c>
      <c r="AZ296" s="159"/>
      <c r="BF296" s="103">
        <v>45750</v>
      </c>
      <c r="BG296" s="46"/>
      <c r="BH296" s="46"/>
      <c r="BI296" s="46">
        <f t="shared" si="13"/>
        <v>0</v>
      </c>
      <c r="BJ296" s="46">
        <f t="shared" si="14"/>
        <v>0</v>
      </c>
    </row>
    <row r="297" spans="1:62" ht="120" customHeight="1" x14ac:dyDescent="0.25">
      <c r="A297" s="132" t="s">
        <v>182</v>
      </c>
      <c r="B297" s="132"/>
      <c r="C297" s="150">
        <v>0</v>
      </c>
      <c r="D297" s="150">
        <v>0</v>
      </c>
      <c r="E297" s="133">
        <v>241.5</v>
      </c>
      <c r="F297" s="134" t="s">
        <v>1210</v>
      </c>
      <c r="G297" s="86" t="s">
        <v>1211</v>
      </c>
      <c r="H297" s="86" t="s">
        <v>1212</v>
      </c>
      <c r="I297" s="89"/>
      <c r="J297" s="90">
        <v>7</v>
      </c>
      <c r="K297" s="86"/>
      <c r="L297" s="86"/>
      <c r="M297" s="92" t="s">
        <v>133</v>
      </c>
      <c r="N297" s="86" t="s">
        <v>108</v>
      </c>
      <c r="O297" s="163" t="s">
        <v>213</v>
      </c>
      <c r="P297" s="163" t="s">
        <v>324</v>
      </c>
      <c r="Q297" s="91" t="s">
        <v>109</v>
      </c>
      <c r="R297" s="91" t="s">
        <v>210</v>
      </c>
      <c r="S297" s="91" t="s">
        <v>1213</v>
      </c>
      <c r="T297" s="92">
        <v>10</v>
      </c>
      <c r="U297" s="93">
        <v>24</v>
      </c>
      <c r="V297" s="94">
        <v>45377</v>
      </c>
      <c r="W297" s="94">
        <v>45733</v>
      </c>
      <c r="X297" s="95">
        <v>9785171591878</v>
      </c>
      <c r="Y297" s="96">
        <v>64</v>
      </c>
      <c r="Z297" s="97">
        <v>0.128</v>
      </c>
      <c r="AA297" s="98" t="s">
        <v>169</v>
      </c>
      <c r="AB297" s="98" t="s">
        <v>229</v>
      </c>
      <c r="AC297" s="98" t="s">
        <v>170</v>
      </c>
      <c r="AD297" s="91">
        <v>3</v>
      </c>
      <c r="AE297" s="135" t="s">
        <v>116</v>
      </c>
      <c r="AF297" s="168"/>
      <c r="AG297" s="98" t="s">
        <v>328</v>
      </c>
      <c r="AH297" s="98"/>
      <c r="AI297" s="86" t="s">
        <v>1214</v>
      </c>
      <c r="AJ297" s="101"/>
      <c r="AK297" s="91"/>
      <c r="AL297" s="100" t="s">
        <v>1215</v>
      </c>
      <c r="AM297" s="86" t="s">
        <v>268</v>
      </c>
      <c r="AN297" s="86" t="s">
        <v>240</v>
      </c>
      <c r="AO297" s="143">
        <f t="shared" si="12"/>
        <v>0</v>
      </c>
      <c r="AP297" s="85" t="s">
        <v>1216</v>
      </c>
      <c r="AQ297" s="100" t="s">
        <v>111</v>
      </c>
      <c r="AR297" s="97" t="s">
        <v>125</v>
      </c>
      <c r="AV297" s="99"/>
      <c r="AW297" s="159" t="s">
        <v>1217</v>
      </c>
      <c r="AX297" s="102" t="s">
        <v>1218</v>
      </c>
      <c r="AY297" s="157" t="s">
        <v>1219</v>
      </c>
      <c r="AZ297" s="159"/>
      <c r="BF297" s="103">
        <v>45740</v>
      </c>
      <c r="BG297" s="46"/>
      <c r="BH297" s="46"/>
      <c r="BI297" s="46">
        <f t="shared" si="13"/>
        <v>0</v>
      </c>
      <c r="BJ297" s="46">
        <f t="shared" si="14"/>
        <v>0</v>
      </c>
    </row>
    <row r="298" spans="1:62" ht="120" customHeight="1" x14ac:dyDescent="0.25">
      <c r="A298" s="132" t="s">
        <v>182</v>
      </c>
      <c r="B298" s="132"/>
      <c r="C298" s="150">
        <v>0</v>
      </c>
      <c r="D298" s="150">
        <v>0</v>
      </c>
      <c r="E298" s="133">
        <v>850.5</v>
      </c>
      <c r="F298" s="134" t="s">
        <v>4658</v>
      </c>
      <c r="G298" s="86" t="s">
        <v>4659</v>
      </c>
      <c r="H298" s="86" t="s">
        <v>4660</v>
      </c>
      <c r="I298" s="89"/>
      <c r="J298" s="90">
        <v>4</v>
      </c>
      <c r="K298" s="86"/>
      <c r="L298" s="86"/>
      <c r="M298" s="92" t="s">
        <v>151</v>
      </c>
      <c r="N298" s="86" t="s">
        <v>108</v>
      </c>
      <c r="O298" s="163" t="s">
        <v>205</v>
      </c>
      <c r="P298" s="163" t="s">
        <v>205</v>
      </c>
      <c r="Q298" s="91" t="s">
        <v>109</v>
      </c>
      <c r="R298" s="91" t="s">
        <v>210</v>
      </c>
      <c r="S298" s="91" t="s">
        <v>4661</v>
      </c>
      <c r="T298" s="92">
        <v>10</v>
      </c>
      <c r="U298" s="93">
        <v>2</v>
      </c>
      <c r="V298" s="94">
        <v>44825</v>
      </c>
      <c r="W298" s="94">
        <v>45745</v>
      </c>
      <c r="X298" s="95">
        <v>9785171518066</v>
      </c>
      <c r="Y298" s="96">
        <v>640</v>
      </c>
      <c r="Z298" s="97">
        <v>0.84</v>
      </c>
      <c r="AA298" s="98" t="s">
        <v>145</v>
      </c>
      <c r="AB298" s="98" t="s">
        <v>161</v>
      </c>
      <c r="AC298" s="98" t="s">
        <v>146</v>
      </c>
      <c r="AD298" s="91" t="s">
        <v>110</v>
      </c>
      <c r="AE298" s="135" t="s">
        <v>116</v>
      </c>
      <c r="AF298" s="168"/>
      <c r="AG298" s="98" t="s">
        <v>3660</v>
      </c>
      <c r="AH298" s="98"/>
      <c r="AI298" s="86" t="s">
        <v>4662</v>
      </c>
      <c r="AJ298" s="101"/>
      <c r="AK298" s="91"/>
      <c r="AL298" s="100" t="s">
        <v>4663</v>
      </c>
      <c r="AM298" s="86" t="s">
        <v>349</v>
      </c>
      <c r="AN298" s="86" t="s">
        <v>240</v>
      </c>
      <c r="AO298" s="143">
        <f t="shared" si="12"/>
        <v>0</v>
      </c>
      <c r="AP298" s="85" t="s">
        <v>4664</v>
      </c>
      <c r="AQ298" s="100" t="s">
        <v>157</v>
      </c>
      <c r="AR298" s="97" t="s">
        <v>125</v>
      </c>
      <c r="AV298" s="99"/>
      <c r="AW298" s="159" t="s">
        <v>4665</v>
      </c>
      <c r="AX298" s="102" t="s">
        <v>4666</v>
      </c>
      <c r="AY298" s="157" t="s">
        <v>4667</v>
      </c>
      <c r="AZ298" s="159"/>
      <c r="BF298" s="103">
        <v>45749</v>
      </c>
      <c r="BG298" s="46"/>
      <c r="BH298" s="46"/>
      <c r="BI298" s="46">
        <f t="shared" si="13"/>
        <v>0</v>
      </c>
      <c r="BJ298" s="46">
        <f t="shared" si="14"/>
        <v>0</v>
      </c>
    </row>
    <row r="299" spans="1:62" ht="120" customHeight="1" x14ac:dyDescent="0.25">
      <c r="A299" s="132" t="s">
        <v>182</v>
      </c>
      <c r="B299" s="132"/>
      <c r="C299" s="150">
        <v>0</v>
      </c>
      <c r="D299" s="150">
        <v>0</v>
      </c>
      <c r="E299" s="133">
        <v>428.40000000000003</v>
      </c>
      <c r="F299" s="134" t="s">
        <v>450</v>
      </c>
      <c r="G299" s="86" t="s">
        <v>402</v>
      </c>
      <c r="H299" s="86" t="s">
        <v>3374</v>
      </c>
      <c r="I299" s="89"/>
      <c r="J299" s="90" t="s">
        <v>197</v>
      </c>
      <c r="K299" s="86"/>
      <c r="L299" s="86"/>
      <c r="M299" s="92" t="s">
        <v>133</v>
      </c>
      <c r="N299" s="86" t="s">
        <v>108</v>
      </c>
      <c r="O299" s="163" t="s">
        <v>174</v>
      </c>
      <c r="P299" s="163" t="s">
        <v>275</v>
      </c>
      <c r="Q299" s="91" t="s">
        <v>109</v>
      </c>
      <c r="R299" s="91" t="s">
        <v>210</v>
      </c>
      <c r="S299" s="91" t="s">
        <v>3375</v>
      </c>
      <c r="T299" s="92">
        <v>10</v>
      </c>
      <c r="U299" s="93">
        <v>20</v>
      </c>
      <c r="V299" s="94">
        <v>45741</v>
      </c>
      <c r="W299" s="94">
        <v>45741</v>
      </c>
      <c r="X299" s="95">
        <v>9785171629229</v>
      </c>
      <c r="Y299" s="96">
        <v>128</v>
      </c>
      <c r="Z299" s="97">
        <v>0.16</v>
      </c>
      <c r="AA299" s="98" t="s">
        <v>788</v>
      </c>
      <c r="AB299" s="98" t="s">
        <v>229</v>
      </c>
      <c r="AC299" s="98" t="s">
        <v>789</v>
      </c>
      <c r="AD299" s="91" t="s">
        <v>110</v>
      </c>
      <c r="AE299" s="169" t="s">
        <v>198</v>
      </c>
      <c r="AF299" s="168"/>
      <c r="AG299" s="98" t="s">
        <v>430</v>
      </c>
      <c r="AH299" s="98"/>
      <c r="AI299" s="86" t="s">
        <v>3376</v>
      </c>
      <c r="AJ299" s="101"/>
      <c r="AK299" s="91" t="s">
        <v>3377</v>
      </c>
      <c r="AL299" s="100" t="s">
        <v>3378</v>
      </c>
      <c r="AM299" s="86" t="s">
        <v>238</v>
      </c>
      <c r="AN299" s="86" t="s">
        <v>240</v>
      </c>
      <c r="AO299" s="143">
        <f t="shared" si="12"/>
        <v>0</v>
      </c>
      <c r="AP299" s="85" t="s">
        <v>3379</v>
      </c>
      <c r="AQ299" s="100" t="s">
        <v>111</v>
      </c>
      <c r="AR299" s="97" t="s">
        <v>125</v>
      </c>
      <c r="AV299" s="99"/>
      <c r="AW299" s="159" t="s">
        <v>3380</v>
      </c>
      <c r="AX299" s="102"/>
      <c r="AY299" s="157" t="s">
        <v>3381</v>
      </c>
      <c r="AZ299" s="159"/>
      <c r="BF299" s="103">
        <v>45744</v>
      </c>
      <c r="BG299" s="46"/>
      <c r="BH299" s="46"/>
      <c r="BI299" s="46">
        <f t="shared" si="13"/>
        <v>0</v>
      </c>
      <c r="BJ299" s="46">
        <f t="shared" si="14"/>
        <v>0</v>
      </c>
    </row>
    <row r="300" spans="1:62" ht="120" customHeight="1" x14ac:dyDescent="0.25">
      <c r="A300" s="132" t="s">
        <v>182</v>
      </c>
      <c r="B300" s="132"/>
      <c r="C300" s="150">
        <v>0</v>
      </c>
      <c r="D300" s="150">
        <v>0</v>
      </c>
      <c r="E300" s="133">
        <v>289.8</v>
      </c>
      <c r="F300" s="134" t="s">
        <v>4668</v>
      </c>
      <c r="G300" s="86" t="s">
        <v>4669</v>
      </c>
      <c r="H300" s="86" t="s">
        <v>4670</v>
      </c>
      <c r="I300" s="89"/>
      <c r="J300" s="90">
        <v>9</v>
      </c>
      <c r="K300" s="86"/>
      <c r="L300" s="86"/>
      <c r="M300" s="92" t="s">
        <v>133</v>
      </c>
      <c r="N300" s="86" t="s">
        <v>108</v>
      </c>
      <c r="O300" s="163" t="s">
        <v>174</v>
      </c>
      <c r="P300" s="163" t="s">
        <v>191</v>
      </c>
      <c r="Q300" s="91" t="s">
        <v>109</v>
      </c>
      <c r="R300" s="91" t="s">
        <v>210</v>
      </c>
      <c r="S300" s="91" t="s">
        <v>4671</v>
      </c>
      <c r="T300" s="92">
        <v>20</v>
      </c>
      <c r="U300" s="93">
        <v>30</v>
      </c>
      <c r="V300" s="94">
        <v>45077</v>
      </c>
      <c r="W300" s="94">
        <v>45745</v>
      </c>
      <c r="X300" s="95">
        <v>9785171500870</v>
      </c>
      <c r="Y300" s="96">
        <v>64</v>
      </c>
      <c r="Z300" s="97">
        <v>0.157</v>
      </c>
      <c r="AA300" s="98" t="s">
        <v>177</v>
      </c>
      <c r="AB300" s="98" t="s">
        <v>229</v>
      </c>
      <c r="AC300" s="98" t="s">
        <v>178</v>
      </c>
      <c r="AD300" s="91">
        <v>3</v>
      </c>
      <c r="AE300" s="135" t="s">
        <v>116</v>
      </c>
      <c r="AF300" s="168"/>
      <c r="AG300" s="98" t="s">
        <v>4672</v>
      </c>
      <c r="AH300" s="98"/>
      <c r="AI300" s="86" t="s">
        <v>4673</v>
      </c>
      <c r="AJ300" s="101"/>
      <c r="AK300" s="91"/>
      <c r="AL300" s="100" t="s">
        <v>4674</v>
      </c>
      <c r="AM300" s="86" t="s">
        <v>245</v>
      </c>
      <c r="AN300" s="86" t="s">
        <v>240</v>
      </c>
      <c r="AO300" s="143">
        <f t="shared" si="12"/>
        <v>0</v>
      </c>
      <c r="AP300" s="85" t="s">
        <v>4675</v>
      </c>
      <c r="AQ300" s="100" t="s">
        <v>111</v>
      </c>
      <c r="AR300" s="97" t="s">
        <v>125</v>
      </c>
      <c r="AV300" s="99"/>
      <c r="AW300" s="159" t="s">
        <v>4676</v>
      </c>
      <c r="AX300" s="102"/>
      <c r="AY300" s="157" t="s">
        <v>4677</v>
      </c>
      <c r="AZ300" s="159"/>
      <c r="BF300" s="103">
        <v>45749</v>
      </c>
      <c r="BG300" s="46"/>
      <c r="BH300" s="46"/>
      <c r="BI300" s="46">
        <f t="shared" si="13"/>
        <v>0</v>
      </c>
      <c r="BJ300" s="46">
        <f t="shared" si="14"/>
        <v>0</v>
      </c>
    </row>
    <row r="301" spans="1:62" ht="120" customHeight="1" x14ac:dyDescent="0.25">
      <c r="A301" s="132" t="s">
        <v>182</v>
      </c>
      <c r="B301" s="132"/>
      <c r="C301" s="150">
        <v>0</v>
      </c>
      <c r="D301" s="150">
        <v>0</v>
      </c>
      <c r="E301" s="133">
        <v>762.30000000000007</v>
      </c>
      <c r="F301" s="134" t="s">
        <v>3745</v>
      </c>
      <c r="G301" s="86" t="s">
        <v>608</v>
      </c>
      <c r="H301" s="86" t="s">
        <v>609</v>
      </c>
      <c r="I301" s="89"/>
      <c r="J301" s="90">
        <v>2</v>
      </c>
      <c r="K301" s="86"/>
      <c r="L301" s="86"/>
      <c r="M301" s="92" t="s">
        <v>151</v>
      </c>
      <c r="N301" s="86" t="s">
        <v>108</v>
      </c>
      <c r="O301" s="163" t="s">
        <v>224</v>
      </c>
      <c r="P301" s="163" t="s">
        <v>224</v>
      </c>
      <c r="Q301" s="91" t="s">
        <v>109</v>
      </c>
      <c r="R301" s="91" t="s">
        <v>210</v>
      </c>
      <c r="S301" s="91" t="s">
        <v>3746</v>
      </c>
      <c r="T301" s="92">
        <v>10</v>
      </c>
      <c r="U301" s="93">
        <v>4</v>
      </c>
      <c r="V301" s="94">
        <v>43410</v>
      </c>
      <c r="W301" s="94">
        <v>45742</v>
      </c>
      <c r="X301" s="95">
        <v>9785171126162</v>
      </c>
      <c r="Y301" s="96">
        <v>960</v>
      </c>
      <c r="Z301" s="97">
        <v>0.68500000000000005</v>
      </c>
      <c r="AA301" s="98" t="s">
        <v>145</v>
      </c>
      <c r="AB301" s="98" t="s">
        <v>185</v>
      </c>
      <c r="AC301" s="98" t="s">
        <v>146</v>
      </c>
      <c r="AD301" s="91" t="s">
        <v>110</v>
      </c>
      <c r="AE301" s="135" t="s">
        <v>116</v>
      </c>
      <c r="AF301" s="168"/>
      <c r="AG301" s="98" t="s">
        <v>273</v>
      </c>
      <c r="AH301" s="98"/>
      <c r="AI301" s="86" t="s">
        <v>609</v>
      </c>
      <c r="AJ301" s="101"/>
      <c r="AK301" s="91" t="s">
        <v>3747</v>
      </c>
      <c r="AL301" s="100" t="s">
        <v>3748</v>
      </c>
      <c r="AM301" s="86" t="s">
        <v>474</v>
      </c>
      <c r="AN301" s="86" t="s">
        <v>153</v>
      </c>
      <c r="AO301" s="143">
        <f t="shared" si="12"/>
        <v>0</v>
      </c>
      <c r="AP301" s="85" t="s">
        <v>3749</v>
      </c>
      <c r="AQ301" s="100" t="s">
        <v>111</v>
      </c>
      <c r="AR301" s="97" t="s">
        <v>125</v>
      </c>
      <c r="AV301" s="99"/>
      <c r="AW301" s="159" t="s">
        <v>3750</v>
      </c>
      <c r="AX301" s="102"/>
      <c r="AY301" s="157" t="s">
        <v>3751</v>
      </c>
      <c r="AZ301" s="159"/>
      <c r="BF301" s="103">
        <v>45747</v>
      </c>
      <c r="BG301" s="46"/>
      <c r="BH301" s="46"/>
      <c r="BI301" s="46">
        <f t="shared" si="13"/>
        <v>0</v>
      </c>
      <c r="BJ301" s="46">
        <f t="shared" si="14"/>
        <v>0</v>
      </c>
    </row>
    <row r="302" spans="1:62" ht="120" customHeight="1" x14ac:dyDescent="0.25">
      <c r="A302" s="132" t="s">
        <v>182</v>
      </c>
      <c r="B302" s="132"/>
      <c r="C302" s="150">
        <v>0</v>
      </c>
      <c r="D302" s="150">
        <v>0</v>
      </c>
      <c r="E302" s="133">
        <v>1461.6000000000001</v>
      </c>
      <c r="F302" s="134" t="s">
        <v>4678</v>
      </c>
      <c r="G302" s="86" t="s">
        <v>608</v>
      </c>
      <c r="H302" s="86" t="s">
        <v>625</v>
      </c>
      <c r="I302" s="89"/>
      <c r="J302" s="90">
        <v>3</v>
      </c>
      <c r="K302" s="86"/>
      <c r="L302" s="86"/>
      <c r="M302" s="92" t="s">
        <v>151</v>
      </c>
      <c r="N302" s="86" t="s">
        <v>108</v>
      </c>
      <c r="O302" s="163" t="s">
        <v>224</v>
      </c>
      <c r="P302" s="163" t="s">
        <v>224</v>
      </c>
      <c r="Q302" s="91" t="s">
        <v>109</v>
      </c>
      <c r="R302" s="91" t="s">
        <v>210</v>
      </c>
      <c r="S302" s="91" t="s">
        <v>4679</v>
      </c>
      <c r="T302" s="92">
        <v>10</v>
      </c>
      <c r="U302" s="93">
        <v>6</v>
      </c>
      <c r="V302" s="94">
        <v>41173</v>
      </c>
      <c r="W302" s="94">
        <v>45748</v>
      </c>
      <c r="X302" s="95">
        <v>9785170387243</v>
      </c>
      <c r="Y302" s="96">
        <v>784</v>
      </c>
      <c r="Z302" s="97">
        <v>0.88300000000000001</v>
      </c>
      <c r="AA302" s="98" t="s">
        <v>327</v>
      </c>
      <c r="AB302" s="98" t="s">
        <v>318</v>
      </c>
      <c r="AC302" s="98" t="s">
        <v>135</v>
      </c>
      <c r="AD302" s="91" t="s">
        <v>110</v>
      </c>
      <c r="AE302" s="135" t="s">
        <v>116</v>
      </c>
      <c r="AF302" s="168"/>
      <c r="AG302" s="98" t="s">
        <v>273</v>
      </c>
      <c r="AH302" s="98"/>
      <c r="AI302" s="86" t="s">
        <v>626</v>
      </c>
      <c r="AJ302" s="101"/>
      <c r="AK302" s="91" t="s">
        <v>4680</v>
      </c>
      <c r="AL302" s="100" t="s">
        <v>4681</v>
      </c>
      <c r="AM302" s="86" t="s">
        <v>474</v>
      </c>
      <c r="AN302" s="86" t="s">
        <v>153</v>
      </c>
      <c r="AO302" s="143">
        <f t="shared" si="12"/>
        <v>0</v>
      </c>
      <c r="AP302" s="85" t="s">
        <v>4682</v>
      </c>
      <c r="AQ302" s="100" t="s">
        <v>111</v>
      </c>
      <c r="AR302" s="97" t="s">
        <v>125</v>
      </c>
      <c r="AV302" s="99"/>
      <c r="AW302" s="159" t="s">
        <v>4683</v>
      </c>
      <c r="AX302" s="102"/>
      <c r="AY302" s="157" t="s">
        <v>4684</v>
      </c>
      <c r="AZ302" s="159"/>
      <c r="BF302" s="103">
        <v>45749</v>
      </c>
      <c r="BG302" s="46"/>
      <c r="BH302" s="46"/>
      <c r="BI302" s="46">
        <f t="shared" si="13"/>
        <v>0</v>
      </c>
      <c r="BJ302" s="46">
        <f t="shared" si="14"/>
        <v>0</v>
      </c>
    </row>
    <row r="303" spans="1:62" ht="120" customHeight="1" x14ac:dyDescent="0.25">
      <c r="A303" s="132" t="s">
        <v>182</v>
      </c>
      <c r="B303" s="132"/>
      <c r="C303" s="150">
        <v>0</v>
      </c>
      <c r="D303" s="150">
        <v>0</v>
      </c>
      <c r="E303" s="133">
        <v>1159.2</v>
      </c>
      <c r="F303" s="134" t="s">
        <v>778</v>
      </c>
      <c r="G303" s="86" t="s">
        <v>644</v>
      </c>
      <c r="H303" s="86" t="s">
        <v>625</v>
      </c>
      <c r="I303" s="89"/>
      <c r="J303" s="90">
        <v>3</v>
      </c>
      <c r="K303" s="86"/>
      <c r="L303" s="86"/>
      <c r="M303" s="92" t="s">
        <v>151</v>
      </c>
      <c r="N303" s="86" t="s">
        <v>108</v>
      </c>
      <c r="O303" s="163" t="s">
        <v>224</v>
      </c>
      <c r="P303" s="163" t="s">
        <v>224</v>
      </c>
      <c r="Q303" s="91" t="s">
        <v>109</v>
      </c>
      <c r="R303" s="91" t="s">
        <v>210</v>
      </c>
      <c r="S303" s="91" t="s">
        <v>779</v>
      </c>
      <c r="T303" s="92">
        <v>10</v>
      </c>
      <c r="U303" s="93">
        <v>8</v>
      </c>
      <c r="V303" s="94">
        <v>42583</v>
      </c>
      <c r="W303" s="94">
        <v>45734</v>
      </c>
      <c r="X303" s="95">
        <v>9785170987481</v>
      </c>
      <c r="Y303" s="96">
        <v>640</v>
      </c>
      <c r="Z303" s="97">
        <v>0.70299999999999996</v>
      </c>
      <c r="AA303" s="98" t="s">
        <v>134</v>
      </c>
      <c r="AB303" s="98" t="s">
        <v>311</v>
      </c>
      <c r="AC303" s="98" t="s">
        <v>135</v>
      </c>
      <c r="AD303" s="91" t="s">
        <v>110</v>
      </c>
      <c r="AE303" s="135" t="s">
        <v>116</v>
      </c>
      <c r="AF303" s="168"/>
      <c r="AG303" s="98" t="s">
        <v>273</v>
      </c>
      <c r="AH303" s="98"/>
      <c r="AI303" s="86" t="s">
        <v>626</v>
      </c>
      <c r="AJ303" s="101"/>
      <c r="AK303" s="91" t="s">
        <v>645</v>
      </c>
      <c r="AL303" s="100" t="s">
        <v>780</v>
      </c>
      <c r="AM303" s="86" t="s">
        <v>474</v>
      </c>
      <c r="AN303" s="86" t="s">
        <v>153</v>
      </c>
      <c r="AO303" s="143">
        <f t="shared" si="12"/>
        <v>0</v>
      </c>
      <c r="AP303" s="85" t="s">
        <v>781</v>
      </c>
      <c r="AQ303" s="100" t="s">
        <v>111</v>
      </c>
      <c r="AR303" s="97" t="s">
        <v>125</v>
      </c>
      <c r="AV303" s="99"/>
      <c r="AW303" s="159" t="s">
        <v>782</v>
      </c>
      <c r="AX303" s="102"/>
      <c r="AY303" s="157" t="s">
        <v>783</v>
      </c>
      <c r="AZ303" s="159"/>
      <c r="BF303" s="103">
        <v>45737</v>
      </c>
      <c r="BG303" s="46"/>
      <c r="BH303" s="46"/>
      <c r="BI303" s="46">
        <f t="shared" si="13"/>
        <v>0</v>
      </c>
      <c r="BJ303" s="46">
        <f t="shared" si="14"/>
        <v>0</v>
      </c>
    </row>
    <row r="304" spans="1:62" ht="120" customHeight="1" x14ac:dyDescent="0.25">
      <c r="A304" s="132" t="s">
        <v>182</v>
      </c>
      <c r="B304" s="132"/>
      <c r="C304" s="150">
        <v>0</v>
      </c>
      <c r="D304" s="150">
        <v>0</v>
      </c>
      <c r="E304" s="133">
        <v>1052.1000000000001</v>
      </c>
      <c r="F304" s="134" t="s">
        <v>4093</v>
      </c>
      <c r="G304" s="86" t="s">
        <v>4094</v>
      </c>
      <c r="H304" s="86" t="s">
        <v>4095</v>
      </c>
      <c r="I304" s="89"/>
      <c r="J304" s="90" t="s">
        <v>197</v>
      </c>
      <c r="K304" s="86"/>
      <c r="L304" s="86"/>
      <c r="M304" s="92" t="s">
        <v>151</v>
      </c>
      <c r="N304" s="86" t="s">
        <v>108</v>
      </c>
      <c r="O304" s="163" t="s">
        <v>201</v>
      </c>
      <c r="P304" s="163" t="s">
        <v>202</v>
      </c>
      <c r="Q304" s="91" t="s">
        <v>109</v>
      </c>
      <c r="R304" s="91" t="s">
        <v>295</v>
      </c>
      <c r="S304" s="91" t="s">
        <v>4096</v>
      </c>
      <c r="T304" s="92">
        <v>10</v>
      </c>
      <c r="U304" s="93">
        <v>12</v>
      </c>
      <c r="V304" s="94">
        <v>45743</v>
      </c>
      <c r="W304" s="94">
        <v>45743</v>
      </c>
      <c r="X304" s="95">
        <v>9785171689681</v>
      </c>
      <c r="Y304" s="96">
        <v>448</v>
      </c>
      <c r="Z304" s="97">
        <v>0.51800000000000002</v>
      </c>
      <c r="AA304" s="98" t="s">
        <v>134</v>
      </c>
      <c r="AB304" s="98" t="s">
        <v>311</v>
      </c>
      <c r="AC304" s="98" t="s">
        <v>135</v>
      </c>
      <c r="AD304" s="91" t="s">
        <v>110</v>
      </c>
      <c r="AE304" s="169" t="s">
        <v>198</v>
      </c>
      <c r="AF304" s="168"/>
      <c r="AG304" s="98" t="s">
        <v>539</v>
      </c>
      <c r="AH304" s="98"/>
      <c r="AI304" s="86" t="s">
        <v>4097</v>
      </c>
      <c r="AJ304" s="101"/>
      <c r="AK304" s="91"/>
      <c r="AL304" s="100" t="s">
        <v>4098</v>
      </c>
      <c r="AM304" s="86" t="s">
        <v>540</v>
      </c>
      <c r="AN304" s="86" t="s">
        <v>240</v>
      </c>
      <c r="AO304" s="143">
        <f t="shared" si="12"/>
        <v>0</v>
      </c>
      <c r="AP304" s="85" t="s">
        <v>4099</v>
      </c>
      <c r="AQ304" s="100" t="s">
        <v>111</v>
      </c>
      <c r="AR304" s="97" t="s">
        <v>125</v>
      </c>
      <c r="AV304" s="99"/>
      <c r="AW304" s="159" t="s">
        <v>4100</v>
      </c>
      <c r="AX304" s="102"/>
      <c r="AY304" s="157" t="s">
        <v>4101</v>
      </c>
      <c r="AZ304" s="159" t="s">
        <v>397</v>
      </c>
      <c r="BF304" s="103">
        <v>45748</v>
      </c>
      <c r="BG304" s="46"/>
      <c r="BH304" s="46"/>
      <c r="BI304" s="46">
        <f t="shared" si="13"/>
        <v>0</v>
      </c>
      <c r="BJ304" s="46">
        <f t="shared" si="14"/>
        <v>0</v>
      </c>
    </row>
    <row r="305" spans="1:62" ht="120" customHeight="1" x14ac:dyDescent="0.25">
      <c r="A305" s="132" t="s">
        <v>182</v>
      </c>
      <c r="B305" s="132"/>
      <c r="C305" s="150">
        <v>0</v>
      </c>
      <c r="D305" s="150">
        <v>0</v>
      </c>
      <c r="E305" s="133">
        <v>604.80000000000007</v>
      </c>
      <c r="F305" s="134" t="s">
        <v>1220</v>
      </c>
      <c r="G305" s="86" t="s">
        <v>1221</v>
      </c>
      <c r="H305" s="86" t="s">
        <v>1222</v>
      </c>
      <c r="I305" s="89"/>
      <c r="J305" s="90" t="s">
        <v>197</v>
      </c>
      <c r="K305" s="86"/>
      <c r="L305" s="86"/>
      <c r="M305" s="92" t="s">
        <v>133</v>
      </c>
      <c r="N305" s="86" t="s">
        <v>108</v>
      </c>
      <c r="O305" s="163" t="s">
        <v>1223</v>
      </c>
      <c r="P305" s="163" t="s">
        <v>1224</v>
      </c>
      <c r="Q305" s="91" t="s">
        <v>109</v>
      </c>
      <c r="R305" s="91" t="s">
        <v>210</v>
      </c>
      <c r="S305" s="91" t="s">
        <v>1225</v>
      </c>
      <c r="T305" s="92">
        <v>10</v>
      </c>
      <c r="U305" s="93">
        <v>18</v>
      </c>
      <c r="V305" s="94">
        <v>45733</v>
      </c>
      <c r="W305" s="94">
        <v>45733</v>
      </c>
      <c r="X305" s="95">
        <v>9785171657727</v>
      </c>
      <c r="Y305" s="96">
        <v>128</v>
      </c>
      <c r="Z305" s="97">
        <v>0.20799999999999999</v>
      </c>
      <c r="AA305" s="98" t="s">
        <v>134</v>
      </c>
      <c r="AB305" s="98" t="s">
        <v>160</v>
      </c>
      <c r="AC305" s="98" t="s">
        <v>135</v>
      </c>
      <c r="AD305" s="91">
        <v>3</v>
      </c>
      <c r="AE305" s="169" t="s">
        <v>198</v>
      </c>
      <c r="AF305" s="168"/>
      <c r="AG305" s="98" t="s">
        <v>331</v>
      </c>
      <c r="AH305" s="98"/>
      <c r="AI305" s="86" t="s">
        <v>1226</v>
      </c>
      <c r="AJ305" s="101"/>
      <c r="AK305" s="91"/>
      <c r="AL305" s="100" t="s">
        <v>1227</v>
      </c>
      <c r="AM305" s="86" t="s">
        <v>409</v>
      </c>
      <c r="AN305" s="86" t="s">
        <v>240</v>
      </c>
      <c r="AO305" s="143">
        <f t="shared" si="12"/>
        <v>0</v>
      </c>
      <c r="AP305" s="85" t="s">
        <v>1228</v>
      </c>
      <c r="AQ305" s="100" t="s">
        <v>157</v>
      </c>
      <c r="AR305" s="97" t="s">
        <v>125</v>
      </c>
      <c r="AV305" s="99"/>
      <c r="AW305" s="159" t="s">
        <v>1229</v>
      </c>
      <c r="AX305" s="102" t="s">
        <v>1230</v>
      </c>
      <c r="AY305" s="157" t="s">
        <v>1230</v>
      </c>
      <c r="AZ305" s="159"/>
      <c r="BF305" s="103">
        <v>45740</v>
      </c>
      <c r="BG305" s="46"/>
      <c r="BH305" s="46"/>
      <c r="BI305" s="46">
        <f t="shared" si="13"/>
        <v>0</v>
      </c>
      <c r="BJ305" s="46">
        <f t="shared" si="14"/>
        <v>0</v>
      </c>
    </row>
    <row r="306" spans="1:62" ht="120" customHeight="1" x14ac:dyDescent="0.25">
      <c r="A306" s="132" t="s">
        <v>182</v>
      </c>
      <c r="B306" s="132"/>
      <c r="C306" s="150">
        <v>0</v>
      </c>
      <c r="D306" s="150">
        <v>0</v>
      </c>
      <c r="E306" s="133">
        <v>737.1</v>
      </c>
      <c r="F306" s="134" t="s">
        <v>3752</v>
      </c>
      <c r="G306" s="86" t="s">
        <v>3753</v>
      </c>
      <c r="H306" s="86" t="s">
        <v>3754</v>
      </c>
      <c r="I306" s="89"/>
      <c r="J306" s="90">
        <v>3</v>
      </c>
      <c r="K306" s="86"/>
      <c r="L306" s="86"/>
      <c r="M306" s="92" t="s">
        <v>151</v>
      </c>
      <c r="N306" s="86" t="s">
        <v>108</v>
      </c>
      <c r="O306" s="163" t="s">
        <v>224</v>
      </c>
      <c r="P306" s="163" t="s">
        <v>224</v>
      </c>
      <c r="Q306" s="91" t="s">
        <v>109</v>
      </c>
      <c r="R306" s="91" t="s">
        <v>210</v>
      </c>
      <c r="S306" s="91" t="s">
        <v>3755</v>
      </c>
      <c r="T306" s="92">
        <v>10</v>
      </c>
      <c r="U306" s="93">
        <v>8</v>
      </c>
      <c r="V306" s="94">
        <v>45565</v>
      </c>
      <c r="W306" s="94">
        <v>45743</v>
      </c>
      <c r="X306" s="95">
        <v>9785171586034</v>
      </c>
      <c r="Y306" s="96">
        <v>352</v>
      </c>
      <c r="Z306" s="97">
        <v>0.36799999999999999</v>
      </c>
      <c r="AA306" s="98" t="s">
        <v>145</v>
      </c>
      <c r="AB306" s="98" t="s">
        <v>161</v>
      </c>
      <c r="AC306" s="98" t="s">
        <v>146</v>
      </c>
      <c r="AD306" s="91" t="s">
        <v>110</v>
      </c>
      <c r="AE306" s="135" t="s">
        <v>116</v>
      </c>
      <c r="AF306" s="168"/>
      <c r="AG306" s="98" t="s">
        <v>396</v>
      </c>
      <c r="AH306" s="98"/>
      <c r="AI306" s="86" t="s">
        <v>3756</v>
      </c>
      <c r="AJ306" s="101"/>
      <c r="AK306" s="91" t="s">
        <v>3757</v>
      </c>
      <c r="AL306" s="100" t="s">
        <v>3758</v>
      </c>
      <c r="AM306" s="86" t="s">
        <v>173</v>
      </c>
      <c r="AN306" s="86" t="s">
        <v>153</v>
      </c>
      <c r="AO306" s="143">
        <f t="shared" si="12"/>
        <v>0</v>
      </c>
      <c r="AP306" s="85" t="s">
        <v>3759</v>
      </c>
      <c r="AQ306" s="100" t="s">
        <v>154</v>
      </c>
      <c r="AR306" s="97" t="s">
        <v>125</v>
      </c>
      <c r="AV306" s="99"/>
      <c r="AW306" s="159" t="s">
        <v>3760</v>
      </c>
      <c r="AX306" s="102" t="s">
        <v>3761</v>
      </c>
      <c r="AY306" s="157" t="s">
        <v>3762</v>
      </c>
      <c r="AZ306" s="159"/>
      <c r="BF306" s="103">
        <v>45747</v>
      </c>
      <c r="BG306" s="46"/>
      <c r="BH306" s="46"/>
      <c r="BI306" s="46">
        <f t="shared" si="13"/>
        <v>0</v>
      </c>
      <c r="BJ306" s="46">
        <f t="shared" si="14"/>
        <v>0</v>
      </c>
    </row>
    <row r="307" spans="1:62" ht="120" customHeight="1" x14ac:dyDescent="0.25">
      <c r="A307" s="132" t="s">
        <v>182</v>
      </c>
      <c r="B307" s="132"/>
      <c r="C307" s="150">
        <v>0</v>
      </c>
      <c r="D307" s="150">
        <v>0</v>
      </c>
      <c r="E307" s="133">
        <v>453.6</v>
      </c>
      <c r="F307" s="134" t="s">
        <v>3763</v>
      </c>
      <c r="G307" s="86" t="s">
        <v>3764</v>
      </c>
      <c r="H307" s="86" t="s">
        <v>3765</v>
      </c>
      <c r="I307" s="89"/>
      <c r="J307" s="90">
        <v>4</v>
      </c>
      <c r="K307" s="86"/>
      <c r="L307" s="86"/>
      <c r="M307" s="92" t="s">
        <v>144</v>
      </c>
      <c r="N307" s="86" t="s">
        <v>108</v>
      </c>
      <c r="O307" s="163" t="s">
        <v>179</v>
      </c>
      <c r="P307" s="163" t="s">
        <v>192</v>
      </c>
      <c r="Q307" s="91" t="s">
        <v>109</v>
      </c>
      <c r="R307" s="91" t="s">
        <v>210</v>
      </c>
      <c r="S307" s="91" t="s">
        <v>3766</v>
      </c>
      <c r="T307" s="92">
        <v>10</v>
      </c>
      <c r="U307" s="93">
        <v>20</v>
      </c>
      <c r="V307" s="94">
        <v>44959</v>
      </c>
      <c r="W307" s="94">
        <v>45741</v>
      </c>
      <c r="X307" s="95">
        <v>9785171544942</v>
      </c>
      <c r="Y307" s="96">
        <v>288</v>
      </c>
      <c r="Z307" s="97">
        <v>0.32</v>
      </c>
      <c r="AA307" s="98" t="s">
        <v>145</v>
      </c>
      <c r="AB307" s="98" t="s">
        <v>232</v>
      </c>
      <c r="AC307" s="98" t="s">
        <v>146</v>
      </c>
      <c r="AD307" s="91" t="s">
        <v>110</v>
      </c>
      <c r="AE307" s="135" t="s">
        <v>116</v>
      </c>
      <c r="AF307" s="168"/>
      <c r="AG307" s="98" t="s">
        <v>1518</v>
      </c>
      <c r="AH307" s="98"/>
      <c r="AI307" s="86" t="s">
        <v>3767</v>
      </c>
      <c r="AJ307" s="101"/>
      <c r="AK307" s="91"/>
      <c r="AL307" s="100" t="s">
        <v>3768</v>
      </c>
      <c r="AM307" s="86" t="s">
        <v>408</v>
      </c>
      <c r="AN307" s="86" t="s">
        <v>240</v>
      </c>
      <c r="AO307" s="143">
        <f t="shared" si="12"/>
        <v>0</v>
      </c>
      <c r="AP307" s="85" t="s">
        <v>3769</v>
      </c>
      <c r="AQ307" s="100" t="s">
        <v>157</v>
      </c>
      <c r="AR307" s="97" t="s">
        <v>125</v>
      </c>
      <c r="AV307" s="99"/>
      <c r="AW307" s="159" t="s">
        <v>3770</v>
      </c>
      <c r="AX307" s="102"/>
      <c r="AY307" s="157" t="s">
        <v>3771</v>
      </c>
      <c r="AZ307" s="159"/>
      <c r="BF307" s="103">
        <v>45747</v>
      </c>
      <c r="BG307" s="46"/>
      <c r="BH307" s="46"/>
      <c r="BI307" s="46">
        <f t="shared" si="13"/>
        <v>0</v>
      </c>
      <c r="BJ307" s="46">
        <f t="shared" si="14"/>
        <v>0</v>
      </c>
    </row>
    <row r="308" spans="1:62" ht="120" customHeight="1" x14ac:dyDescent="0.25">
      <c r="A308" s="132" t="s">
        <v>182</v>
      </c>
      <c r="B308" s="132"/>
      <c r="C308" s="150">
        <v>0</v>
      </c>
      <c r="D308" s="150">
        <v>0</v>
      </c>
      <c r="E308" s="133">
        <v>516.6</v>
      </c>
      <c r="F308" s="134" t="s">
        <v>4685</v>
      </c>
      <c r="G308" s="86" t="s">
        <v>4686</v>
      </c>
      <c r="H308" s="86" t="s">
        <v>4687</v>
      </c>
      <c r="I308" s="89"/>
      <c r="J308" s="90" t="s">
        <v>197</v>
      </c>
      <c r="K308" s="86"/>
      <c r="L308" s="86"/>
      <c r="M308" s="92" t="s">
        <v>133</v>
      </c>
      <c r="N308" s="86" t="s">
        <v>108</v>
      </c>
      <c r="O308" s="163" t="s">
        <v>230</v>
      </c>
      <c r="P308" s="163" t="s">
        <v>231</v>
      </c>
      <c r="Q308" s="91" t="s">
        <v>109</v>
      </c>
      <c r="R308" s="91" t="s">
        <v>210</v>
      </c>
      <c r="S308" s="91" t="s">
        <v>4688</v>
      </c>
      <c r="T308" s="92">
        <v>10</v>
      </c>
      <c r="U308" s="93">
        <v>10</v>
      </c>
      <c r="V308" s="94">
        <v>45747</v>
      </c>
      <c r="W308" s="94">
        <v>45747</v>
      </c>
      <c r="X308" s="95">
        <v>9785171741464</v>
      </c>
      <c r="Y308" s="96">
        <v>352</v>
      </c>
      <c r="Z308" s="97">
        <v>0.35799999999999998</v>
      </c>
      <c r="AA308" s="98" t="s">
        <v>145</v>
      </c>
      <c r="AB308" s="98" t="s">
        <v>161</v>
      </c>
      <c r="AC308" s="98" t="s">
        <v>146</v>
      </c>
      <c r="AD308" s="91" t="s">
        <v>326</v>
      </c>
      <c r="AE308" s="169" t="s">
        <v>198</v>
      </c>
      <c r="AF308" s="168"/>
      <c r="AG308" s="98" t="s">
        <v>549</v>
      </c>
      <c r="AH308" s="98"/>
      <c r="AI308" s="86" t="s">
        <v>4689</v>
      </c>
      <c r="AJ308" s="101"/>
      <c r="AK308" s="91"/>
      <c r="AL308" s="100" t="s">
        <v>4690</v>
      </c>
      <c r="AM308" s="86" t="s">
        <v>443</v>
      </c>
      <c r="AN308" s="86" t="s">
        <v>240</v>
      </c>
      <c r="AO308" s="143">
        <f t="shared" si="12"/>
        <v>0</v>
      </c>
      <c r="AP308" s="85" t="s">
        <v>4691</v>
      </c>
      <c r="AQ308" s="100" t="s">
        <v>111</v>
      </c>
      <c r="AR308" s="97" t="s">
        <v>125</v>
      </c>
      <c r="AV308" s="99"/>
      <c r="AW308" s="159" t="s">
        <v>4692</v>
      </c>
      <c r="AX308" s="102"/>
      <c r="AY308" s="157" t="s">
        <v>4693</v>
      </c>
      <c r="AZ308" s="159"/>
      <c r="BF308" s="103">
        <v>45749</v>
      </c>
      <c r="BG308" s="46"/>
      <c r="BH308" s="46"/>
      <c r="BI308" s="46">
        <f t="shared" si="13"/>
        <v>0</v>
      </c>
      <c r="BJ308" s="46">
        <f t="shared" si="14"/>
        <v>0</v>
      </c>
    </row>
    <row r="309" spans="1:62" ht="120" customHeight="1" x14ac:dyDescent="0.25">
      <c r="A309" s="132" t="s">
        <v>182</v>
      </c>
      <c r="B309" s="132"/>
      <c r="C309" s="150">
        <v>0</v>
      </c>
      <c r="D309" s="150">
        <v>0</v>
      </c>
      <c r="E309" s="133">
        <v>648.9</v>
      </c>
      <c r="F309" s="134" t="s">
        <v>5263</v>
      </c>
      <c r="G309" s="86" t="s">
        <v>5264</v>
      </c>
      <c r="H309" s="86" t="s">
        <v>5265</v>
      </c>
      <c r="I309" s="89"/>
      <c r="J309" s="90" t="s">
        <v>197</v>
      </c>
      <c r="K309" s="86"/>
      <c r="L309" s="86"/>
      <c r="M309" s="92" t="s">
        <v>151</v>
      </c>
      <c r="N309" s="86" t="s">
        <v>108</v>
      </c>
      <c r="O309" s="163" t="s">
        <v>212</v>
      </c>
      <c r="P309" s="163" t="s">
        <v>212</v>
      </c>
      <c r="Q309" s="91" t="s">
        <v>109</v>
      </c>
      <c r="R309" s="91" t="s">
        <v>210</v>
      </c>
      <c r="S309" s="91" t="s">
        <v>5266</v>
      </c>
      <c r="T309" s="92">
        <v>20</v>
      </c>
      <c r="U309" s="93">
        <v>5</v>
      </c>
      <c r="V309" s="94">
        <v>45747</v>
      </c>
      <c r="W309" s="94">
        <v>45747</v>
      </c>
      <c r="X309" s="95">
        <v>9785171718954</v>
      </c>
      <c r="Y309" s="96">
        <v>320</v>
      </c>
      <c r="Z309" s="97">
        <v>0.36799999999999999</v>
      </c>
      <c r="AA309" s="98" t="s">
        <v>145</v>
      </c>
      <c r="AB309" s="98" t="s">
        <v>161</v>
      </c>
      <c r="AC309" s="98" t="s">
        <v>146</v>
      </c>
      <c r="AD309" s="91" t="s">
        <v>110</v>
      </c>
      <c r="AE309" s="169" t="s">
        <v>198</v>
      </c>
      <c r="AF309" s="168"/>
      <c r="AG309" s="98" t="s">
        <v>1120</v>
      </c>
      <c r="AH309" s="98"/>
      <c r="AI309" s="86" t="s">
        <v>5267</v>
      </c>
      <c r="AJ309" s="101"/>
      <c r="AK309" s="91"/>
      <c r="AL309" s="100" t="s">
        <v>5268</v>
      </c>
      <c r="AM309" s="86" t="s">
        <v>159</v>
      </c>
      <c r="AN309" s="86" t="s">
        <v>153</v>
      </c>
      <c r="AO309" s="143">
        <f t="shared" si="12"/>
        <v>0</v>
      </c>
      <c r="AP309" s="85" t="s">
        <v>5269</v>
      </c>
      <c r="AQ309" s="100" t="s">
        <v>154</v>
      </c>
      <c r="AR309" s="97" t="s">
        <v>125</v>
      </c>
      <c r="AV309" s="99"/>
      <c r="AW309" s="159" t="s">
        <v>5270</v>
      </c>
      <c r="AX309" s="102" t="s">
        <v>5271</v>
      </c>
      <c r="AY309" s="157" t="s">
        <v>5272</v>
      </c>
      <c r="AZ309" s="159"/>
      <c r="BF309" s="103">
        <v>45750</v>
      </c>
      <c r="BG309" s="46"/>
      <c r="BH309" s="46"/>
      <c r="BI309" s="46">
        <f t="shared" si="13"/>
        <v>0</v>
      </c>
      <c r="BJ309" s="46">
        <f t="shared" si="14"/>
        <v>0</v>
      </c>
    </row>
    <row r="310" spans="1:62" ht="120" customHeight="1" x14ac:dyDescent="0.25">
      <c r="A310" s="132" t="s">
        <v>182</v>
      </c>
      <c r="B310" s="132"/>
      <c r="C310" s="150">
        <v>0</v>
      </c>
      <c r="D310" s="150">
        <v>0</v>
      </c>
      <c r="E310" s="133">
        <v>693</v>
      </c>
      <c r="F310" s="134" t="s">
        <v>3772</v>
      </c>
      <c r="G310" s="86" t="s">
        <v>3773</v>
      </c>
      <c r="H310" s="86" t="s">
        <v>3772</v>
      </c>
      <c r="I310" s="89"/>
      <c r="J310" s="90">
        <v>4</v>
      </c>
      <c r="K310" s="86"/>
      <c r="L310" s="86"/>
      <c r="M310" s="92" t="s">
        <v>151</v>
      </c>
      <c r="N310" s="86" t="s">
        <v>108</v>
      </c>
      <c r="O310" s="163" t="s">
        <v>226</v>
      </c>
      <c r="P310" s="163" t="s">
        <v>226</v>
      </c>
      <c r="Q310" s="91" t="s">
        <v>109</v>
      </c>
      <c r="R310" s="91" t="s">
        <v>210</v>
      </c>
      <c r="S310" s="91" t="s">
        <v>3774</v>
      </c>
      <c r="T310" s="92">
        <v>10</v>
      </c>
      <c r="U310" s="93">
        <v>12</v>
      </c>
      <c r="V310" s="94">
        <v>40004</v>
      </c>
      <c r="W310" s="94">
        <v>45741</v>
      </c>
      <c r="X310" s="95">
        <v>9785170595150</v>
      </c>
      <c r="Y310" s="96">
        <v>416</v>
      </c>
      <c r="Z310" s="97">
        <v>0.42</v>
      </c>
      <c r="AA310" s="98" t="s">
        <v>145</v>
      </c>
      <c r="AB310" s="98" t="s">
        <v>165</v>
      </c>
      <c r="AC310" s="98" t="s">
        <v>146</v>
      </c>
      <c r="AD310" s="91" t="s">
        <v>110</v>
      </c>
      <c r="AE310" s="135" t="s">
        <v>116</v>
      </c>
      <c r="AF310" s="168"/>
      <c r="AG310" s="98" t="s">
        <v>3775</v>
      </c>
      <c r="AH310" s="98"/>
      <c r="AI310" s="86" t="s">
        <v>3776</v>
      </c>
      <c r="AJ310" s="101"/>
      <c r="AK310" s="91" t="s">
        <v>3777</v>
      </c>
      <c r="AL310" s="100" t="s">
        <v>3778</v>
      </c>
      <c r="AM310" s="86" t="s">
        <v>468</v>
      </c>
      <c r="AN310" s="86" t="s">
        <v>153</v>
      </c>
      <c r="AO310" s="143">
        <f t="shared" si="12"/>
        <v>0</v>
      </c>
      <c r="AP310" s="85" t="s">
        <v>3779</v>
      </c>
      <c r="AQ310" s="100" t="s">
        <v>111</v>
      </c>
      <c r="AR310" s="97" t="s">
        <v>125</v>
      </c>
      <c r="AV310" s="99"/>
      <c r="AW310" s="159" t="s">
        <v>3780</v>
      </c>
      <c r="AX310" s="102"/>
      <c r="AY310" s="157" t="s">
        <v>3781</v>
      </c>
      <c r="AZ310" s="159"/>
      <c r="BF310" s="103">
        <v>45747</v>
      </c>
      <c r="BG310" s="46"/>
      <c r="BH310" s="46"/>
      <c r="BI310" s="46">
        <f t="shared" si="13"/>
        <v>0</v>
      </c>
      <c r="BJ310" s="46">
        <f t="shared" si="14"/>
        <v>0</v>
      </c>
    </row>
    <row r="311" spans="1:62" ht="120" customHeight="1" x14ac:dyDescent="0.25">
      <c r="A311" s="132" t="s">
        <v>182</v>
      </c>
      <c r="B311" s="132"/>
      <c r="C311" s="150">
        <v>0</v>
      </c>
      <c r="D311" s="150">
        <v>0</v>
      </c>
      <c r="E311" s="133">
        <v>737.1</v>
      </c>
      <c r="F311" s="134" t="s">
        <v>4102</v>
      </c>
      <c r="G311" s="86" t="s">
        <v>4103</v>
      </c>
      <c r="H311" s="86" t="s">
        <v>4104</v>
      </c>
      <c r="I311" s="89"/>
      <c r="J311" s="90" t="s">
        <v>197</v>
      </c>
      <c r="K311" s="86"/>
      <c r="L311" s="86"/>
      <c r="M311" s="92" t="s">
        <v>151</v>
      </c>
      <c r="N311" s="86" t="s">
        <v>108</v>
      </c>
      <c r="O311" s="163" t="s">
        <v>201</v>
      </c>
      <c r="P311" s="163" t="s">
        <v>202</v>
      </c>
      <c r="Q311" s="91" t="s">
        <v>109</v>
      </c>
      <c r="R311" s="91" t="s">
        <v>295</v>
      </c>
      <c r="S311" s="91" t="s">
        <v>4105</v>
      </c>
      <c r="T311" s="92">
        <v>10</v>
      </c>
      <c r="U311" s="93">
        <v>12</v>
      </c>
      <c r="V311" s="94">
        <v>45747</v>
      </c>
      <c r="W311" s="94">
        <v>45747</v>
      </c>
      <c r="X311" s="95">
        <v>9785171689742</v>
      </c>
      <c r="Y311" s="96">
        <v>416</v>
      </c>
      <c r="Z311" s="97">
        <v>0.46500000000000002</v>
      </c>
      <c r="AA311" s="98" t="s">
        <v>145</v>
      </c>
      <c r="AB311" s="98" t="s">
        <v>311</v>
      </c>
      <c r="AC311" s="98" t="s">
        <v>146</v>
      </c>
      <c r="AD311" s="91" t="s">
        <v>110</v>
      </c>
      <c r="AE311" s="169" t="s">
        <v>198</v>
      </c>
      <c r="AF311" s="168"/>
      <c r="AG311" s="98" t="s">
        <v>539</v>
      </c>
      <c r="AH311" s="98"/>
      <c r="AI311" s="86" t="s">
        <v>4106</v>
      </c>
      <c r="AJ311" s="101"/>
      <c r="AK311" s="91"/>
      <c r="AL311" s="100" t="s">
        <v>4107</v>
      </c>
      <c r="AM311" s="86" t="s">
        <v>540</v>
      </c>
      <c r="AN311" s="86" t="s">
        <v>240</v>
      </c>
      <c r="AO311" s="143">
        <f t="shared" si="12"/>
        <v>0</v>
      </c>
      <c r="AP311" s="85" t="s">
        <v>4108</v>
      </c>
      <c r="AQ311" s="100" t="s">
        <v>111</v>
      </c>
      <c r="AR311" s="97" t="s">
        <v>125</v>
      </c>
      <c r="AV311" s="99"/>
      <c r="AW311" s="159" t="s">
        <v>4109</v>
      </c>
      <c r="AX311" s="102"/>
      <c r="AY311" s="157" t="s">
        <v>4110</v>
      </c>
      <c r="AZ311" s="159" t="s">
        <v>397</v>
      </c>
      <c r="BF311" s="103">
        <v>45748</v>
      </c>
      <c r="BG311" s="46"/>
      <c r="BH311" s="46"/>
      <c r="BI311" s="46">
        <f t="shared" si="13"/>
        <v>0</v>
      </c>
      <c r="BJ311" s="46">
        <f t="shared" si="14"/>
        <v>0</v>
      </c>
    </row>
    <row r="312" spans="1:62" ht="120" customHeight="1" x14ac:dyDescent="0.25">
      <c r="A312" s="132" t="s">
        <v>182</v>
      </c>
      <c r="B312" s="132"/>
      <c r="C312" s="150">
        <v>0</v>
      </c>
      <c r="D312" s="150">
        <v>0</v>
      </c>
      <c r="E312" s="133">
        <v>472.5</v>
      </c>
      <c r="F312" s="134" t="s">
        <v>3382</v>
      </c>
      <c r="G312" s="86" t="s">
        <v>211</v>
      </c>
      <c r="H312" s="86" t="s">
        <v>669</v>
      </c>
      <c r="I312" s="89"/>
      <c r="J312" s="90" t="s">
        <v>197</v>
      </c>
      <c r="K312" s="86"/>
      <c r="L312" s="86"/>
      <c r="M312" s="92" t="s">
        <v>138</v>
      </c>
      <c r="N312" s="86" t="s">
        <v>108</v>
      </c>
      <c r="O312" s="163" t="s">
        <v>344</v>
      </c>
      <c r="P312" s="163" t="s">
        <v>386</v>
      </c>
      <c r="Q312" s="91" t="s">
        <v>109</v>
      </c>
      <c r="R312" s="91" t="s">
        <v>210</v>
      </c>
      <c r="S312" s="91" t="s">
        <v>3383</v>
      </c>
      <c r="T312" s="92">
        <v>10</v>
      </c>
      <c r="U312" s="93">
        <v>32</v>
      </c>
      <c r="V312" s="94">
        <v>45742</v>
      </c>
      <c r="W312" s="94">
        <v>45742</v>
      </c>
      <c r="X312" s="95">
        <v>9785171687915</v>
      </c>
      <c r="Y312" s="96">
        <v>64</v>
      </c>
      <c r="Z312" s="97">
        <v>0.19900000000000001</v>
      </c>
      <c r="AA312" s="98" t="s">
        <v>169</v>
      </c>
      <c r="AB312" s="98" t="s">
        <v>160</v>
      </c>
      <c r="AC312" s="98" t="s">
        <v>170</v>
      </c>
      <c r="AD312" s="91" t="s">
        <v>110</v>
      </c>
      <c r="AE312" s="169" t="s">
        <v>198</v>
      </c>
      <c r="AF312" s="168"/>
      <c r="AG312" s="98" t="s">
        <v>3155</v>
      </c>
      <c r="AH312" s="98"/>
      <c r="AI312" s="86" t="s">
        <v>670</v>
      </c>
      <c r="AJ312" s="101" t="s">
        <v>149</v>
      </c>
      <c r="AK312" s="91"/>
      <c r="AL312" s="100" t="s">
        <v>3384</v>
      </c>
      <c r="AM312" s="86" t="s">
        <v>252</v>
      </c>
      <c r="AN312" s="86" t="s">
        <v>142</v>
      </c>
      <c r="AO312" s="143">
        <f t="shared" si="12"/>
        <v>0</v>
      </c>
      <c r="AP312" s="85" t="s">
        <v>3385</v>
      </c>
      <c r="AQ312" s="100" t="s">
        <v>147</v>
      </c>
      <c r="AR312" s="97" t="s">
        <v>125</v>
      </c>
      <c r="AV312" s="99"/>
      <c r="AW312" s="159" t="s">
        <v>3386</v>
      </c>
      <c r="AX312" s="102"/>
      <c r="AY312" s="157" t="s">
        <v>3387</v>
      </c>
      <c r="AZ312" s="159"/>
      <c r="BF312" s="103">
        <v>45744</v>
      </c>
      <c r="BG312" s="46"/>
      <c r="BH312" s="46"/>
      <c r="BI312" s="46">
        <f t="shared" si="13"/>
        <v>0</v>
      </c>
      <c r="BJ312" s="46">
        <f t="shared" si="14"/>
        <v>0</v>
      </c>
    </row>
    <row r="313" spans="1:62" ht="120" customHeight="1" x14ac:dyDescent="0.25">
      <c r="A313" s="132" t="s">
        <v>182</v>
      </c>
      <c r="B313" s="132"/>
      <c r="C313" s="150">
        <v>0</v>
      </c>
      <c r="D313" s="150">
        <v>0</v>
      </c>
      <c r="E313" s="133">
        <v>693</v>
      </c>
      <c r="F313" s="134" t="s">
        <v>4111</v>
      </c>
      <c r="G313" s="86" t="s">
        <v>211</v>
      </c>
      <c r="H313" s="86" t="s">
        <v>4112</v>
      </c>
      <c r="I313" s="89"/>
      <c r="J313" s="90" t="s">
        <v>197</v>
      </c>
      <c r="K313" s="86"/>
      <c r="L313" s="86"/>
      <c r="M313" s="92" t="s">
        <v>133</v>
      </c>
      <c r="N313" s="86" t="s">
        <v>108</v>
      </c>
      <c r="O313" s="163" t="s">
        <v>246</v>
      </c>
      <c r="P313" s="163" t="s">
        <v>274</v>
      </c>
      <c r="Q313" s="91" t="s">
        <v>109</v>
      </c>
      <c r="R313" s="91" t="s">
        <v>210</v>
      </c>
      <c r="S313" s="91" t="s">
        <v>4113</v>
      </c>
      <c r="T313" s="92">
        <v>10</v>
      </c>
      <c r="U313" s="93">
        <v>12</v>
      </c>
      <c r="V313" s="94">
        <v>45744</v>
      </c>
      <c r="W313" s="94">
        <v>45744</v>
      </c>
      <c r="X313" s="95">
        <v>9785171562588</v>
      </c>
      <c r="Y313" s="96">
        <v>160</v>
      </c>
      <c r="Z313" s="97">
        <v>0.19500000000000001</v>
      </c>
      <c r="AA313" s="98" t="s">
        <v>214</v>
      </c>
      <c r="AB313" s="98" t="s">
        <v>203</v>
      </c>
      <c r="AC313" s="98" t="s">
        <v>176</v>
      </c>
      <c r="AD313" s="91" t="s">
        <v>256</v>
      </c>
      <c r="AE313" s="169" t="s">
        <v>198</v>
      </c>
      <c r="AF313" s="168"/>
      <c r="AG313" s="98" t="s">
        <v>1402</v>
      </c>
      <c r="AH313" s="98"/>
      <c r="AI313" s="86" t="s">
        <v>4114</v>
      </c>
      <c r="AJ313" s="101"/>
      <c r="AK313" s="91"/>
      <c r="AL313" s="100" t="s">
        <v>4115</v>
      </c>
      <c r="AM313" s="86" t="s">
        <v>416</v>
      </c>
      <c r="AN313" s="86" t="s">
        <v>240</v>
      </c>
      <c r="AO313" s="143">
        <f t="shared" si="12"/>
        <v>0</v>
      </c>
      <c r="AP313" s="85" t="s">
        <v>4116</v>
      </c>
      <c r="AQ313" s="100" t="s">
        <v>157</v>
      </c>
      <c r="AR313" s="97" t="s">
        <v>125</v>
      </c>
      <c r="AV313" s="99"/>
      <c r="AW313" s="159" t="s">
        <v>4117</v>
      </c>
      <c r="AX313" s="102"/>
      <c r="AY313" s="157" t="s">
        <v>4118</v>
      </c>
      <c r="AZ313" s="159"/>
      <c r="BF313" s="103">
        <v>45748</v>
      </c>
      <c r="BG313" s="46"/>
      <c r="BH313" s="46"/>
      <c r="BI313" s="46">
        <f t="shared" si="13"/>
        <v>0</v>
      </c>
      <c r="BJ313" s="46">
        <f t="shared" si="14"/>
        <v>0</v>
      </c>
    </row>
    <row r="314" spans="1:62" ht="120" customHeight="1" x14ac:dyDescent="0.25">
      <c r="A314" s="132" t="s">
        <v>182</v>
      </c>
      <c r="B314" s="132"/>
      <c r="C314" s="150">
        <v>0</v>
      </c>
      <c r="D314" s="150">
        <v>0</v>
      </c>
      <c r="E314" s="133">
        <v>1461.6000000000001</v>
      </c>
      <c r="F314" s="134" t="s">
        <v>5273</v>
      </c>
      <c r="G314" s="86" t="s">
        <v>5274</v>
      </c>
      <c r="H314" s="86" t="s">
        <v>5275</v>
      </c>
      <c r="I314" s="89"/>
      <c r="J314" s="90" t="s">
        <v>197</v>
      </c>
      <c r="K314" s="86"/>
      <c r="L314" s="86"/>
      <c r="M314" s="92" t="s">
        <v>144</v>
      </c>
      <c r="N314" s="86" t="s">
        <v>108</v>
      </c>
      <c r="O314" s="163" t="s">
        <v>260</v>
      </c>
      <c r="P314" s="163" t="s">
        <v>513</v>
      </c>
      <c r="Q314" s="91" t="s">
        <v>109</v>
      </c>
      <c r="R314" s="91" t="s">
        <v>210</v>
      </c>
      <c r="S314" s="91" t="s">
        <v>5276</v>
      </c>
      <c r="T314" s="92">
        <v>10</v>
      </c>
      <c r="U314" s="93">
        <v>6</v>
      </c>
      <c r="V314" s="94">
        <v>45747</v>
      </c>
      <c r="W314" s="94">
        <v>45747</v>
      </c>
      <c r="X314" s="95">
        <v>9785171586317</v>
      </c>
      <c r="Y314" s="96">
        <v>240</v>
      </c>
      <c r="Z314" s="97">
        <v>0.6</v>
      </c>
      <c r="AA314" s="98" t="s">
        <v>189</v>
      </c>
      <c r="AB314" s="98" t="s">
        <v>160</v>
      </c>
      <c r="AC314" s="98" t="s">
        <v>190</v>
      </c>
      <c r="AD314" s="91" t="s">
        <v>110</v>
      </c>
      <c r="AE314" s="169" t="s">
        <v>198</v>
      </c>
      <c r="AF314" s="168"/>
      <c r="AG314" s="98" t="s">
        <v>671</v>
      </c>
      <c r="AH314" s="98"/>
      <c r="AI314" s="86" t="s">
        <v>5277</v>
      </c>
      <c r="AJ314" s="101"/>
      <c r="AK314" s="91"/>
      <c r="AL314" s="100" t="s">
        <v>5278</v>
      </c>
      <c r="AM314" s="86" t="s">
        <v>349</v>
      </c>
      <c r="AN314" s="86" t="s">
        <v>240</v>
      </c>
      <c r="AO314" s="143">
        <f t="shared" si="12"/>
        <v>0</v>
      </c>
      <c r="AP314" s="85" t="s">
        <v>5279</v>
      </c>
      <c r="AQ314" s="100" t="s">
        <v>111</v>
      </c>
      <c r="AR314" s="97" t="s">
        <v>125</v>
      </c>
      <c r="AV314" s="99"/>
      <c r="AW314" s="159" t="s">
        <v>5280</v>
      </c>
      <c r="AX314" s="102"/>
      <c r="AY314" s="157" t="s">
        <v>5281</v>
      </c>
      <c r="AZ314" s="159"/>
      <c r="BF314" s="103">
        <v>45750</v>
      </c>
      <c r="BG314" s="46"/>
      <c r="BH314" s="46"/>
      <c r="BI314" s="46">
        <f t="shared" si="13"/>
        <v>0</v>
      </c>
      <c r="BJ314" s="46">
        <f t="shared" si="14"/>
        <v>0</v>
      </c>
    </row>
    <row r="315" spans="1:62" ht="120" customHeight="1" x14ac:dyDescent="0.25">
      <c r="A315" s="132" t="s">
        <v>182</v>
      </c>
      <c r="B315" s="132"/>
      <c r="C315" s="150">
        <v>0</v>
      </c>
      <c r="D315" s="150">
        <v>0</v>
      </c>
      <c r="E315" s="133">
        <v>541.80000000000007</v>
      </c>
      <c r="F315" s="134" t="s">
        <v>784</v>
      </c>
      <c r="G315" s="86" t="s">
        <v>785</v>
      </c>
      <c r="H315" s="86" t="s">
        <v>786</v>
      </c>
      <c r="I315" s="89"/>
      <c r="J315" s="90">
        <v>3</v>
      </c>
      <c r="K315" s="86"/>
      <c r="L315" s="86"/>
      <c r="M315" s="92" t="s">
        <v>151</v>
      </c>
      <c r="N315" s="86" t="s">
        <v>108</v>
      </c>
      <c r="O315" s="163" t="s">
        <v>285</v>
      </c>
      <c r="P315" s="163" t="s">
        <v>285</v>
      </c>
      <c r="Q315" s="91" t="s">
        <v>109</v>
      </c>
      <c r="R315" s="91" t="s">
        <v>210</v>
      </c>
      <c r="S315" s="91" t="s">
        <v>787</v>
      </c>
      <c r="T315" s="92">
        <v>10</v>
      </c>
      <c r="U315" s="93">
        <v>16</v>
      </c>
      <c r="V315" s="94">
        <v>45230</v>
      </c>
      <c r="W315" s="94">
        <v>45734</v>
      </c>
      <c r="X315" s="95">
        <v>9785171597290</v>
      </c>
      <c r="Y315" s="96">
        <v>128</v>
      </c>
      <c r="Z315" s="97">
        <v>0.20399999999999999</v>
      </c>
      <c r="AA315" s="98" t="s">
        <v>788</v>
      </c>
      <c r="AB315" s="98" t="s">
        <v>203</v>
      </c>
      <c r="AC315" s="98" t="s">
        <v>789</v>
      </c>
      <c r="AD315" s="91" t="s">
        <v>110</v>
      </c>
      <c r="AE315" s="135" t="s">
        <v>116</v>
      </c>
      <c r="AF315" s="168"/>
      <c r="AG315" s="98" t="s">
        <v>387</v>
      </c>
      <c r="AH315" s="98"/>
      <c r="AI315" s="86" t="s">
        <v>790</v>
      </c>
      <c r="AJ315" s="101" t="s">
        <v>111</v>
      </c>
      <c r="AK315" s="91"/>
      <c r="AL315" s="100" t="s">
        <v>791</v>
      </c>
      <c r="AM315" s="86" t="s">
        <v>388</v>
      </c>
      <c r="AN315" s="86" t="s">
        <v>240</v>
      </c>
      <c r="AO315" s="143">
        <f t="shared" si="12"/>
        <v>0</v>
      </c>
      <c r="AP315" s="85" t="s">
        <v>792</v>
      </c>
      <c r="AQ315" s="100" t="s">
        <v>111</v>
      </c>
      <c r="AR315" s="97" t="s">
        <v>125</v>
      </c>
      <c r="AV315" s="99"/>
      <c r="AW315" s="159" t="s">
        <v>793</v>
      </c>
      <c r="AX315" s="102"/>
      <c r="AY315" s="157" t="s">
        <v>794</v>
      </c>
      <c r="AZ315" s="159"/>
      <c r="BF315" s="103">
        <v>45737</v>
      </c>
      <c r="BG315" s="46"/>
      <c r="BH315" s="46"/>
      <c r="BI315" s="46">
        <f t="shared" si="13"/>
        <v>0</v>
      </c>
      <c r="BJ315" s="46">
        <f t="shared" si="14"/>
        <v>0</v>
      </c>
    </row>
    <row r="316" spans="1:62" ht="120" customHeight="1" x14ac:dyDescent="0.25">
      <c r="A316" s="132" t="s">
        <v>182</v>
      </c>
      <c r="B316" s="132"/>
      <c r="C316" s="150">
        <v>0</v>
      </c>
      <c r="D316" s="150">
        <v>0</v>
      </c>
      <c r="E316" s="133">
        <v>541.80000000000007</v>
      </c>
      <c r="F316" s="134" t="s">
        <v>795</v>
      </c>
      <c r="G316" s="86" t="s">
        <v>796</v>
      </c>
      <c r="H316" s="86" t="s">
        <v>786</v>
      </c>
      <c r="I316" s="89"/>
      <c r="J316" s="90" t="s">
        <v>197</v>
      </c>
      <c r="K316" s="86"/>
      <c r="L316" s="86"/>
      <c r="M316" s="92" t="s">
        <v>151</v>
      </c>
      <c r="N316" s="86" t="s">
        <v>108</v>
      </c>
      <c r="O316" s="163" t="s">
        <v>285</v>
      </c>
      <c r="P316" s="163" t="s">
        <v>285</v>
      </c>
      <c r="Q316" s="91" t="s">
        <v>109</v>
      </c>
      <c r="R316" s="91" t="s">
        <v>210</v>
      </c>
      <c r="S316" s="91" t="s">
        <v>797</v>
      </c>
      <c r="T316" s="92">
        <v>10</v>
      </c>
      <c r="U316" s="93">
        <v>14</v>
      </c>
      <c r="V316" s="94">
        <v>45734</v>
      </c>
      <c r="W316" s="94">
        <v>45734</v>
      </c>
      <c r="X316" s="95">
        <v>9785171732103</v>
      </c>
      <c r="Y316" s="96">
        <v>128</v>
      </c>
      <c r="Z316" s="97">
        <v>0.21</v>
      </c>
      <c r="AA316" s="98" t="s">
        <v>788</v>
      </c>
      <c r="AB316" s="98" t="s">
        <v>203</v>
      </c>
      <c r="AC316" s="98" t="s">
        <v>789</v>
      </c>
      <c r="AD316" s="91" t="s">
        <v>110</v>
      </c>
      <c r="AE316" s="169" t="s">
        <v>198</v>
      </c>
      <c r="AF316" s="168"/>
      <c r="AG316" s="98" t="s">
        <v>382</v>
      </c>
      <c r="AH316" s="98"/>
      <c r="AI316" s="86" t="s">
        <v>790</v>
      </c>
      <c r="AJ316" s="101" t="s">
        <v>111</v>
      </c>
      <c r="AK316" s="91"/>
      <c r="AL316" s="100" t="s">
        <v>798</v>
      </c>
      <c r="AM316" s="86" t="s">
        <v>388</v>
      </c>
      <c r="AN316" s="86" t="s">
        <v>240</v>
      </c>
      <c r="AO316" s="143">
        <f t="shared" si="12"/>
        <v>0</v>
      </c>
      <c r="AP316" s="85" t="s">
        <v>799</v>
      </c>
      <c r="AQ316" s="100" t="s">
        <v>111</v>
      </c>
      <c r="AR316" s="97" t="s">
        <v>125</v>
      </c>
      <c r="AV316" s="99"/>
      <c r="AW316" s="159" t="s">
        <v>800</v>
      </c>
      <c r="AX316" s="102"/>
      <c r="AY316" s="157" t="s">
        <v>801</v>
      </c>
      <c r="AZ316" s="159"/>
      <c r="BF316" s="103">
        <v>45737</v>
      </c>
      <c r="BG316" s="46"/>
      <c r="BH316" s="46"/>
      <c r="BI316" s="46">
        <f t="shared" si="13"/>
        <v>0</v>
      </c>
      <c r="BJ316" s="46">
        <f t="shared" si="14"/>
        <v>0</v>
      </c>
    </row>
    <row r="317" spans="1:62" ht="120" customHeight="1" x14ac:dyDescent="0.25">
      <c r="A317" s="132" t="s">
        <v>182</v>
      </c>
      <c r="B317" s="132"/>
      <c r="C317" s="150">
        <v>0</v>
      </c>
      <c r="D317" s="150">
        <v>0</v>
      </c>
      <c r="E317" s="133">
        <v>516.6</v>
      </c>
      <c r="F317" s="134" t="s">
        <v>802</v>
      </c>
      <c r="G317" s="86" t="s">
        <v>803</v>
      </c>
      <c r="H317" s="86" t="s">
        <v>786</v>
      </c>
      <c r="I317" s="89"/>
      <c r="J317" s="90">
        <v>5</v>
      </c>
      <c r="K317" s="86"/>
      <c r="L317" s="86"/>
      <c r="M317" s="92" t="s">
        <v>151</v>
      </c>
      <c r="N317" s="86" t="s">
        <v>108</v>
      </c>
      <c r="O317" s="163" t="s">
        <v>285</v>
      </c>
      <c r="P317" s="163" t="s">
        <v>285</v>
      </c>
      <c r="Q317" s="91" t="s">
        <v>109</v>
      </c>
      <c r="R317" s="91" t="s">
        <v>210</v>
      </c>
      <c r="S317" s="91" t="s">
        <v>804</v>
      </c>
      <c r="T317" s="92">
        <v>10</v>
      </c>
      <c r="U317" s="93">
        <v>16</v>
      </c>
      <c r="V317" s="94">
        <v>45274</v>
      </c>
      <c r="W317" s="94">
        <v>45734</v>
      </c>
      <c r="X317" s="95">
        <v>9785171597337</v>
      </c>
      <c r="Y317" s="96">
        <v>128</v>
      </c>
      <c r="Z317" s="97">
        <v>0.21</v>
      </c>
      <c r="AA317" s="98" t="s">
        <v>788</v>
      </c>
      <c r="AB317" s="98" t="s">
        <v>203</v>
      </c>
      <c r="AC317" s="98" t="s">
        <v>789</v>
      </c>
      <c r="AD317" s="91" t="s">
        <v>110</v>
      </c>
      <c r="AE317" s="135" t="s">
        <v>116</v>
      </c>
      <c r="AF317" s="168"/>
      <c r="AG317" s="98" t="s">
        <v>387</v>
      </c>
      <c r="AH317" s="98"/>
      <c r="AI317" s="86" t="s">
        <v>790</v>
      </c>
      <c r="AJ317" s="101" t="s">
        <v>111</v>
      </c>
      <c r="AK317" s="91"/>
      <c r="AL317" s="100" t="s">
        <v>805</v>
      </c>
      <c r="AM317" s="86" t="s">
        <v>388</v>
      </c>
      <c r="AN317" s="86" t="s">
        <v>240</v>
      </c>
      <c r="AO317" s="143">
        <f t="shared" si="12"/>
        <v>0</v>
      </c>
      <c r="AP317" s="85" t="s">
        <v>806</v>
      </c>
      <c r="AQ317" s="100" t="s">
        <v>111</v>
      </c>
      <c r="AR317" s="97" t="s">
        <v>125</v>
      </c>
      <c r="AV317" s="99"/>
      <c r="AW317" s="159" t="s">
        <v>807</v>
      </c>
      <c r="AX317" s="102"/>
      <c r="AY317" s="157" t="s">
        <v>808</v>
      </c>
      <c r="AZ317" s="159"/>
      <c r="BF317" s="103">
        <v>45737</v>
      </c>
      <c r="BG317" s="46"/>
      <c r="BH317" s="46"/>
      <c r="BI317" s="46">
        <f t="shared" si="13"/>
        <v>0</v>
      </c>
      <c r="BJ317" s="46">
        <f t="shared" si="14"/>
        <v>0</v>
      </c>
    </row>
    <row r="318" spans="1:62" ht="120" customHeight="1" x14ac:dyDescent="0.25">
      <c r="A318" s="132" t="s">
        <v>182</v>
      </c>
      <c r="B318" s="132"/>
      <c r="C318" s="150">
        <v>0</v>
      </c>
      <c r="D318" s="150">
        <v>0</v>
      </c>
      <c r="E318" s="133">
        <v>693</v>
      </c>
      <c r="F318" s="134" t="s">
        <v>3388</v>
      </c>
      <c r="G318" s="86" t="s">
        <v>614</v>
      </c>
      <c r="H318" s="86" t="s">
        <v>3389</v>
      </c>
      <c r="I318" s="89"/>
      <c r="J318" s="90">
        <v>4</v>
      </c>
      <c r="K318" s="86"/>
      <c r="L318" s="86"/>
      <c r="M318" s="92" t="s">
        <v>144</v>
      </c>
      <c r="N318" s="86" t="s">
        <v>108</v>
      </c>
      <c r="O318" s="163" t="s">
        <v>260</v>
      </c>
      <c r="P318" s="163" t="s">
        <v>2881</v>
      </c>
      <c r="Q318" s="91" t="s">
        <v>109</v>
      </c>
      <c r="R318" s="91" t="s">
        <v>210</v>
      </c>
      <c r="S318" s="91" t="s">
        <v>3390</v>
      </c>
      <c r="T318" s="92">
        <v>10</v>
      </c>
      <c r="U318" s="93">
        <v>16</v>
      </c>
      <c r="V318" s="94">
        <v>44267</v>
      </c>
      <c r="W318" s="94">
        <v>45742</v>
      </c>
      <c r="X318" s="95">
        <v>9785171351748</v>
      </c>
      <c r="Y318" s="96">
        <v>256</v>
      </c>
      <c r="Z318" s="97">
        <v>0.35399999999999998</v>
      </c>
      <c r="AA318" s="98" t="s">
        <v>134</v>
      </c>
      <c r="AB318" s="98" t="s">
        <v>136</v>
      </c>
      <c r="AC318" s="98" t="s">
        <v>135</v>
      </c>
      <c r="AD318" s="91" t="s">
        <v>110</v>
      </c>
      <c r="AE318" s="135" t="s">
        <v>116</v>
      </c>
      <c r="AF318" s="168"/>
      <c r="AG318" s="98" t="s">
        <v>293</v>
      </c>
      <c r="AH318" s="98"/>
      <c r="AI318" s="86" t="s">
        <v>3391</v>
      </c>
      <c r="AJ318" s="101"/>
      <c r="AK318" s="91" t="s">
        <v>3392</v>
      </c>
      <c r="AL318" s="100" t="s">
        <v>3393</v>
      </c>
      <c r="AM318" s="86" t="s">
        <v>474</v>
      </c>
      <c r="AN318" s="86" t="s">
        <v>153</v>
      </c>
      <c r="AO318" s="143">
        <f t="shared" si="12"/>
        <v>0</v>
      </c>
      <c r="AP318" s="85" t="s">
        <v>3394</v>
      </c>
      <c r="AQ318" s="100" t="s">
        <v>111</v>
      </c>
      <c r="AR318" s="97" t="s">
        <v>125</v>
      </c>
      <c r="AV318" s="99"/>
      <c r="AW318" s="159" t="s">
        <v>3395</v>
      </c>
      <c r="AX318" s="102"/>
      <c r="AY318" s="157" t="s">
        <v>3396</v>
      </c>
      <c r="AZ318" s="159"/>
      <c r="BF318" s="103">
        <v>45744</v>
      </c>
      <c r="BG318" s="46"/>
      <c r="BH318" s="46"/>
      <c r="BI318" s="46">
        <f t="shared" si="13"/>
        <v>0</v>
      </c>
      <c r="BJ318" s="46">
        <f t="shared" si="14"/>
        <v>0</v>
      </c>
    </row>
    <row r="319" spans="1:62" ht="120" customHeight="1" x14ac:dyDescent="0.25">
      <c r="A319" s="132" t="s">
        <v>182</v>
      </c>
      <c r="B319" s="132"/>
      <c r="C319" s="150">
        <v>0</v>
      </c>
      <c r="D319" s="150">
        <v>0</v>
      </c>
      <c r="E319" s="133">
        <v>1650.6000000000001</v>
      </c>
      <c r="F319" s="134" t="s">
        <v>2857</v>
      </c>
      <c r="G319" s="86" t="s">
        <v>2858</v>
      </c>
      <c r="H319" s="86" t="s">
        <v>2859</v>
      </c>
      <c r="I319" s="89"/>
      <c r="J319" s="90" t="s">
        <v>197</v>
      </c>
      <c r="K319" s="86"/>
      <c r="L319" s="86"/>
      <c r="M319" s="92" t="s">
        <v>151</v>
      </c>
      <c r="N319" s="86" t="s">
        <v>108</v>
      </c>
      <c r="O319" s="163" t="s">
        <v>224</v>
      </c>
      <c r="P319" s="163" t="s">
        <v>224</v>
      </c>
      <c r="Q319" s="91" t="s">
        <v>109</v>
      </c>
      <c r="R319" s="91" t="s">
        <v>210</v>
      </c>
      <c r="S319" s="91" t="s">
        <v>2860</v>
      </c>
      <c r="T319" s="92">
        <v>10</v>
      </c>
      <c r="U319" s="93">
        <v>8</v>
      </c>
      <c r="V319" s="94">
        <v>45740</v>
      </c>
      <c r="W319" s="94">
        <v>45740</v>
      </c>
      <c r="X319" s="95">
        <v>9785171676308</v>
      </c>
      <c r="Y319" s="96">
        <v>160</v>
      </c>
      <c r="Z319" s="97">
        <v>0.752</v>
      </c>
      <c r="AA319" s="98" t="s">
        <v>139</v>
      </c>
      <c r="AB319" s="98" t="s">
        <v>555</v>
      </c>
      <c r="AC319" s="98" t="s">
        <v>140</v>
      </c>
      <c r="AD319" s="91" t="s">
        <v>110</v>
      </c>
      <c r="AE319" s="169" t="s">
        <v>198</v>
      </c>
      <c r="AF319" s="168"/>
      <c r="AG319" s="98" t="s">
        <v>357</v>
      </c>
      <c r="AH319" s="98"/>
      <c r="AI319" s="86" t="s">
        <v>2861</v>
      </c>
      <c r="AJ319" s="101"/>
      <c r="AK319" s="91"/>
      <c r="AL319" s="100" t="s">
        <v>2862</v>
      </c>
      <c r="AM319" s="86" t="s">
        <v>277</v>
      </c>
      <c r="AN319" s="86" t="s">
        <v>153</v>
      </c>
      <c r="AO319" s="143">
        <f t="shared" si="12"/>
        <v>0</v>
      </c>
      <c r="AP319" s="85" t="s">
        <v>2863</v>
      </c>
      <c r="AQ319" s="100" t="s">
        <v>111</v>
      </c>
      <c r="AR319" s="97" t="s">
        <v>125</v>
      </c>
      <c r="AV319" s="99"/>
      <c r="AW319" s="159" t="s">
        <v>2864</v>
      </c>
      <c r="AX319" s="102" t="s">
        <v>2865</v>
      </c>
      <c r="AY319" s="157" t="s">
        <v>2866</v>
      </c>
      <c r="AZ319" s="159"/>
      <c r="BF319" s="103">
        <v>45743</v>
      </c>
      <c r="BG319" s="46"/>
      <c r="BH319" s="46"/>
      <c r="BI319" s="46">
        <f t="shared" si="13"/>
        <v>0</v>
      </c>
      <c r="BJ319" s="46">
        <f t="shared" si="14"/>
        <v>0</v>
      </c>
    </row>
    <row r="320" spans="1:62" ht="120" customHeight="1" x14ac:dyDescent="0.25">
      <c r="A320" s="132" t="s">
        <v>182</v>
      </c>
      <c r="B320" s="132"/>
      <c r="C320" s="150">
        <v>0</v>
      </c>
      <c r="D320" s="150">
        <v>0</v>
      </c>
      <c r="E320" s="133">
        <v>299.25</v>
      </c>
      <c r="F320" s="134" t="s">
        <v>1231</v>
      </c>
      <c r="G320" s="86" t="s">
        <v>406</v>
      </c>
      <c r="H320" s="86" t="s">
        <v>504</v>
      </c>
      <c r="I320" s="89"/>
      <c r="J320" s="90">
        <v>9</v>
      </c>
      <c r="K320" s="86"/>
      <c r="L320" s="86"/>
      <c r="M320" s="92" t="s">
        <v>151</v>
      </c>
      <c r="N320" s="86" t="s">
        <v>108</v>
      </c>
      <c r="O320" s="163" t="s">
        <v>272</v>
      </c>
      <c r="P320" s="163" t="s">
        <v>272</v>
      </c>
      <c r="Q320" s="91" t="s">
        <v>109</v>
      </c>
      <c r="R320" s="91" t="s">
        <v>210</v>
      </c>
      <c r="S320" s="91" t="s">
        <v>1232</v>
      </c>
      <c r="T320" s="92">
        <v>10</v>
      </c>
      <c r="U320" s="93">
        <v>12</v>
      </c>
      <c r="V320" s="94">
        <v>45496</v>
      </c>
      <c r="W320" s="94">
        <v>45735</v>
      </c>
      <c r="X320" s="95">
        <v>9785171675844</v>
      </c>
      <c r="Y320" s="96">
        <v>480</v>
      </c>
      <c r="Z320" s="97">
        <v>0.22</v>
      </c>
      <c r="AA320" s="98" t="s">
        <v>278</v>
      </c>
      <c r="AB320" s="98" t="s">
        <v>175</v>
      </c>
      <c r="AC320" s="98" t="s">
        <v>279</v>
      </c>
      <c r="AD320" s="91">
        <v>3</v>
      </c>
      <c r="AE320" s="135" t="s">
        <v>116</v>
      </c>
      <c r="AF320" s="168"/>
      <c r="AG320" s="98" t="s">
        <v>317</v>
      </c>
      <c r="AH320" s="98"/>
      <c r="AI320" s="86" t="s">
        <v>505</v>
      </c>
      <c r="AJ320" s="101"/>
      <c r="AK320" s="91"/>
      <c r="AL320" s="100" t="s">
        <v>1233</v>
      </c>
      <c r="AM320" s="86" t="s">
        <v>159</v>
      </c>
      <c r="AN320" s="86" t="s">
        <v>153</v>
      </c>
      <c r="AO320" s="143">
        <f t="shared" si="12"/>
        <v>0</v>
      </c>
      <c r="AP320" s="85" t="s">
        <v>1234</v>
      </c>
      <c r="AQ320" s="100" t="s">
        <v>111</v>
      </c>
      <c r="AR320" s="97" t="s">
        <v>125</v>
      </c>
      <c r="AV320" s="99"/>
      <c r="AW320" s="159" t="s">
        <v>1235</v>
      </c>
      <c r="AX320" s="102" t="s">
        <v>1236</v>
      </c>
      <c r="AY320" s="157" t="s">
        <v>1237</v>
      </c>
      <c r="AZ320" s="159"/>
      <c r="BF320" s="103">
        <v>45740</v>
      </c>
      <c r="BG320" s="46"/>
      <c r="BH320" s="46"/>
      <c r="BI320" s="46">
        <f t="shared" si="13"/>
        <v>0</v>
      </c>
      <c r="BJ320" s="46">
        <f t="shared" si="14"/>
        <v>0</v>
      </c>
    </row>
    <row r="321" spans="1:62" ht="120" customHeight="1" x14ac:dyDescent="0.25">
      <c r="A321" s="132" t="s">
        <v>182</v>
      </c>
      <c r="B321" s="132"/>
      <c r="C321" s="150">
        <v>0</v>
      </c>
      <c r="D321" s="150">
        <v>0</v>
      </c>
      <c r="E321" s="133">
        <v>363.3</v>
      </c>
      <c r="F321" s="134" t="s">
        <v>3782</v>
      </c>
      <c r="G321" s="86" t="s">
        <v>3783</v>
      </c>
      <c r="H321" s="86" t="s">
        <v>3784</v>
      </c>
      <c r="I321" s="89"/>
      <c r="J321" s="90" t="s">
        <v>197</v>
      </c>
      <c r="K321" s="86"/>
      <c r="L321" s="86"/>
      <c r="M321" s="92" t="s">
        <v>138</v>
      </c>
      <c r="N321" s="86" t="s">
        <v>108</v>
      </c>
      <c r="O321" s="163" t="s">
        <v>166</v>
      </c>
      <c r="P321" s="163" t="s">
        <v>241</v>
      </c>
      <c r="Q321" s="91" t="s">
        <v>109</v>
      </c>
      <c r="R321" s="91" t="s">
        <v>210</v>
      </c>
      <c r="S321" s="91" t="s">
        <v>3785</v>
      </c>
      <c r="T321" s="92">
        <v>10</v>
      </c>
      <c r="U321" s="93">
        <v>28</v>
      </c>
      <c r="V321" s="94">
        <v>45736</v>
      </c>
      <c r="W321" s="94">
        <v>45736</v>
      </c>
      <c r="X321" s="95">
        <v>9785171480936</v>
      </c>
      <c r="Y321" s="96">
        <v>144</v>
      </c>
      <c r="Z321" s="97">
        <v>0.215</v>
      </c>
      <c r="AA321" s="98" t="s">
        <v>169</v>
      </c>
      <c r="AB321" s="98" t="s">
        <v>311</v>
      </c>
      <c r="AC321" s="98" t="s">
        <v>170</v>
      </c>
      <c r="AD321" s="91" t="s">
        <v>110</v>
      </c>
      <c r="AE321" s="169" t="s">
        <v>198</v>
      </c>
      <c r="AF321" s="168"/>
      <c r="AG321" s="98" t="s">
        <v>350</v>
      </c>
      <c r="AH321" s="98"/>
      <c r="AI321" s="86" t="s">
        <v>3786</v>
      </c>
      <c r="AJ321" s="101" t="s">
        <v>149</v>
      </c>
      <c r="AK321" s="91"/>
      <c r="AL321" s="100" t="s">
        <v>3787</v>
      </c>
      <c r="AM321" s="86" t="s">
        <v>150</v>
      </c>
      <c r="AN321" s="86" t="s">
        <v>142</v>
      </c>
      <c r="AO321" s="143">
        <f t="shared" si="12"/>
        <v>0</v>
      </c>
      <c r="AP321" s="85" t="s">
        <v>3788</v>
      </c>
      <c r="AQ321" s="100" t="s">
        <v>157</v>
      </c>
      <c r="AR321" s="97" t="s">
        <v>125</v>
      </c>
      <c r="AV321" s="99"/>
      <c r="AW321" s="159" t="s">
        <v>3789</v>
      </c>
      <c r="AX321" s="102" t="s">
        <v>3790</v>
      </c>
      <c r="AY321" s="157" t="s">
        <v>3791</v>
      </c>
      <c r="AZ321" s="159"/>
      <c r="BF321" s="103">
        <v>45747</v>
      </c>
      <c r="BG321" s="46"/>
      <c r="BH321" s="46"/>
      <c r="BI321" s="46">
        <f t="shared" si="13"/>
        <v>0</v>
      </c>
      <c r="BJ321" s="46">
        <f t="shared" si="14"/>
        <v>0</v>
      </c>
    </row>
    <row r="322" spans="1:62" ht="120" customHeight="1" x14ac:dyDescent="0.25">
      <c r="A322" s="132" t="s">
        <v>182</v>
      </c>
      <c r="B322" s="132"/>
      <c r="C322" s="150"/>
      <c r="D322" s="150"/>
      <c r="E322" s="133">
        <v>541.80000000000007</v>
      </c>
      <c r="F322" s="134" t="s">
        <v>2369</v>
      </c>
      <c r="G322" s="86" t="s">
        <v>440</v>
      </c>
      <c r="H322" s="86" t="s">
        <v>2370</v>
      </c>
      <c r="I322" s="89"/>
      <c r="J322" s="90">
        <v>3</v>
      </c>
      <c r="K322" s="86"/>
      <c r="L322" s="86"/>
      <c r="M322" s="92" t="s">
        <v>138</v>
      </c>
      <c r="N322" s="86" t="s">
        <v>108</v>
      </c>
      <c r="O322" s="163" t="s">
        <v>166</v>
      </c>
      <c r="P322" s="163" t="s">
        <v>167</v>
      </c>
      <c r="Q322" s="91" t="s">
        <v>109</v>
      </c>
      <c r="R322" s="91" t="s">
        <v>210</v>
      </c>
      <c r="S322" s="91" t="s">
        <v>2371</v>
      </c>
      <c r="T322" s="92">
        <v>10</v>
      </c>
      <c r="U322" s="93">
        <v>14</v>
      </c>
      <c r="V322" s="94">
        <v>42380</v>
      </c>
      <c r="W322" s="94">
        <v>45741</v>
      </c>
      <c r="X322" s="95">
        <v>9785170943654</v>
      </c>
      <c r="Y322" s="96">
        <v>160</v>
      </c>
      <c r="Z322" s="97">
        <v>0.26900000000000002</v>
      </c>
      <c r="AA322" s="98" t="s">
        <v>169</v>
      </c>
      <c r="AB322" s="98" t="s">
        <v>160</v>
      </c>
      <c r="AC322" s="98" t="s">
        <v>170</v>
      </c>
      <c r="AD322" s="91" t="s">
        <v>256</v>
      </c>
      <c r="AE322" s="135" t="s">
        <v>116</v>
      </c>
      <c r="AF322" s="168"/>
      <c r="AG322" s="98" t="s">
        <v>395</v>
      </c>
      <c r="AH322" s="98"/>
      <c r="AI322" s="86" t="s">
        <v>2372</v>
      </c>
      <c r="AJ322" s="101" t="s">
        <v>163</v>
      </c>
      <c r="AK322" s="91"/>
      <c r="AL322" s="100" t="s">
        <v>2373</v>
      </c>
      <c r="AM322" s="86" t="s">
        <v>187</v>
      </c>
      <c r="AN322" s="86" t="s">
        <v>142</v>
      </c>
      <c r="AO322" s="143">
        <f t="shared" si="12"/>
        <v>0</v>
      </c>
      <c r="AP322" s="85" t="s">
        <v>2374</v>
      </c>
      <c r="AQ322" s="100" t="s">
        <v>143</v>
      </c>
      <c r="AR322" s="97" t="s">
        <v>125</v>
      </c>
      <c r="AV322" s="99"/>
      <c r="AW322" s="159" t="s">
        <v>2375</v>
      </c>
      <c r="AX322" s="102" t="s">
        <v>2376</v>
      </c>
      <c r="AY322" s="157" t="s">
        <v>2377</v>
      </c>
      <c r="AZ322" s="159"/>
      <c r="BF322" s="103">
        <v>45742</v>
      </c>
      <c r="BG322" s="46"/>
      <c r="BH322" s="46"/>
      <c r="BI322" s="46">
        <f t="shared" si="13"/>
        <v>0</v>
      </c>
      <c r="BJ322" s="46">
        <f t="shared" si="14"/>
        <v>0</v>
      </c>
    </row>
    <row r="323" spans="1:62" ht="120" customHeight="1" x14ac:dyDescent="0.25">
      <c r="A323" s="132" t="s">
        <v>182</v>
      </c>
      <c r="B323" s="132"/>
      <c r="C323" s="150"/>
      <c r="D323" s="150"/>
      <c r="E323" s="133">
        <v>585.9</v>
      </c>
      <c r="F323" s="134" t="s">
        <v>2378</v>
      </c>
      <c r="G323" s="86" t="s">
        <v>2379</v>
      </c>
      <c r="H323" s="86" t="s">
        <v>2380</v>
      </c>
      <c r="I323" s="89"/>
      <c r="J323" s="90" t="s">
        <v>197</v>
      </c>
      <c r="K323" s="86"/>
      <c r="L323" s="86"/>
      <c r="M323" s="92" t="s">
        <v>138</v>
      </c>
      <c r="N323" s="86" t="s">
        <v>108</v>
      </c>
      <c r="O323" s="163" t="s">
        <v>421</v>
      </c>
      <c r="P323" s="163" t="s">
        <v>547</v>
      </c>
      <c r="Q323" s="91" t="s">
        <v>109</v>
      </c>
      <c r="R323" s="91" t="s">
        <v>210</v>
      </c>
      <c r="S323" s="91" t="s">
        <v>2381</v>
      </c>
      <c r="T323" s="92">
        <v>10</v>
      </c>
      <c r="U323" s="93">
        <v>10</v>
      </c>
      <c r="V323" s="94">
        <v>45632</v>
      </c>
      <c r="W323" s="94">
        <v>45632</v>
      </c>
      <c r="X323" s="95">
        <v>9785171266387</v>
      </c>
      <c r="Y323" s="96">
        <v>12</v>
      </c>
      <c r="Z323" s="97">
        <v>0.13200000000000001</v>
      </c>
      <c r="AA323" s="98" t="s">
        <v>2382</v>
      </c>
      <c r="AB323" s="98" t="s">
        <v>624</v>
      </c>
      <c r="AC323" s="98" t="s">
        <v>2383</v>
      </c>
      <c r="AD323" s="91" t="s">
        <v>340</v>
      </c>
      <c r="AE323" s="169" t="s">
        <v>198</v>
      </c>
      <c r="AF323" s="168"/>
      <c r="AG323" s="98" t="s">
        <v>494</v>
      </c>
      <c r="AH323" s="98"/>
      <c r="AI323" s="86" t="s">
        <v>2384</v>
      </c>
      <c r="AJ323" s="101" t="s">
        <v>168</v>
      </c>
      <c r="AK323" s="91"/>
      <c r="AL323" s="100" t="s">
        <v>2385</v>
      </c>
      <c r="AM323" s="86" t="s">
        <v>496</v>
      </c>
      <c r="AN323" s="86" t="s">
        <v>142</v>
      </c>
      <c r="AO323" s="143">
        <f t="shared" si="12"/>
        <v>0</v>
      </c>
      <c r="AP323" s="85" t="s">
        <v>2386</v>
      </c>
      <c r="AQ323" s="100" t="s">
        <v>143</v>
      </c>
      <c r="AR323" s="97" t="s">
        <v>125</v>
      </c>
      <c r="AV323" s="99"/>
      <c r="AW323" s="159" t="s">
        <v>2387</v>
      </c>
      <c r="AX323" s="102"/>
      <c r="AY323" s="157" t="s">
        <v>2388</v>
      </c>
      <c r="AZ323" s="159"/>
      <c r="BF323" s="103">
        <v>45742</v>
      </c>
      <c r="BG323" s="46"/>
      <c r="BH323" s="46"/>
      <c r="BI323" s="46">
        <f t="shared" si="13"/>
        <v>0</v>
      </c>
      <c r="BJ323" s="46">
        <f t="shared" si="14"/>
        <v>0</v>
      </c>
    </row>
    <row r="324" spans="1:62" ht="120" customHeight="1" x14ac:dyDescent="0.25">
      <c r="A324" s="132" t="s">
        <v>182</v>
      </c>
      <c r="B324" s="132"/>
      <c r="C324" s="150">
        <v>0</v>
      </c>
      <c r="D324" s="150">
        <v>0</v>
      </c>
      <c r="E324" s="133">
        <v>183.75</v>
      </c>
      <c r="F324" s="134" t="s">
        <v>5282</v>
      </c>
      <c r="G324" s="86" t="s">
        <v>5283</v>
      </c>
      <c r="H324" s="86" t="s">
        <v>5284</v>
      </c>
      <c r="I324" s="89"/>
      <c r="J324" s="90" t="s">
        <v>197</v>
      </c>
      <c r="K324" s="86"/>
      <c r="L324" s="86"/>
      <c r="M324" s="92" t="s">
        <v>151</v>
      </c>
      <c r="N324" s="86" t="s">
        <v>108</v>
      </c>
      <c r="O324" s="163" t="s">
        <v>226</v>
      </c>
      <c r="P324" s="163" t="s">
        <v>226</v>
      </c>
      <c r="Q324" s="91" t="s">
        <v>109</v>
      </c>
      <c r="R324" s="91" t="s">
        <v>210</v>
      </c>
      <c r="S324" s="91" t="s">
        <v>5285</v>
      </c>
      <c r="T324" s="92">
        <v>10</v>
      </c>
      <c r="U324" s="93">
        <v>12</v>
      </c>
      <c r="V324" s="94">
        <v>45719</v>
      </c>
      <c r="W324" s="94">
        <v>45719</v>
      </c>
      <c r="X324" s="95">
        <v>9785171722494</v>
      </c>
      <c r="Y324" s="96">
        <v>384</v>
      </c>
      <c r="Z324" s="97">
        <v>0.16200000000000001</v>
      </c>
      <c r="AA324" s="98" t="s">
        <v>278</v>
      </c>
      <c r="AB324" s="98" t="s">
        <v>175</v>
      </c>
      <c r="AC324" s="98" t="s">
        <v>279</v>
      </c>
      <c r="AD324" s="91">
        <v>3</v>
      </c>
      <c r="AE324" s="169" t="s">
        <v>198</v>
      </c>
      <c r="AF324" s="168"/>
      <c r="AG324" s="98" t="s">
        <v>262</v>
      </c>
      <c r="AH324" s="98"/>
      <c r="AI324" s="86" t="s">
        <v>5286</v>
      </c>
      <c r="AJ324" s="101"/>
      <c r="AK324" s="91" t="s">
        <v>5287</v>
      </c>
      <c r="AL324" s="100" t="s">
        <v>5288</v>
      </c>
      <c r="AM324" s="86" t="s">
        <v>466</v>
      </c>
      <c r="AN324" s="86" t="s">
        <v>153</v>
      </c>
      <c r="AO324" s="143">
        <f t="shared" si="12"/>
        <v>0</v>
      </c>
      <c r="AP324" s="85" t="s">
        <v>5289</v>
      </c>
      <c r="AQ324" s="100" t="s">
        <v>111</v>
      </c>
      <c r="AR324" s="97" t="s">
        <v>125</v>
      </c>
      <c r="AV324" s="99"/>
      <c r="AW324" s="159" t="s">
        <v>5290</v>
      </c>
      <c r="AX324" s="102" t="s">
        <v>5291</v>
      </c>
      <c r="AY324" s="157" t="s">
        <v>5292</v>
      </c>
      <c r="AZ324" s="159"/>
      <c r="BF324" s="103">
        <v>45750</v>
      </c>
      <c r="BG324" s="46"/>
      <c r="BH324" s="46"/>
      <c r="BI324" s="46">
        <f t="shared" si="13"/>
        <v>0</v>
      </c>
      <c r="BJ324" s="46">
        <f t="shared" si="14"/>
        <v>0</v>
      </c>
    </row>
    <row r="325" spans="1:62" ht="120" customHeight="1" x14ac:dyDescent="0.25">
      <c r="A325" s="132" t="s">
        <v>182</v>
      </c>
      <c r="B325" s="132"/>
      <c r="C325" s="150">
        <v>0</v>
      </c>
      <c r="D325" s="150">
        <v>0</v>
      </c>
      <c r="E325" s="133">
        <v>183.75</v>
      </c>
      <c r="F325" s="134" t="s">
        <v>2867</v>
      </c>
      <c r="G325" s="86" t="s">
        <v>2868</v>
      </c>
      <c r="H325" s="86" t="s">
        <v>2869</v>
      </c>
      <c r="I325" s="89"/>
      <c r="J325" s="90" t="s">
        <v>200</v>
      </c>
      <c r="K325" s="86"/>
      <c r="L325" s="86"/>
      <c r="M325" s="92" t="s">
        <v>151</v>
      </c>
      <c r="N325" s="86" t="s">
        <v>108</v>
      </c>
      <c r="O325" s="163" t="s">
        <v>226</v>
      </c>
      <c r="P325" s="163" t="s">
        <v>226</v>
      </c>
      <c r="Q325" s="91" t="s">
        <v>109</v>
      </c>
      <c r="R325" s="91" t="s">
        <v>210</v>
      </c>
      <c r="S325" s="91" t="s">
        <v>2870</v>
      </c>
      <c r="T325" s="92">
        <v>10</v>
      </c>
      <c r="U325" s="93">
        <v>8</v>
      </c>
      <c r="V325" s="94">
        <v>45696</v>
      </c>
      <c r="W325" s="94">
        <v>45696</v>
      </c>
      <c r="X325" s="95">
        <v>9785171730277</v>
      </c>
      <c r="Y325" s="96">
        <v>384</v>
      </c>
      <c r="Z325" s="97">
        <v>0.153</v>
      </c>
      <c r="AA325" s="98" t="s">
        <v>278</v>
      </c>
      <c r="AB325" s="98" t="s">
        <v>175</v>
      </c>
      <c r="AC325" s="98" t="s">
        <v>279</v>
      </c>
      <c r="AD325" s="91">
        <v>3</v>
      </c>
      <c r="AE325" s="169" t="s">
        <v>198</v>
      </c>
      <c r="AF325" s="168"/>
      <c r="AG325" s="98" t="s">
        <v>249</v>
      </c>
      <c r="AH325" s="98"/>
      <c r="AI325" s="86" t="s">
        <v>2871</v>
      </c>
      <c r="AJ325" s="101"/>
      <c r="AK325" s="91" t="s">
        <v>2872</v>
      </c>
      <c r="AL325" s="100" t="s">
        <v>2873</v>
      </c>
      <c r="AM325" s="86" t="s">
        <v>158</v>
      </c>
      <c r="AN325" s="86" t="s">
        <v>153</v>
      </c>
      <c r="AO325" s="143">
        <f t="shared" si="12"/>
        <v>0</v>
      </c>
      <c r="AP325" s="85" t="s">
        <v>2874</v>
      </c>
      <c r="AQ325" s="100" t="s">
        <v>111</v>
      </c>
      <c r="AR325" s="97" t="s">
        <v>125</v>
      </c>
      <c r="AV325" s="99"/>
      <c r="AW325" s="159" t="s">
        <v>2875</v>
      </c>
      <c r="AX325" s="102" t="s">
        <v>2876</v>
      </c>
      <c r="AY325" s="157" t="s">
        <v>2877</v>
      </c>
      <c r="AZ325" s="159"/>
      <c r="BF325" s="103">
        <v>45743</v>
      </c>
      <c r="BG325" s="46"/>
      <c r="BH325" s="46"/>
      <c r="BI325" s="46">
        <f t="shared" si="13"/>
        <v>0</v>
      </c>
      <c r="BJ325" s="46">
        <f t="shared" si="14"/>
        <v>0</v>
      </c>
    </row>
    <row r="326" spans="1:62" ht="120" customHeight="1" x14ac:dyDescent="0.25">
      <c r="A326" s="132" t="s">
        <v>182</v>
      </c>
      <c r="B326" s="132"/>
      <c r="C326" s="150">
        <v>0</v>
      </c>
      <c r="D326" s="150">
        <v>0</v>
      </c>
      <c r="E326" s="133">
        <v>2784.6</v>
      </c>
      <c r="F326" s="134" t="s">
        <v>5293</v>
      </c>
      <c r="G326" s="86" t="s">
        <v>2932</v>
      </c>
      <c r="H326" s="86" t="s">
        <v>5294</v>
      </c>
      <c r="I326" s="89"/>
      <c r="J326" s="90" t="s">
        <v>197</v>
      </c>
      <c r="K326" s="86"/>
      <c r="L326" s="86"/>
      <c r="M326" s="92" t="s">
        <v>133</v>
      </c>
      <c r="N326" s="86" t="s">
        <v>108</v>
      </c>
      <c r="O326" s="163" t="s">
        <v>227</v>
      </c>
      <c r="P326" s="163" t="s">
        <v>247</v>
      </c>
      <c r="Q326" s="91" t="s">
        <v>109</v>
      </c>
      <c r="R326" s="91" t="s">
        <v>210</v>
      </c>
      <c r="S326" s="91" t="s">
        <v>5295</v>
      </c>
      <c r="T326" s="92">
        <v>20</v>
      </c>
      <c r="U326" s="93">
        <v>4</v>
      </c>
      <c r="V326" s="94">
        <v>45749</v>
      </c>
      <c r="W326" s="94">
        <v>45749</v>
      </c>
      <c r="X326" s="95">
        <v>9785171712068</v>
      </c>
      <c r="Y326" s="96">
        <v>1136</v>
      </c>
      <c r="Z326" s="97">
        <v>2.165</v>
      </c>
      <c r="AA326" s="98" t="s">
        <v>155</v>
      </c>
      <c r="AB326" s="98" t="s">
        <v>232</v>
      </c>
      <c r="AC326" s="98" t="s">
        <v>156</v>
      </c>
      <c r="AD326" s="91" t="s">
        <v>110</v>
      </c>
      <c r="AE326" s="169" t="s">
        <v>198</v>
      </c>
      <c r="AF326" s="168"/>
      <c r="AG326" s="98" t="s">
        <v>2935</v>
      </c>
      <c r="AH326" s="98"/>
      <c r="AI326" s="86" t="s">
        <v>5296</v>
      </c>
      <c r="AJ326" s="101"/>
      <c r="AK326" s="91"/>
      <c r="AL326" s="100" t="s">
        <v>5297</v>
      </c>
      <c r="AM326" s="86" t="s">
        <v>245</v>
      </c>
      <c r="AN326" s="86" t="s">
        <v>240</v>
      </c>
      <c r="AO326" s="143">
        <f t="shared" si="12"/>
        <v>0</v>
      </c>
      <c r="AP326" s="85" t="s">
        <v>5298</v>
      </c>
      <c r="AQ326" s="100" t="s">
        <v>111</v>
      </c>
      <c r="AR326" s="97" t="s">
        <v>125</v>
      </c>
      <c r="AV326" s="99"/>
      <c r="AW326" s="159" t="s">
        <v>5299</v>
      </c>
      <c r="AX326" s="102"/>
      <c r="AY326" s="157" t="s">
        <v>5300</v>
      </c>
      <c r="AZ326" s="159"/>
      <c r="BF326" s="103">
        <v>45750</v>
      </c>
      <c r="BG326" s="46"/>
      <c r="BH326" s="46"/>
      <c r="BI326" s="46">
        <f t="shared" si="13"/>
        <v>0</v>
      </c>
      <c r="BJ326" s="46">
        <f t="shared" si="14"/>
        <v>0</v>
      </c>
    </row>
    <row r="327" spans="1:62" ht="120" customHeight="1" x14ac:dyDescent="0.25">
      <c r="A327" s="132" t="s">
        <v>182</v>
      </c>
      <c r="B327" s="132"/>
      <c r="C327" s="150">
        <v>0</v>
      </c>
      <c r="D327" s="150">
        <v>0</v>
      </c>
      <c r="E327" s="133">
        <v>516.6</v>
      </c>
      <c r="F327" s="134" t="s">
        <v>3397</v>
      </c>
      <c r="G327" s="86" t="s">
        <v>3398</v>
      </c>
      <c r="H327" s="86" t="s">
        <v>3399</v>
      </c>
      <c r="I327" s="89"/>
      <c r="J327" s="90">
        <v>5</v>
      </c>
      <c r="K327" s="86"/>
      <c r="L327" s="86"/>
      <c r="M327" s="92" t="s">
        <v>144</v>
      </c>
      <c r="N327" s="86" t="s">
        <v>108</v>
      </c>
      <c r="O327" s="163" t="s">
        <v>244</v>
      </c>
      <c r="P327" s="163" t="s">
        <v>257</v>
      </c>
      <c r="Q327" s="91" t="s">
        <v>109</v>
      </c>
      <c r="R327" s="91" t="s">
        <v>210</v>
      </c>
      <c r="S327" s="91" t="s">
        <v>3400</v>
      </c>
      <c r="T327" s="92">
        <v>10</v>
      </c>
      <c r="U327" s="93">
        <v>12</v>
      </c>
      <c r="V327" s="94">
        <v>44742</v>
      </c>
      <c r="W327" s="94">
        <v>45741</v>
      </c>
      <c r="X327" s="95">
        <v>9785171497460</v>
      </c>
      <c r="Y327" s="96">
        <v>192</v>
      </c>
      <c r="Z327" s="97">
        <v>0.35799999999999998</v>
      </c>
      <c r="AA327" s="98" t="s">
        <v>3401</v>
      </c>
      <c r="AB327" s="98" t="s">
        <v>229</v>
      </c>
      <c r="AC327" s="98" t="s">
        <v>3402</v>
      </c>
      <c r="AD327" s="91" t="s">
        <v>110</v>
      </c>
      <c r="AE327" s="135" t="s">
        <v>116</v>
      </c>
      <c r="AF327" s="168"/>
      <c r="AG327" s="98" t="s">
        <v>428</v>
      </c>
      <c r="AH327" s="98"/>
      <c r="AI327" s="86" t="s">
        <v>3403</v>
      </c>
      <c r="AJ327" s="101"/>
      <c r="AK327" s="91"/>
      <c r="AL327" s="100" t="s">
        <v>3404</v>
      </c>
      <c r="AM327" s="86" t="s">
        <v>476</v>
      </c>
      <c r="AN327" s="86" t="s">
        <v>240</v>
      </c>
      <c r="AO327" s="143">
        <f t="shared" si="12"/>
        <v>0</v>
      </c>
      <c r="AP327" s="85" t="s">
        <v>3405</v>
      </c>
      <c r="AQ327" s="100" t="s">
        <v>157</v>
      </c>
      <c r="AR327" s="97" t="s">
        <v>125</v>
      </c>
      <c r="AV327" s="99"/>
      <c r="AW327" s="159" t="s">
        <v>3406</v>
      </c>
      <c r="AX327" s="102" t="s">
        <v>3407</v>
      </c>
      <c r="AY327" s="157" t="s">
        <v>3408</v>
      </c>
      <c r="AZ327" s="159"/>
      <c r="BF327" s="103">
        <v>45744</v>
      </c>
      <c r="BG327" s="46"/>
      <c r="BH327" s="46"/>
      <c r="BI327" s="46">
        <f t="shared" si="13"/>
        <v>0</v>
      </c>
      <c r="BJ327" s="46">
        <f t="shared" si="14"/>
        <v>0</v>
      </c>
    </row>
    <row r="328" spans="1:62" ht="120" customHeight="1" x14ac:dyDescent="0.25">
      <c r="A328" s="132" t="s">
        <v>182</v>
      </c>
      <c r="B328" s="132"/>
      <c r="C328" s="150">
        <v>0</v>
      </c>
      <c r="D328" s="150">
        <v>0</v>
      </c>
      <c r="E328" s="133">
        <v>781.2</v>
      </c>
      <c r="F328" s="134" t="s">
        <v>2878</v>
      </c>
      <c r="G328" s="86" t="s">
        <v>2879</v>
      </c>
      <c r="H328" s="86" t="s">
        <v>2880</v>
      </c>
      <c r="I328" s="89"/>
      <c r="J328" s="90" t="s">
        <v>197</v>
      </c>
      <c r="K328" s="86"/>
      <c r="L328" s="86"/>
      <c r="M328" s="92" t="s">
        <v>144</v>
      </c>
      <c r="N328" s="86" t="s">
        <v>108</v>
      </c>
      <c r="O328" s="163" t="s">
        <v>260</v>
      </c>
      <c r="P328" s="163" t="s">
        <v>2881</v>
      </c>
      <c r="Q328" s="91" t="s">
        <v>109</v>
      </c>
      <c r="R328" s="91" t="s">
        <v>210</v>
      </c>
      <c r="S328" s="91" t="s">
        <v>2882</v>
      </c>
      <c r="T328" s="92">
        <v>10</v>
      </c>
      <c r="U328" s="93">
        <v>12</v>
      </c>
      <c r="V328" s="94">
        <v>45740</v>
      </c>
      <c r="W328" s="94">
        <v>45740</v>
      </c>
      <c r="X328" s="95">
        <v>9785171677121</v>
      </c>
      <c r="Y328" s="96">
        <v>256</v>
      </c>
      <c r="Z328" s="97">
        <v>0.35299999999999998</v>
      </c>
      <c r="AA328" s="98" t="s">
        <v>134</v>
      </c>
      <c r="AB328" s="98" t="s">
        <v>251</v>
      </c>
      <c r="AC328" s="98" t="s">
        <v>135</v>
      </c>
      <c r="AD328" s="91" t="s">
        <v>110</v>
      </c>
      <c r="AE328" s="169" t="s">
        <v>198</v>
      </c>
      <c r="AF328" s="168"/>
      <c r="AG328" s="98" t="s">
        <v>733</v>
      </c>
      <c r="AH328" s="98"/>
      <c r="AI328" s="86" t="s">
        <v>2883</v>
      </c>
      <c r="AJ328" s="101" t="s">
        <v>154</v>
      </c>
      <c r="AK328" s="91"/>
      <c r="AL328" s="100" t="s">
        <v>2884</v>
      </c>
      <c r="AM328" s="86" t="s">
        <v>540</v>
      </c>
      <c r="AN328" s="86" t="s">
        <v>240</v>
      </c>
      <c r="AO328" s="143">
        <f t="shared" si="12"/>
        <v>0</v>
      </c>
      <c r="AP328" s="85" t="s">
        <v>2885</v>
      </c>
      <c r="AQ328" s="100" t="s">
        <v>111</v>
      </c>
      <c r="AR328" s="97" t="s">
        <v>125</v>
      </c>
      <c r="AV328" s="99"/>
      <c r="AW328" s="159" t="s">
        <v>2886</v>
      </c>
      <c r="AX328" s="102"/>
      <c r="AY328" s="157" t="s">
        <v>2887</v>
      </c>
      <c r="AZ328" s="159"/>
      <c r="BF328" s="103">
        <v>45743</v>
      </c>
      <c r="BG328" s="46"/>
      <c r="BH328" s="46"/>
      <c r="BI328" s="46">
        <f t="shared" si="13"/>
        <v>0</v>
      </c>
      <c r="BJ328" s="46">
        <f t="shared" si="14"/>
        <v>0</v>
      </c>
    </row>
    <row r="329" spans="1:62" ht="120" customHeight="1" x14ac:dyDescent="0.25">
      <c r="A329" s="132" t="s">
        <v>182</v>
      </c>
      <c r="B329" s="132"/>
      <c r="C329" s="150">
        <v>0</v>
      </c>
      <c r="D329" s="150">
        <v>0</v>
      </c>
      <c r="E329" s="133">
        <v>648.9</v>
      </c>
      <c r="F329" s="134" t="s">
        <v>4119</v>
      </c>
      <c r="G329" s="86" t="s">
        <v>4120</v>
      </c>
      <c r="H329" s="86" t="s">
        <v>4121</v>
      </c>
      <c r="I329" s="89"/>
      <c r="J329" s="90" t="s">
        <v>199</v>
      </c>
      <c r="K329" s="86"/>
      <c r="L329" s="86"/>
      <c r="M329" s="92" t="s">
        <v>151</v>
      </c>
      <c r="N329" s="86" t="s">
        <v>108</v>
      </c>
      <c r="O329" s="163" t="s">
        <v>272</v>
      </c>
      <c r="P329" s="163" t="s">
        <v>272</v>
      </c>
      <c r="Q329" s="91" t="s">
        <v>109</v>
      </c>
      <c r="R329" s="91" t="s">
        <v>210</v>
      </c>
      <c r="S329" s="91" t="s">
        <v>4122</v>
      </c>
      <c r="T329" s="92">
        <v>10</v>
      </c>
      <c r="U329" s="93">
        <v>4</v>
      </c>
      <c r="V329" s="94">
        <v>45743</v>
      </c>
      <c r="W329" s="94">
        <v>45743</v>
      </c>
      <c r="X329" s="95">
        <v>9785171738372</v>
      </c>
      <c r="Y329" s="96">
        <v>480</v>
      </c>
      <c r="Z329" s="97">
        <v>0.45</v>
      </c>
      <c r="AA329" s="98" t="s">
        <v>145</v>
      </c>
      <c r="AB329" s="98" t="s">
        <v>161</v>
      </c>
      <c r="AC329" s="98" t="s">
        <v>146</v>
      </c>
      <c r="AD329" s="91" t="s">
        <v>110</v>
      </c>
      <c r="AE329" s="169" t="s">
        <v>198</v>
      </c>
      <c r="AF329" s="168"/>
      <c r="AG329" s="98" t="s">
        <v>317</v>
      </c>
      <c r="AH329" s="98"/>
      <c r="AI329" s="86" t="s">
        <v>4123</v>
      </c>
      <c r="AJ329" s="101"/>
      <c r="AK329" s="91"/>
      <c r="AL329" s="100" t="s">
        <v>4124</v>
      </c>
      <c r="AM329" s="86" t="s">
        <v>159</v>
      </c>
      <c r="AN329" s="86" t="s">
        <v>153</v>
      </c>
      <c r="AO329" s="143">
        <f t="shared" si="12"/>
        <v>0</v>
      </c>
      <c r="AP329" s="85" t="s">
        <v>4125</v>
      </c>
      <c r="AQ329" s="100" t="s">
        <v>154</v>
      </c>
      <c r="AR329" s="97" t="s">
        <v>125</v>
      </c>
      <c r="AV329" s="99" t="s">
        <v>121</v>
      </c>
      <c r="AW329" s="159" t="s">
        <v>4126</v>
      </c>
      <c r="AX329" s="102"/>
      <c r="AY329" s="157" t="s">
        <v>4127</v>
      </c>
      <c r="AZ329" s="159"/>
      <c r="BF329" s="103">
        <v>45748</v>
      </c>
      <c r="BG329" s="46"/>
      <c r="BH329" s="46"/>
      <c r="BI329" s="46">
        <f t="shared" si="13"/>
        <v>0</v>
      </c>
      <c r="BJ329" s="46">
        <f t="shared" si="14"/>
        <v>0</v>
      </c>
    </row>
    <row r="330" spans="1:62" ht="120" customHeight="1" x14ac:dyDescent="0.25">
      <c r="A330" s="132" t="s">
        <v>182</v>
      </c>
      <c r="B330" s="132"/>
      <c r="C330" s="150">
        <v>0</v>
      </c>
      <c r="D330" s="150">
        <v>0</v>
      </c>
      <c r="E330" s="133">
        <v>604.80000000000007</v>
      </c>
      <c r="F330" s="134" t="s">
        <v>3792</v>
      </c>
      <c r="G330" s="86" t="s">
        <v>3793</v>
      </c>
      <c r="H330" s="86" t="s">
        <v>3794</v>
      </c>
      <c r="I330" s="89"/>
      <c r="J330" s="90" t="s">
        <v>197</v>
      </c>
      <c r="K330" s="86"/>
      <c r="L330" s="86"/>
      <c r="M330" s="92" t="s">
        <v>144</v>
      </c>
      <c r="N330" s="86" t="s">
        <v>108</v>
      </c>
      <c r="O330" s="163" t="s">
        <v>244</v>
      </c>
      <c r="P330" s="163" t="s">
        <v>276</v>
      </c>
      <c r="Q330" s="91" t="s">
        <v>109</v>
      </c>
      <c r="R330" s="91" t="s">
        <v>210</v>
      </c>
      <c r="S330" s="91" t="s">
        <v>3795</v>
      </c>
      <c r="T330" s="92">
        <v>10</v>
      </c>
      <c r="U330" s="93">
        <v>14</v>
      </c>
      <c r="V330" s="94">
        <v>45743</v>
      </c>
      <c r="W330" s="94">
        <v>45743</v>
      </c>
      <c r="X330" s="95">
        <v>9785171720988</v>
      </c>
      <c r="Y330" s="96">
        <v>320</v>
      </c>
      <c r="Z330" s="97">
        <v>0.40899999999999997</v>
      </c>
      <c r="AA330" s="98" t="s">
        <v>134</v>
      </c>
      <c r="AB330" s="98" t="s">
        <v>136</v>
      </c>
      <c r="AC330" s="98" t="s">
        <v>135</v>
      </c>
      <c r="AD330" s="91" t="s">
        <v>110</v>
      </c>
      <c r="AE330" s="169" t="s">
        <v>198</v>
      </c>
      <c r="AF330" s="168"/>
      <c r="AG330" s="98" t="s">
        <v>259</v>
      </c>
      <c r="AH330" s="98"/>
      <c r="AI330" s="86" t="s">
        <v>3796</v>
      </c>
      <c r="AJ330" s="101"/>
      <c r="AK330" s="91"/>
      <c r="AL330" s="100" t="s">
        <v>3797</v>
      </c>
      <c r="AM330" s="86" t="s">
        <v>239</v>
      </c>
      <c r="AN330" s="86" t="s">
        <v>240</v>
      </c>
      <c r="AO330" s="143">
        <f t="shared" si="12"/>
        <v>0</v>
      </c>
      <c r="AP330" s="85" t="s">
        <v>3798</v>
      </c>
      <c r="AQ330" s="100" t="s">
        <v>111</v>
      </c>
      <c r="AR330" s="97" t="s">
        <v>125</v>
      </c>
      <c r="AV330" s="99"/>
      <c r="AW330" s="159" t="s">
        <v>3799</v>
      </c>
      <c r="AX330" s="102"/>
      <c r="AY330" s="157" t="s">
        <v>3800</v>
      </c>
      <c r="AZ330" s="159"/>
      <c r="BF330" s="103">
        <v>45747</v>
      </c>
      <c r="BG330" s="46"/>
      <c r="BH330" s="46"/>
      <c r="BI330" s="46">
        <f t="shared" si="13"/>
        <v>0</v>
      </c>
      <c r="BJ330" s="46">
        <f t="shared" si="14"/>
        <v>0</v>
      </c>
    </row>
    <row r="331" spans="1:62" ht="120" customHeight="1" x14ac:dyDescent="0.25">
      <c r="A331" s="132" t="s">
        <v>182</v>
      </c>
      <c r="B331" s="132"/>
      <c r="C331" s="150">
        <v>0</v>
      </c>
      <c r="D331" s="150">
        <v>0</v>
      </c>
      <c r="E331" s="133">
        <v>648.9</v>
      </c>
      <c r="F331" s="134" t="s">
        <v>3801</v>
      </c>
      <c r="G331" s="86" t="s">
        <v>3802</v>
      </c>
      <c r="H331" s="86" t="s">
        <v>3803</v>
      </c>
      <c r="I331" s="89"/>
      <c r="J331" s="90" t="s">
        <v>197</v>
      </c>
      <c r="K331" s="86"/>
      <c r="L331" s="86"/>
      <c r="M331" s="92" t="s">
        <v>151</v>
      </c>
      <c r="N331" s="86" t="s">
        <v>108</v>
      </c>
      <c r="O331" s="163" t="s">
        <v>164</v>
      </c>
      <c r="P331" s="163" t="s">
        <v>164</v>
      </c>
      <c r="Q331" s="91" t="s">
        <v>109</v>
      </c>
      <c r="R331" s="91" t="s">
        <v>210</v>
      </c>
      <c r="S331" s="91" t="s">
        <v>3804</v>
      </c>
      <c r="T331" s="92">
        <v>10</v>
      </c>
      <c r="U331" s="93">
        <v>12</v>
      </c>
      <c r="V331" s="94">
        <v>45736</v>
      </c>
      <c r="W331" s="94">
        <v>45736</v>
      </c>
      <c r="X331" s="95">
        <v>9785171582760</v>
      </c>
      <c r="Y331" s="96">
        <v>384</v>
      </c>
      <c r="Z331" s="97">
        <v>0.36</v>
      </c>
      <c r="AA331" s="98" t="s">
        <v>145</v>
      </c>
      <c r="AB331" s="98" t="s">
        <v>194</v>
      </c>
      <c r="AC331" s="98" t="s">
        <v>146</v>
      </c>
      <c r="AD331" s="91" t="s">
        <v>110</v>
      </c>
      <c r="AE331" s="169" t="s">
        <v>198</v>
      </c>
      <c r="AF331" s="168"/>
      <c r="AG331" s="98" t="s">
        <v>530</v>
      </c>
      <c r="AH331" s="98"/>
      <c r="AI331" s="86" t="s">
        <v>3805</v>
      </c>
      <c r="AJ331" s="101"/>
      <c r="AK331" s="91" t="s">
        <v>3806</v>
      </c>
      <c r="AL331" s="100" t="s">
        <v>3807</v>
      </c>
      <c r="AM331" s="86" t="s">
        <v>159</v>
      </c>
      <c r="AN331" s="86" t="s">
        <v>153</v>
      </c>
      <c r="AO331" s="143">
        <f t="shared" si="12"/>
        <v>0</v>
      </c>
      <c r="AP331" s="85" t="s">
        <v>3808</v>
      </c>
      <c r="AQ331" s="100" t="s">
        <v>154</v>
      </c>
      <c r="AR331" s="97" t="s">
        <v>125</v>
      </c>
      <c r="AV331" s="99"/>
      <c r="AW331" s="159" t="s">
        <v>3809</v>
      </c>
      <c r="AX331" s="102" t="s">
        <v>3810</v>
      </c>
      <c r="AY331" s="157" t="s">
        <v>3811</v>
      </c>
      <c r="AZ331" s="159"/>
      <c r="BF331" s="103">
        <v>45747</v>
      </c>
      <c r="BG331" s="46"/>
      <c r="BH331" s="46"/>
      <c r="BI331" s="46">
        <f t="shared" si="13"/>
        <v>0</v>
      </c>
      <c r="BJ331" s="46">
        <f t="shared" si="14"/>
        <v>0</v>
      </c>
    </row>
    <row r="332" spans="1:62" ht="120" customHeight="1" x14ac:dyDescent="0.25">
      <c r="A332" s="132" t="s">
        <v>182</v>
      </c>
      <c r="B332" s="132"/>
      <c r="C332" s="150"/>
      <c r="D332" s="150"/>
      <c r="E332" s="133">
        <v>875.7</v>
      </c>
      <c r="F332" s="134" t="s">
        <v>2389</v>
      </c>
      <c r="G332" s="86" t="s">
        <v>2390</v>
      </c>
      <c r="H332" s="86" t="s">
        <v>2391</v>
      </c>
      <c r="I332" s="89"/>
      <c r="J332" s="90" t="s">
        <v>197</v>
      </c>
      <c r="K332" s="86"/>
      <c r="L332" s="86"/>
      <c r="M332" s="92" t="s">
        <v>151</v>
      </c>
      <c r="N332" s="86" t="s">
        <v>108</v>
      </c>
      <c r="O332" s="163" t="s">
        <v>205</v>
      </c>
      <c r="P332" s="163" t="s">
        <v>205</v>
      </c>
      <c r="Q332" s="91" t="s">
        <v>109</v>
      </c>
      <c r="R332" s="91" t="s">
        <v>210</v>
      </c>
      <c r="S332" s="91" t="s">
        <v>2392</v>
      </c>
      <c r="T332" s="92">
        <v>10</v>
      </c>
      <c r="U332" s="93">
        <v>10</v>
      </c>
      <c r="V332" s="94">
        <v>45740</v>
      </c>
      <c r="W332" s="94">
        <v>45740</v>
      </c>
      <c r="X332" s="95">
        <v>9785171628864</v>
      </c>
      <c r="Y332" s="96">
        <v>672</v>
      </c>
      <c r="Z332" s="97">
        <v>0.55800000000000005</v>
      </c>
      <c r="AA332" s="98" t="s">
        <v>145</v>
      </c>
      <c r="AB332" s="98" t="s">
        <v>204</v>
      </c>
      <c r="AC332" s="98" t="s">
        <v>146</v>
      </c>
      <c r="AD332" s="91" t="s">
        <v>110</v>
      </c>
      <c r="AE332" s="169" t="s">
        <v>198</v>
      </c>
      <c r="AF332" s="168"/>
      <c r="AG332" s="98" t="s">
        <v>417</v>
      </c>
      <c r="AH332" s="98"/>
      <c r="AI332" s="86" t="s">
        <v>2393</v>
      </c>
      <c r="AJ332" s="101"/>
      <c r="AK332" s="91"/>
      <c r="AL332" s="100" t="s">
        <v>2394</v>
      </c>
      <c r="AM332" s="86" t="s">
        <v>277</v>
      </c>
      <c r="AN332" s="86" t="s">
        <v>153</v>
      </c>
      <c r="AO332" s="143">
        <f t="shared" si="12"/>
        <v>0</v>
      </c>
      <c r="AP332" s="85" t="s">
        <v>2395</v>
      </c>
      <c r="AQ332" s="100" t="s">
        <v>111</v>
      </c>
      <c r="AR332" s="97" t="s">
        <v>125</v>
      </c>
      <c r="AV332" s="99"/>
      <c r="AW332" s="159" t="s">
        <v>2396</v>
      </c>
      <c r="AX332" s="102" t="s">
        <v>2397</v>
      </c>
      <c r="AY332" s="157" t="s">
        <v>2398</v>
      </c>
      <c r="AZ332" s="159"/>
      <c r="BF332" s="103">
        <v>45742</v>
      </c>
      <c r="BG332" s="46"/>
      <c r="BH332" s="46"/>
      <c r="BI332" s="46">
        <f t="shared" si="13"/>
        <v>0</v>
      </c>
      <c r="BJ332" s="46">
        <f t="shared" si="14"/>
        <v>0</v>
      </c>
    </row>
    <row r="333" spans="1:62" ht="120" customHeight="1" x14ac:dyDescent="0.25">
      <c r="A333" s="132" t="s">
        <v>182</v>
      </c>
      <c r="B333" s="132"/>
      <c r="C333" s="150">
        <v>0</v>
      </c>
      <c r="D333" s="150">
        <v>0</v>
      </c>
      <c r="E333" s="133">
        <v>825.30000000000007</v>
      </c>
      <c r="F333" s="134" t="s">
        <v>1766</v>
      </c>
      <c r="G333" s="86" t="s">
        <v>1767</v>
      </c>
      <c r="H333" s="86" t="s">
        <v>1768</v>
      </c>
      <c r="I333" s="89"/>
      <c r="J333" s="90" t="s">
        <v>197</v>
      </c>
      <c r="K333" s="86"/>
      <c r="L333" s="86"/>
      <c r="M333" s="92" t="s">
        <v>151</v>
      </c>
      <c r="N333" s="86" t="s">
        <v>108</v>
      </c>
      <c r="O333" s="163" t="s">
        <v>205</v>
      </c>
      <c r="P333" s="163" t="s">
        <v>205</v>
      </c>
      <c r="Q333" s="91" t="s">
        <v>109</v>
      </c>
      <c r="R333" s="91" t="s">
        <v>210</v>
      </c>
      <c r="S333" s="91" t="s">
        <v>1769</v>
      </c>
      <c r="T333" s="92">
        <v>10</v>
      </c>
      <c r="U333" s="93">
        <v>10</v>
      </c>
      <c r="V333" s="94">
        <v>45736</v>
      </c>
      <c r="W333" s="94">
        <v>45736</v>
      </c>
      <c r="X333" s="95">
        <v>9785171685942</v>
      </c>
      <c r="Y333" s="96">
        <v>608</v>
      </c>
      <c r="Z333" s="97">
        <v>0.51</v>
      </c>
      <c r="AA333" s="98" t="s">
        <v>145</v>
      </c>
      <c r="AB333" s="98" t="s">
        <v>204</v>
      </c>
      <c r="AC333" s="98" t="s">
        <v>146</v>
      </c>
      <c r="AD333" s="91" t="s">
        <v>110</v>
      </c>
      <c r="AE333" s="169" t="s">
        <v>198</v>
      </c>
      <c r="AF333" s="168"/>
      <c r="AG333" s="98" t="s">
        <v>417</v>
      </c>
      <c r="AH333" s="98"/>
      <c r="AI333" s="86" t="s">
        <v>1770</v>
      </c>
      <c r="AJ333" s="101"/>
      <c r="AK333" s="91"/>
      <c r="AL333" s="100" t="s">
        <v>1771</v>
      </c>
      <c r="AM333" s="86" t="s">
        <v>277</v>
      </c>
      <c r="AN333" s="86" t="s">
        <v>153</v>
      </c>
      <c r="AO333" s="143">
        <f t="shared" si="12"/>
        <v>0</v>
      </c>
      <c r="AP333" s="85" t="s">
        <v>1772</v>
      </c>
      <c r="AQ333" s="100" t="s">
        <v>111</v>
      </c>
      <c r="AR333" s="97" t="s">
        <v>125</v>
      </c>
      <c r="AV333" s="99"/>
      <c r="AW333" s="159" t="s">
        <v>1773</v>
      </c>
      <c r="AX333" s="102" t="s">
        <v>1774</v>
      </c>
      <c r="AY333" s="157" t="s">
        <v>1775</v>
      </c>
      <c r="AZ333" s="159"/>
      <c r="BF333" s="103">
        <v>45741</v>
      </c>
      <c r="BG333" s="46"/>
      <c r="BH333" s="46"/>
      <c r="BI333" s="46">
        <f t="shared" si="13"/>
        <v>0</v>
      </c>
      <c r="BJ333" s="46">
        <f t="shared" si="14"/>
        <v>0</v>
      </c>
    </row>
    <row r="334" spans="1:62" ht="120" customHeight="1" x14ac:dyDescent="0.25">
      <c r="A334" s="132" t="s">
        <v>182</v>
      </c>
      <c r="B334" s="132"/>
      <c r="C334" s="150">
        <v>0</v>
      </c>
      <c r="D334" s="150">
        <v>0</v>
      </c>
      <c r="E334" s="133">
        <v>157.5</v>
      </c>
      <c r="F334" s="134" t="s">
        <v>4128</v>
      </c>
      <c r="G334" s="86" t="s">
        <v>253</v>
      </c>
      <c r="H334" s="86" t="s">
        <v>4129</v>
      </c>
      <c r="I334" s="89"/>
      <c r="J334" s="90" t="s">
        <v>197</v>
      </c>
      <c r="K334" s="86"/>
      <c r="L334" s="86"/>
      <c r="M334" s="92" t="s">
        <v>138</v>
      </c>
      <c r="N334" s="86" t="s">
        <v>108</v>
      </c>
      <c r="O334" s="163" t="s">
        <v>222</v>
      </c>
      <c r="P334" s="163" t="s">
        <v>223</v>
      </c>
      <c r="Q334" s="91" t="s">
        <v>109</v>
      </c>
      <c r="R334" s="91" t="s">
        <v>210</v>
      </c>
      <c r="S334" s="91" t="s">
        <v>4130</v>
      </c>
      <c r="T334" s="92">
        <v>10</v>
      </c>
      <c r="U334" s="93">
        <v>20</v>
      </c>
      <c r="V334" s="94">
        <v>45743</v>
      </c>
      <c r="W334" s="94">
        <v>45743</v>
      </c>
      <c r="X334" s="95">
        <v>9785171687243</v>
      </c>
      <c r="Y334" s="96">
        <v>80</v>
      </c>
      <c r="Z334" s="97">
        <v>0.14699999999999999</v>
      </c>
      <c r="AA334" s="98" t="s">
        <v>155</v>
      </c>
      <c r="AB334" s="98" t="s">
        <v>161</v>
      </c>
      <c r="AC334" s="98" t="s">
        <v>156</v>
      </c>
      <c r="AD334" s="91">
        <v>3</v>
      </c>
      <c r="AE334" s="169" t="s">
        <v>198</v>
      </c>
      <c r="AF334" s="168"/>
      <c r="AG334" s="98" t="s">
        <v>1950</v>
      </c>
      <c r="AH334" s="98"/>
      <c r="AI334" s="86" t="s">
        <v>4131</v>
      </c>
      <c r="AJ334" s="101" t="s">
        <v>163</v>
      </c>
      <c r="AK334" s="91"/>
      <c r="AL334" s="100" t="s">
        <v>4132</v>
      </c>
      <c r="AM334" s="86" t="s">
        <v>186</v>
      </c>
      <c r="AN334" s="86" t="s">
        <v>142</v>
      </c>
      <c r="AO334" s="143">
        <f t="shared" si="12"/>
        <v>0</v>
      </c>
      <c r="AP334" s="85" t="s">
        <v>4133</v>
      </c>
      <c r="AQ334" s="100" t="s">
        <v>143</v>
      </c>
      <c r="AR334" s="97" t="s">
        <v>125</v>
      </c>
      <c r="AV334" s="99"/>
      <c r="AW334" s="159" t="s">
        <v>4134</v>
      </c>
      <c r="AX334" s="102" t="s">
        <v>4135</v>
      </c>
      <c r="AY334" s="157" t="s">
        <v>4136</v>
      </c>
      <c r="AZ334" s="159"/>
      <c r="BF334" s="103">
        <v>45748</v>
      </c>
      <c r="BG334" s="46"/>
      <c r="BH334" s="46"/>
      <c r="BI334" s="46">
        <f t="shared" si="13"/>
        <v>0</v>
      </c>
      <c r="BJ334" s="46">
        <f t="shared" si="14"/>
        <v>0</v>
      </c>
    </row>
    <row r="335" spans="1:62" ht="120" customHeight="1" x14ac:dyDescent="0.25">
      <c r="A335" s="132" t="s">
        <v>182</v>
      </c>
      <c r="B335" s="132"/>
      <c r="C335" s="150">
        <v>0</v>
      </c>
      <c r="D335" s="150">
        <v>0</v>
      </c>
      <c r="E335" s="133">
        <v>157.5</v>
      </c>
      <c r="F335" s="134" t="s">
        <v>1807</v>
      </c>
      <c r="G335" s="86" t="s">
        <v>253</v>
      </c>
      <c r="H335" s="86" t="s">
        <v>4129</v>
      </c>
      <c r="I335" s="89"/>
      <c r="J335" s="90" t="s">
        <v>197</v>
      </c>
      <c r="K335" s="86"/>
      <c r="L335" s="86"/>
      <c r="M335" s="92" t="s">
        <v>138</v>
      </c>
      <c r="N335" s="86" t="s">
        <v>108</v>
      </c>
      <c r="O335" s="163" t="s">
        <v>222</v>
      </c>
      <c r="P335" s="163" t="s">
        <v>223</v>
      </c>
      <c r="Q335" s="91" t="s">
        <v>109</v>
      </c>
      <c r="R335" s="91" t="s">
        <v>210</v>
      </c>
      <c r="S335" s="91" t="s">
        <v>4137</v>
      </c>
      <c r="T335" s="92">
        <v>10</v>
      </c>
      <c r="U335" s="93">
        <v>20</v>
      </c>
      <c r="V335" s="94">
        <v>45743</v>
      </c>
      <c r="W335" s="94">
        <v>45743</v>
      </c>
      <c r="X335" s="95">
        <v>9785171687212</v>
      </c>
      <c r="Y335" s="96">
        <v>80</v>
      </c>
      <c r="Z335" s="97">
        <v>0.14599999999999999</v>
      </c>
      <c r="AA335" s="98" t="s">
        <v>155</v>
      </c>
      <c r="AB335" s="98" t="s">
        <v>161</v>
      </c>
      <c r="AC335" s="98" t="s">
        <v>156</v>
      </c>
      <c r="AD335" s="91">
        <v>3</v>
      </c>
      <c r="AE335" s="169" t="s">
        <v>198</v>
      </c>
      <c r="AF335" s="168"/>
      <c r="AG335" s="98" t="s">
        <v>1950</v>
      </c>
      <c r="AH335" s="98"/>
      <c r="AI335" s="86" t="s">
        <v>4131</v>
      </c>
      <c r="AJ335" s="101" t="s">
        <v>163</v>
      </c>
      <c r="AK335" s="91"/>
      <c r="AL335" s="100" t="s">
        <v>4138</v>
      </c>
      <c r="AM335" s="86" t="s">
        <v>186</v>
      </c>
      <c r="AN335" s="86" t="s">
        <v>142</v>
      </c>
      <c r="AO335" s="143">
        <f t="shared" si="12"/>
        <v>0</v>
      </c>
      <c r="AP335" s="85" t="s">
        <v>4139</v>
      </c>
      <c r="AQ335" s="100" t="s">
        <v>143</v>
      </c>
      <c r="AR335" s="97" t="s">
        <v>125</v>
      </c>
      <c r="AV335" s="99"/>
      <c r="AW335" s="159" t="s">
        <v>4140</v>
      </c>
      <c r="AX335" s="102" t="s">
        <v>4135</v>
      </c>
      <c r="AY335" s="157" t="s">
        <v>4141</v>
      </c>
      <c r="AZ335" s="159"/>
      <c r="BF335" s="103">
        <v>45748</v>
      </c>
      <c r="BG335" s="46"/>
      <c r="BH335" s="46"/>
      <c r="BI335" s="46">
        <f t="shared" si="13"/>
        <v>0</v>
      </c>
      <c r="BJ335" s="46">
        <f t="shared" si="14"/>
        <v>0</v>
      </c>
    </row>
    <row r="336" spans="1:62" ht="120" customHeight="1" x14ac:dyDescent="0.25">
      <c r="A336" s="132" t="s">
        <v>182</v>
      </c>
      <c r="B336" s="132"/>
      <c r="C336" s="150">
        <v>0</v>
      </c>
      <c r="D336" s="150">
        <v>0</v>
      </c>
      <c r="E336" s="133">
        <v>157.5</v>
      </c>
      <c r="F336" s="134" t="s">
        <v>4142</v>
      </c>
      <c r="G336" s="86" t="s">
        <v>253</v>
      </c>
      <c r="H336" s="86" t="s">
        <v>4129</v>
      </c>
      <c r="I336" s="89"/>
      <c r="J336" s="90" t="s">
        <v>197</v>
      </c>
      <c r="K336" s="86"/>
      <c r="L336" s="86"/>
      <c r="M336" s="92" t="s">
        <v>138</v>
      </c>
      <c r="N336" s="86" t="s">
        <v>108</v>
      </c>
      <c r="O336" s="163" t="s">
        <v>222</v>
      </c>
      <c r="P336" s="163" t="s">
        <v>223</v>
      </c>
      <c r="Q336" s="91" t="s">
        <v>109</v>
      </c>
      <c r="R336" s="91" t="s">
        <v>210</v>
      </c>
      <c r="S336" s="91" t="s">
        <v>4143</v>
      </c>
      <c r="T336" s="92">
        <v>10</v>
      </c>
      <c r="U336" s="93">
        <v>20</v>
      </c>
      <c r="V336" s="94">
        <v>45743</v>
      </c>
      <c r="W336" s="94">
        <v>45743</v>
      </c>
      <c r="X336" s="95">
        <v>9785171687199</v>
      </c>
      <c r="Y336" s="96">
        <v>80</v>
      </c>
      <c r="Z336" s="97">
        <v>0.14699999999999999</v>
      </c>
      <c r="AA336" s="98" t="s">
        <v>155</v>
      </c>
      <c r="AB336" s="98" t="s">
        <v>161</v>
      </c>
      <c r="AC336" s="98" t="s">
        <v>156</v>
      </c>
      <c r="AD336" s="91">
        <v>3</v>
      </c>
      <c r="AE336" s="169" t="s">
        <v>198</v>
      </c>
      <c r="AF336" s="168"/>
      <c r="AG336" s="98" t="s">
        <v>1950</v>
      </c>
      <c r="AH336" s="98"/>
      <c r="AI336" s="86" t="s">
        <v>4131</v>
      </c>
      <c r="AJ336" s="101" t="s">
        <v>163</v>
      </c>
      <c r="AK336" s="91"/>
      <c r="AL336" s="100" t="s">
        <v>4144</v>
      </c>
      <c r="AM336" s="86" t="s">
        <v>186</v>
      </c>
      <c r="AN336" s="86" t="s">
        <v>142</v>
      </c>
      <c r="AO336" s="143">
        <f t="shared" si="12"/>
        <v>0</v>
      </c>
      <c r="AP336" s="85" t="s">
        <v>4145</v>
      </c>
      <c r="AQ336" s="100" t="s">
        <v>143</v>
      </c>
      <c r="AR336" s="97" t="s">
        <v>125</v>
      </c>
      <c r="AV336" s="99"/>
      <c r="AW336" s="159" t="s">
        <v>4146</v>
      </c>
      <c r="AX336" s="102" t="s">
        <v>4135</v>
      </c>
      <c r="AY336" s="157" t="s">
        <v>4147</v>
      </c>
      <c r="AZ336" s="159"/>
      <c r="BF336" s="103">
        <v>45748</v>
      </c>
      <c r="BG336" s="46"/>
      <c r="BH336" s="46"/>
      <c r="BI336" s="46">
        <f t="shared" si="13"/>
        <v>0</v>
      </c>
      <c r="BJ336" s="46">
        <f t="shared" si="14"/>
        <v>0</v>
      </c>
    </row>
    <row r="337" spans="1:62" ht="120" customHeight="1" x14ac:dyDescent="0.25">
      <c r="A337" s="132" t="s">
        <v>182</v>
      </c>
      <c r="B337" s="132"/>
      <c r="C337" s="150">
        <v>0</v>
      </c>
      <c r="D337" s="150">
        <v>0</v>
      </c>
      <c r="E337" s="133">
        <v>157.5</v>
      </c>
      <c r="F337" s="134" t="s">
        <v>4148</v>
      </c>
      <c r="G337" s="86" t="s">
        <v>253</v>
      </c>
      <c r="H337" s="86" t="s">
        <v>4129</v>
      </c>
      <c r="I337" s="89"/>
      <c r="J337" s="90" t="s">
        <v>197</v>
      </c>
      <c r="K337" s="86"/>
      <c r="L337" s="86"/>
      <c r="M337" s="92" t="s">
        <v>138</v>
      </c>
      <c r="N337" s="86" t="s">
        <v>108</v>
      </c>
      <c r="O337" s="163" t="s">
        <v>222</v>
      </c>
      <c r="P337" s="163" t="s">
        <v>223</v>
      </c>
      <c r="Q337" s="91" t="s">
        <v>109</v>
      </c>
      <c r="R337" s="91" t="s">
        <v>210</v>
      </c>
      <c r="S337" s="91" t="s">
        <v>4149</v>
      </c>
      <c r="T337" s="92">
        <v>10</v>
      </c>
      <c r="U337" s="93">
        <v>20</v>
      </c>
      <c r="V337" s="94">
        <v>45743</v>
      </c>
      <c r="W337" s="94">
        <v>45743</v>
      </c>
      <c r="X337" s="95">
        <v>9785171687229</v>
      </c>
      <c r="Y337" s="96">
        <v>80</v>
      </c>
      <c r="Z337" s="97">
        <v>0.14799999999999999</v>
      </c>
      <c r="AA337" s="98" t="s">
        <v>155</v>
      </c>
      <c r="AB337" s="98" t="s">
        <v>161</v>
      </c>
      <c r="AC337" s="98" t="s">
        <v>156</v>
      </c>
      <c r="AD337" s="91">
        <v>3</v>
      </c>
      <c r="AE337" s="169" t="s">
        <v>198</v>
      </c>
      <c r="AF337" s="168"/>
      <c r="AG337" s="98" t="s">
        <v>1950</v>
      </c>
      <c r="AH337" s="98"/>
      <c r="AI337" s="86" t="s">
        <v>4131</v>
      </c>
      <c r="AJ337" s="101" t="s">
        <v>163</v>
      </c>
      <c r="AK337" s="91"/>
      <c r="AL337" s="100" t="s">
        <v>4150</v>
      </c>
      <c r="AM337" s="86" t="s">
        <v>186</v>
      </c>
      <c r="AN337" s="86" t="s">
        <v>142</v>
      </c>
      <c r="AO337" s="143">
        <f t="shared" si="12"/>
        <v>0</v>
      </c>
      <c r="AP337" s="85" t="s">
        <v>4151</v>
      </c>
      <c r="AQ337" s="100" t="s">
        <v>143</v>
      </c>
      <c r="AR337" s="97" t="s">
        <v>125</v>
      </c>
      <c r="AV337" s="99"/>
      <c r="AW337" s="159" t="s">
        <v>4152</v>
      </c>
      <c r="AX337" s="102" t="s">
        <v>4135</v>
      </c>
      <c r="AY337" s="157" t="s">
        <v>4153</v>
      </c>
      <c r="AZ337" s="159"/>
      <c r="BF337" s="103">
        <v>45748</v>
      </c>
      <c r="BG337" s="46"/>
      <c r="BH337" s="46"/>
      <c r="BI337" s="46">
        <f t="shared" si="13"/>
        <v>0</v>
      </c>
      <c r="BJ337" s="46">
        <f t="shared" si="14"/>
        <v>0</v>
      </c>
    </row>
    <row r="338" spans="1:62" ht="120" customHeight="1" x14ac:dyDescent="0.25">
      <c r="A338" s="132" t="s">
        <v>182</v>
      </c>
      <c r="B338" s="132"/>
      <c r="C338" s="150">
        <v>0</v>
      </c>
      <c r="D338" s="150">
        <v>0</v>
      </c>
      <c r="E338" s="133">
        <v>157.5</v>
      </c>
      <c r="F338" s="134" t="s">
        <v>4154</v>
      </c>
      <c r="G338" s="86" t="s">
        <v>253</v>
      </c>
      <c r="H338" s="86" t="s">
        <v>4129</v>
      </c>
      <c r="I338" s="89"/>
      <c r="J338" s="90" t="s">
        <v>197</v>
      </c>
      <c r="K338" s="86"/>
      <c r="L338" s="86"/>
      <c r="M338" s="92" t="s">
        <v>138</v>
      </c>
      <c r="N338" s="86" t="s">
        <v>108</v>
      </c>
      <c r="O338" s="163" t="s">
        <v>222</v>
      </c>
      <c r="P338" s="163" t="s">
        <v>223</v>
      </c>
      <c r="Q338" s="91" t="s">
        <v>109</v>
      </c>
      <c r="R338" s="91" t="s">
        <v>210</v>
      </c>
      <c r="S338" s="91" t="s">
        <v>4155</v>
      </c>
      <c r="T338" s="92">
        <v>10</v>
      </c>
      <c r="U338" s="93">
        <v>20</v>
      </c>
      <c r="V338" s="94">
        <v>45743</v>
      </c>
      <c r="W338" s="94">
        <v>45743</v>
      </c>
      <c r="X338" s="95">
        <v>9785171687205</v>
      </c>
      <c r="Y338" s="96">
        <v>80</v>
      </c>
      <c r="Z338" s="97">
        <v>0.14799999999999999</v>
      </c>
      <c r="AA338" s="98" t="s">
        <v>155</v>
      </c>
      <c r="AB338" s="98" t="s">
        <v>161</v>
      </c>
      <c r="AC338" s="98" t="s">
        <v>156</v>
      </c>
      <c r="AD338" s="91">
        <v>3</v>
      </c>
      <c r="AE338" s="169" t="s">
        <v>198</v>
      </c>
      <c r="AF338" s="168"/>
      <c r="AG338" s="98" t="s">
        <v>1950</v>
      </c>
      <c r="AH338" s="98"/>
      <c r="AI338" s="86" t="s">
        <v>4131</v>
      </c>
      <c r="AJ338" s="101" t="s">
        <v>163</v>
      </c>
      <c r="AK338" s="91"/>
      <c r="AL338" s="100" t="s">
        <v>4156</v>
      </c>
      <c r="AM338" s="86" t="s">
        <v>186</v>
      </c>
      <c r="AN338" s="86" t="s">
        <v>142</v>
      </c>
      <c r="AO338" s="143">
        <f t="shared" ref="AO338:AO401" si="15">C338*U338+D338</f>
        <v>0</v>
      </c>
      <c r="AP338" s="85" t="s">
        <v>4157</v>
      </c>
      <c r="AQ338" s="100" t="s">
        <v>143</v>
      </c>
      <c r="AR338" s="97" t="s">
        <v>125</v>
      </c>
      <c r="AV338" s="99"/>
      <c r="AW338" s="159" t="s">
        <v>4158</v>
      </c>
      <c r="AX338" s="102" t="s">
        <v>4135</v>
      </c>
      <c r="AY338" s="157" t="s">
        <v>4159</v>
      </c>
      <c r="AZ338" s="159"/>
      <c r="BF338" s="103">
        <v>45748</v>
      </c>
      <c r="BG338" s="46"/>
      <c r="BH338" s="46"/>
      <c r="BI338" s="46">
        <f t="shared" ref="BI338:BI401" si="16">AO338*E338</f>
        <v>0</v>
      </c>
      <c r="BJ338" s="46">
        <f t="shared" ref="BJ338:BJ401" si="17">AO338*Z338</f>
        <v>0</v>
      </c>
    </row>
    <row r="339" spans="1:62" ht="120" customHeight="1" x14ac:dyDescent="0.25">
      <c r="A339" s="132" t="s">
        <v>182</v>
      </c>
      <c r="B339" s="132"/>
      <c r="C339" s="150">
        <v>0</v>
      </c>
      <c r="D339" s="150">
        <v>0</v>
      </c>
      <c r="E339" s="133">
        <v>45.15</v>
      </c>
      <c r="F339" s="134" t="s">
        <v>5301</v>
      </c>
      <c r="G339" s="86" t="s">
        <v>211</v>
      </c>
      <c r="H339" s="86" t="s">
        <v>1777</v>
      </c>
      <c r="I339" s="89"/>
      <c r="J339" s="90">
        <v>5</v>
      </c>
      <c r="K339" s="86"/>
      <c r="L339" s="86"/>
      <c r="M339" s="92" t="s">
        <v>144</v>
      </c>
      <c r="N339" s="86" t="s">
        <v>108</v>
      </c>
      <c r="O339" s="163" t="s">
        <v>332</v>
      </c>
      <c r="P339" s="163" t="s">
        <v>510</v>
      </c>
      <c r="Q339" s="91" t="s">
        <v>109</v>
      </c>
      <c r="R339" s="91" t="s">
        <v>210</v>
      </c>
      <c r="S339" s="91" t="s">
        <v>5302</v>
      </c>
      <c r="T339" s="92">
        <v>10</v>
      </c>
      <c r="U339" s="93">
        <v>50</v>
      </c>
      <c r="V339" s="94">
        <v>45398</v>
      </c>
      <c r="W339" s="94">
        <v>45748</v>
      </c>
      <c r="X339" s="95">
        <v>9785171642860</v>
      </c>
      <c r="Y339" s="96">
        <v>64</v>
      </c>
      <c r="Z339" s="97">
        <v>4.5999999999999999E-2</v>
      </c>
      <c r="AA339" s="98" t="s">
        <v>145</v>
      </c>
      <c r="AB339" s="98" t="s">
        <v>185</v>
      </c>
      <c r="AC339" s="98" t="s">
        <v>146</v>
      </c>
      <c r="AD339" s="91">
        <v>3</v>
      </c>
      <c r="AE339" s="135" t="s">
        <v>116</v>
      </c>
      <c r="AF339" s="168"/>
      <c r="AG339" s="98" t="s">
        <v>469</v>
      </c>
      <c r="AH339" s="98"/>
      <c r="AI339" s="86" t="s">
        <v>1780</v>
      </c>
      <c r="AJ339" s="101"/>
      <c r="AK339" s="91"/>
      <c r="AL339" s="100" t="s">
        <v>5303</v>
      </c>
      <c r="AM339" s="86" t="s">
        <v>470</v>
      </c>
      <c r="AN339" s="86" t="s">
        <v>240</v>
      </c>
      <c r="AO339" s="143">
        <f t="shared" si="15"/>
        <v>0</v>
      </c>
      <c r="AP339" s="85" t="s">
        <v>5304</v>
      </c>
      <c r="AQ339" s="100" t="s">
        <v>157</v>
      </c>
      <c r="AR339" s="97" t="s">
        <v>125</v>
      </c>
      <c r="AV339" s="99"/>
      <c r="AW339" s="159" t="s">
        <v>5305</v>
      </c>
      <c r="AX339" s="102"/>
      <c r="AY339" s="157" t="s">
        <v>5306</v>
      </c>
      <c r="AZ339" s="159"/>
      <c r="BF339" s="103">
        <v>45750</v>
      </c>
      <c r="BG339" s="46"/>
      <c r="BH339" s="46"/>
      <c r="BI339" s="46">
        <f t="shared" si="16"/>
        <v>0</v>
      </c>
      <c r="BJ339" s="46">
        <f t="shared" si="17"/>
        <v>0</v>
      </c>
    </row>
    <row r="340" spans="1:62" ht="120" customHeight="1" x14ac:dyDescent="0.25">
      <c r="A340" s="132" t="s">
        <v>182</v>
      </c>
      <c r="B340" s="132"/>
      <c r="C340" s="150">
        <v>0</v>
      </c>
      <c r="D340" s="150">
        <v>0</v>
      </c>
      <c r="E340" s="133">
        <v>261.45</v>
      </c>
      <c r="F340" s="134" t="s">
        <v>1776</v>
      </c>
      <c r="G340" s="86"/>
      <c r="H340" s="86" t="s">
        <v>1777</v>
      </c>
      <c r="I340" s="89"/>
      <c r="J340" s="90" t="s">
        <v>197</v>
      </c>
      <c r="K340" s="86"/>
      <c r="L340" s="86"/>
      <c r="M340" s="92" t="s">
        <v>144</v>
      </c>
      <c r="N340" s="86" t="s">
        <v>414</v>
      </c>
      <c r="O340" s="163" t="s">
        <v>332</v>
      </c>
      <c r="P340" s="163" t="s">
        <v>1778</v>
      </c>
      <c r="Q340" s="91" t="s">
        <v>109</v>
      </c>
      <c r="R340" s="91" t="s">
        <v>210</v>
      </c>
      <c r="S340" s="91" t="s">
        <v>1779</v>
      </c>
      <c r="T340" s="92">
        <v>20</v>
      </c>
      <c r="U340" s="93">
        <v>12</v>
      </c>
      <c r="V340" s="94"/>
      <c r="W340" s="94"/>
      <c r="X340" s="95">
        <v>9785171729554</v>
      </c>
      <c r="Y340" s="96">
        <v>272</v>
      </c>
      <c r="Z340" s="97">
        <v>0.2</v>
      </c>
      <c r="AA340" s="98" t="s">
        <v>145</v>
      </c>
      <c r="AB340" s="98"/>
      <c r="AC340" s="98" t="s">
        <v>146</v>
      </c>
      <c r="AD340" s="91">
        <v>3</v>
      </c>
      <c r="AE340" s="169" t="s">
        <v>198</v>
      </c>
      <c r="AF340" s="168"/>
      <c r="AG340" s="98" t="s">
        <v>635</v>
      </c>
      <c r="AH340" s="98"/>
      <c r="AI340" s="86" t="s">
        <v>1780</v>
      </c>
      <c r="AJ340" s="101"/>
      <c r="AK340" s="91"/>
      <c r="AL340" s="100" t="s">
        <v>1781</v>
      </c>
      <c r="AM340" s="86" t="s">
        <v>470</v>
      </c>
      <c r="AN340" s="86" t="s">
        <v>240</v>
      </c>
      <c r="AO340" s="143">
        <f t="shared" si="15"/>
        <v>0</v>
      </c>
      <c r="AP340" s="85" t="s">
        <v>1782</v>
      </c>
      <c r="AQ340" s="100" t="s">
        <v>157</v>
      </c>
      <c r="AR340" s="97" t="s">
        <v>125</v>
      </c>
      <c r="AV340" s="99"/>
      <c r="AW340" s="159" t="s">
        <v>1783</v>
      </c>
      <c r="AX340" s="102"/>
      <c r="AY340" s="157" t="s">
        <v>1784</v>
      </c>
      <c r="AZ340" s="159"/>
      <c r="BF340" s="103">
        <v>45741</v>
      </c>
      <c r="BG340" s="46"/>
      <c r="BH340" s="46"/>
      <c r="BI340" s="46">
        <f t="shared" si="16"/>
        <v>0</v>
      </c>
      <c r="BJ340" s="46">
        <f t="shared" si="17"/>
        <v>0</v>
      </c>
    </row>
    <row r="341" spans="1:62" ht="120" customHeight="1" x14ac:dyDescent="0.25">
      <c r="A341" s="132" t="s">
        <v>182</v>
      </c>
      <c r="B341" s="132"/>
      <c r="C341" s="150">
        <v>0</v>
      </c>
      <c r="D341" s="150">
        <v>0</v>
      </c>
      <c r="E341" s="133">
        <v>737.1</v>
      </c>
      <c r="F341" s="134" t="s">
        <v>5307</v>
      </c>
      <c r="G341" s="86" t="s">
        <v>4161</v>
      </c>
      <c r="H341" s="86" t="s">
        <v>5308</v>
      </c>
      <c r="I341" s="89"/>
      <c r="J341" s="90" t="s">
        <v>199</v>
      </c>
      <c r="K341" s="86"/>
      <c r="L341" s="86"/>
      <c r="M341" s="92" t="s">
        <v>151</v>
      </c>
      <c r="N341" s="86" t="s">
        <v>108</v>
      </c>
      <c r="O341" s="163" t="s">
        <v>164</v>
      </c>
      <c r="P341" s="163" t="s">
        <v>164</v>
      </c>
      <c r="Q341" s="91" t="s">
        <v>109</v>
      </c>
      <c r="R341" s="91" t="s">
        <v>210</v>
      </c>
      <c r="S341" s="91" t="s">
        <v>5309</v>
      </c>
      <c r="T341" s="92">
        <v>10</v>
      </c>
      <c r="U341" s="93">
        <v>5</v>
      </c>
      <c r="V341" s="94">
        <v>45747</v>
      </c>
      <c r="W341" s="94">
        <v>45747</v>
      </c>
      <c r="X341" s="95">
        <v>9785171716165</v>
      </c>
      <c r="Y341" s="96">
        <v>448</v>
      </c>
      <c r="Z341" s="97">
        <v>0.436</v>
      </c>
      <c r="AA341" s="98" t="s">
        <v>145</v>
      </c>
      <c r="AB341" s="98" t="s">
        <v>194</v>
      </c>
      <c r="AC341" s="98" t="s">
        <v>146</v>
      </c>
      <c r="AD341" s="91" t="s">
        <v>110</v>
      </c>
      <c r="AE341" s="169" t="s">
        <v>198</v>
      </c>
      <c r="AF341" s="168"/>
      <c r="AG341" s="98" t="s">
        <v>530</v>
      </c>
      <c r="AH341" s="98"/>
      <c r="AI341" s="86" t="s">
        <v>5310</v>
      </c>
      <c r="AJ341" s="101"/>
      <c r="AK341" s="91" t="s">
        <v>5311</v>
      </c>
      <c r="AL341" s="100" t="s">
        <v>5312</v>
      </c>
      <c r="AM341" s="86" t="s">
        <v>159</v>
      </c>
      <c r="AN341" s="86" t="s">
        <v>153</v>
      </c>
      <c r="AO341" s="143">
        <f t="shared" si="15"/>
        <v>0</v>
      </c>
      <c r="AP341" s="85" t="s">
        <v>5313</v>
      </c>
      <c r="AQ341" s="100" t="s">
        <v>154</v>
      </c>
      <c r="AR341" s="97" t="s">
        <v>125</v>
      </c>
      <c r="AV341" s="99" t="s">
        <v>121</v>
      </c>
      <c r="AW341" s="159" t="s">
        <v>5314</v>
      </c>
      <c r="AX341" s="102" t="s">
        <v>5315</v>
      </c>
      <c r="AY341" s="157" t="s">
        <v>5316</v>
      </c>
      <c r="AZ341" s="159"/>
      <c r="BF341" s="103">
        <v>45750</v>
      </c>
      <c r="BG341" s="46"/>
      <c r="BH341" s="46"/>
      <c r="BI341" s="46">
        <f t="shared" si="16"/>
        <v>0</v>
      </c>
      <c r="BJ341" s="46">
        <f t="shared" si="17"/>
        <v>0</v>
      </c>
    </row>
    <row r="342" spans="1:62" ht="120" customHeight="1" x14ac:dyDescent="0.25">
      <c r="A342" s="132" t="s">
        <v>182</v>
      </c>
      <c r="B342" s="132"/>
      <c r="C342" s="150">
        <v>0</v>
      </c>
      <c r="D342" s="150">
        <v>0</v>
      </c>
      <c r="E342" s="133">
        <v>299.25</v>
      </c>
      <c r="F342" s="134" t="s">
        <v>4160</v>
      </c>
      <c r="G342" s="86" t="s">
        <v>4161</v>
      </c>
      <c r="H342" s="86" t="s">
        <v>572</v>
      </c>
      <c r="I342" s="89"/>
      <c r="J342" s="90">
        <v>6</v>
      </c>
      <c r="K342" s="86"/>
      <c r="L342" s="86"/>
      <c r="M342" s="92" t="s">
        <v>151</v>
      </c>
      <c r="N342" s="86" t="s">
        <v>108</v>
      </c>
      <c r="O342" s="163" t="s">
        <v>164</v>
      </c>
      <c r="P342" s="163" t="s">
        <v>164</v>
      </c>
      <c r="Q342" s="91" t="s">
        <v>109</v>
      </c>
      <c r="R342" s="91" t="s">
        <v>210</v>
      </c>
      <c r="S342" s="91" t="s">
        <v>4162</v>
      </c>
      <c r="T342" s="92">
        <v>10</v>
      </c>
      <c r="U342" s="93">
        <v>5</v>
      </c>
      <c r="V342" s="94">
        <v>45173</v>
      </c>
      <c r="W342" s="94">
        <v>45744</v>
      </c>
      <c r="X342" s="95">
        <v>9785171594695</v>
      </c>
      <c r="Y342" s="96">
        <v>416</v>
      </c>
      <c r="Z342" s="97">
        <v>0.19600000000000001</v>
      </c>
      <c r="AA342" s="98" t="s">
        <v>278</v>
      </c>
      <c r="AB342" s="98" t="s">
        <v>175</v>
      </c>
      <c r="AC342" s="98" t="s">
        <v>279</v>
      </c>
      <c r="AD342" s="91">
        <v>3</v>
      </c>
      <c r="AE342" s="135" t="s">
        <v>116</v>
      </c>
      <c r="AF342" s="168"/>
      <c r="AG342" s="98" t="s">
        <v>995</v>
      </c>
      <c r="AH342" s="98"/>
      <c r="AI342" s="86" t="s">
        <v>573</v>
      </c>
      <c r="AJ342" s="101"/>
      <c r="AK342" s="91" t="s">
        <v>4163</v>
      </c>
      <c r="AL342" s="100" t="s">
        <v>4164</v>
      </c>
      <c r="AM342" s="86" t="s">
        <v>159</v>
      </c>
      <c r="AN342" s="86" t="s">
        <v>153</v>
      </c>
      <c r="AO342" s="143">
        <f t="shared" si="15"/>
        <v>0</v>
      </c>
      <c r="AP342" s="85" t="s">
        <v>4165</v>
      </c>
      <c r="AQ342" s="100" t="s">
        <v>154</v>
      </c>
      <c r="AR342" s="97" t="s">
        <v>125</v>
      </c>
      <c r="AV342" s="99"/>
      <c r="AW342" s="159" t="s">
        <v>4166</v>
      </c>
      <c r="AX342" s="102" t="s">
        <v>4167</v>
      </c>
      <c r="AY342" s="157" t="s">
        <v>4168</v>
      </c>
      <c r="AZ342" s="159"/>
      <c r="BF342" s="103">
        <v>45748</v>
      </c>
      <c r="BG342" s="46"/>
      <c r="BH342" s="46"/>
      <c r="BI342" s="46">
        <f t="shared" si="16"/>
        <v>0</v>
      </c>
      <c r="BJ342" s="46">
        <f t="shared" si="17"/>
        <v>0</v>
      </c>
    </row>
    <row r="343" spans="1:62" ht="120" customHeight="1" x14ac:dyDescent="0.25">
      <c r="A343" s="132" t="s">
        <v>182</v>
      </c>
      <c r="B343" s="132"/>
      <c r="C343" s="150">
        <v>0</v>
      </c>
      <c r="D343" s="150">
        <v>0</v>
      </c>
      <c r="E343" s="133">
        <v>299.25</v>
      </c>
      <c r="F343" s="134" t="s">
        <v>1238</v>
      </c>
      <c r="G343" s="86" t="s">
        <v>1239</v>
      </c>
      <c r="H343" s="86" t="s">
        <v>572</v>
      </c>
      <c r="I343" s="89"/>
      <c r="J343" s="90">
        <v>6</v>
      </c>
      <c r="K343" s="86"/>
      <c r="L343" s="86"/>
      <c r="M343" s="92" t="s">
        <v>151</v>
      </c>
      <c r="N343" s="86" t="s">
        <v>108</v>
      </c>
      <c r="O343" s="163" t="s">
        <v>164</v>
      </c>
      <c r="P343" s="163" t="s">
        <v>164</v>
      </c>
      <c r="Q343" s="91" t="s">
        <v>109</v>
      </c>
      <c r="R343" s="91" t="s">
        <v>210</v>
      </c>
      <c r="S343" s="91" t="s">
        <v>1240</v>
      </c>
      <c r="T343" s="92">
        <v>10</v>
      </c>
      <c r="U343" s="93">
        <v>6</v>
      </c>
      <c r="V343" s="94">
        <v>45433</v>
      </c>
      <c r="W343" s="94">
        <v>45734</v>
      </c>
      <c r="X343" s="95">
        <v>9785171645007</v>
      </c>
      <c r="Y343" s="96">
        <v>320</v>
      </c>
      <c r="Z343" s="97">
        <v>0.153</v>
      </c>
      <c r="AA343" s="98" t="s">
        <v>278</v>
      </c>
      <c r="AB343" s="98" t="s">
        <v>175</v>
      </c>
      <c r="AC343" s="98" t="s">
        <v>279</v>
      </c>
      <c r="AD343" s="91">
        <v>3</v>
      </c>
      <c r="AE343" s="135" t="s">
        <v>116</v>
      </c>
      <c r="AF343" s="168"/>
      <c r="AG343" s="98" t="s">
        <v>1241</v>
      </c>
      <c r="AH343" s="98"/>
      <c r="AI343" s="86" t="s">
        <v>573</v>
      </c>
      <c r="AJ343" s="101"/>
      <c r="AK343" s="91" t="s">
        <v>1242</v>
      </c>
      <c r="AL343" s="100" t="s">
        <v>1243</v>
      </c>
      <c r="AM343" s="86" t="s">
        <v>159</v>
      </c>
      <c r="AN343" s="86" t="s">
        <v>153</v>
      </c>
      <c r="AO343" s="143">
        <f t="shared" si="15"/>
        <v>0</v>
      </c>
      <c r="AP343" s="85" t="s">
        <v>1244</v>
      </c>
      <c r="AQ343" s="100" t="s">
        <v>111</v>
      </c>
      <c r="AR343" s="97" t="s">
        <v>125</v>
      </c>
      <c r="AV343" s="99"/>
      <c r="AW343" s="159" t="s">
        <v>1245</v>
      </c>
      <c r="AX343" s="102"/>
      <c r="AY343" s="157" t="s">
        <v>1246</v>
      </c>
      <c r="AZ343" s="159"/>
      <c r="BF343" s="103">
        <v>45740</v>
      </c>
      <c r="BG343" s="46"/>
      <c r="BH343" s="46"/>
      <c r="BI343" s="46">
        <f t="shared" si="16"/>
        <v>0</v>
      </c>
      <c r="BJ343" s="46">
        <f t="shared" si="17"/>
        <v>0</v>
      </c>
    </row>
    <row r="344" spans="1:62" ht="120" customHeight="1" x14ac:dyDescent="0.25">
      <c r="A344" s="132" t="s">
        <v>182</v>
      </c>
      <c r="B344" s="132"/>
      <c r="C344" s="150">
        <v>0</v>
      </c>
      <c r="D344" s="150">
        <v>0</v>
      </c>
      <c r="E344" s="133">
        <v>289.8</v>
      </c>
      <c r="F344" s="134" t="s">
        <v>1247</v>
      </c>
      <c r="G344" s="86" t="s">
        <v>1248</v>
      </c>
      <c r="H344" s="86" t="s">
        <v>572</v>
      </c>
      <c r="I344" s="89"/>
      <c r="J344" s="90">
        <v>3</v>
      </c>
      <c r="K344" s="86"/>
      <c r="L344" s="86"/>
      <c r="M344" s="92" t="s">
        <v>151</v>
      </c>
      <c r="N344" s="86" t="s">
        <v>108</v>
      </c>
      <c r="O344" s="163" t="s">
        <v>164</v>
      </c>
      <c r="P344" s="163" t="s">
        <v>164</v>
      </c>
      <c r="Q344" s="91" t="s">
        <v>109</v>
      </c>
      <c r="R344" s="91" t="s">
        <v>210</v>
      </c>
      <c r="S344" s="91" t="s">
        <v>1249</v>
      </c>
      <c r="T344" s="92">
        <v>10</v>
      </c>
      <c r="U344" s="93">
        <v>12</v>
      </c>
      <c r="V344" s="94">
        <v>44974</v>
      </c>
      <c r="W344" s="94">
        <v>45735</v>
      </c>
      <c r="X344" s="95">
        <v>9785171551537</v>
      </c>
      <c r="Y344" s="96">
        <v>384</v>
      </c>
      <c r="Z344" s="97">
        <v>0.17499999999999999</v>
      </c>
      <c r="AA344" s="98" t="s">
        <v>278</v>
      </c>
      <c r="AB344" s="98" t="s">
        <v>175</v>
      </c>
      <c r="AC344" s="98" t="s">
        <v>279</v>
      </c>
      <c r="AD344" s="91">
        <v>3</v>
      </c>
      <c r="AE344" s="135" t="s">
        <v>116</v>
      </c>
      <c r="AF344" s="168"/>
      <c r="AG344" s="98" t="s">
        <v>576</v>
      </c>
      <c r="AH344" s="98"/>
      <c r="AI344" s="86" t="s">
        <v>573</v>
      </c>
      <c r="AJ344" s="101"/>
      <c r="AK344" s="91" t="s">
        <v>1250</v>
      </c>
      <c r="AL344" s="100" t="s">
        <v>1251</v>
      </c>
      <c r="AM344" s="86" t="s">
        <v>159</v>
      </c>
      <c r="AN344" s="86" t="s">
        <v>153</v>
      </c>
      <c r="AO344" s="143">
        <f t="shared" si="15"/>
        <v>0</v>
      </c>
      <c r="AP344" s="85" t="s">
        <v>1252</v>
      </c>
      <c r="AQ344" s="100" t="s">
        <v>111</v>
      </c>
      <c r="AR344" s="97" t="s">
        <v>125</v>
      </c>
      <c r="AV344" s="99"/>
      <c r="AW344" s="159" t="s">
        <v>1253</v>
      </c>
      <c r="AX344" s="102"/>
      <c r="AY344" s="157" t="s">
        <v>1254</v>
      </c>
      <c r="AZ344" s="159"/>
      <c r="BF344" s="103">
        <v>45740</v>
      </c>
      <c r="BG344" s="46"/>
      <c r="BH344" s="46"/>
      <c r="BI344" s="46">
        <f t="shared" si="16"/>
        <v>0</v>
      </c>
      <c r="BJ344" s="46">
        <f t="shared" si="17"/>
        <v>0</v>
      </c>
    </row>
    <row r="345" spans="1:62" ht="120" customHeight="1" x14ac:dyDescent="0.25">
      <c r="A345" s="132" t="s">
        <v>182</v>
      </c>
      <c r="B345" s="132"/>
      <c r="C345" s="150">
        <v>0</v>
      </c>
      <c r="D345" s="150">
        <v>0</v>
      </c>
      <c r="E345" s="133">
        <v>648.9</v>
      </c>
      <c r="F345" s="134" t="s">
        <v>4694</v>
      </c>
      <c r="G345" s="86" t="s">
        <v>4695</v>
      </c>
      <c r="H345" s="86" t="s">
        <v>4696</v>
      </c>
      <c r="I345" s="89"/>
      <c r="J345" s="90" t="s">
        <v>197</v>
      </c>
      <c r="K345" s="86"/>
      <c r="L345" s="86"/>
      <c r="M345" s="92" t="s">
        <v>151</v>
      </c>
      <c r="N345" s="86" t="s">
        <v>108</v>
      </c>
      <c r="O345" s="163" t="s">
        <v>188</v>
      </c>
      <c r="P345" s="163" t="s">
        <v>188</v>
      </c>
      <c r="Q345" s="91" t="s">
        <v>109</v>
      </c>
      <c r="R345" s="91" t="s">
        <v>210</v>
      </c>
      <c r="S345" s="91" t="s">
        <v>4697</v>
      </c>
      <c r="T345" s="92">
        <v>10</v>
      </c>
      <c r="U345" s="93">
        <v>20</v>
      </c>
      <c r="V345" s="94">
        <v>45747</v>
      </c>
      <c r="W345" s="94">
        <v>45747</v>
      </c>
      <c r="X345" s="95">
        <v>9785171716059</v>
      </c>
      <c r="Y345" s="96">
        <v>224</v>
      </c>
      <c r="Z345" s="97">
        <v>0.27900000000000003</v>
      </c>
      <c r="AA345" s="98" t="s">
        <v>145</v>
      </c>
      <c r="AB345" s="98" t="s">
        <v>136</v>
      </c>
      <c r="AC345" s="98" t="s">
        <v>146</v>
      </c>
      <c r="AD345" s="91" t="s">
        <v>110</v>
      </c>
      <c r="AE345" s="169" t="s">
        <v>198</v>
      </c>
      <c r="AF345" s="168"/>
      <c r="AG345" s="98" t="s">
        <v>536</v>
      </c>
      <c r="AH345" s="98"/>
      <c r="AI345" s="86" t="s">
        <v>4698</v>
      </c>
      <c r="AJ345" s="101" t="s">
        <v>111</v>
      </c>
      <c r="AK345" s="91"/>
      <c r="AL345" s="100" t="s">
        <v>4699</v>
      </c>
      <c r="AM345" s="86" t="s">
        <v>207</v>
      </c>
      <c r="AN345" s="86" t="s">
        <v>153</v>
      </c>
      <c r="AO345" s="143">
        <f t="shared" si="15"/>
        <v>0</v>
      </c>
      <c r="AP345" s="85" t="s">
        <v>4700</v>
      </c>
      <c r="AQ345" s="100" t="s">
        <v>111</v>
      </c>
      <c r="AR345" s="97" t="s">
        <v>125</v>
      </c>
      <c r="AV345" s="99"/>
      <c r="AW345" s="159" t="s">
        <v>4701</v>
      </c>
      <c r="AX345" s="102"/>
      <c r="AY345" s="157" t="s">
        <v>4702</v>
      </c>
      <c r="AZ345" s="159"/>
      <c r="BF345" s="103">
        <v>45749</v>
      </c>
      <c r="BG345" s="46"/>
      <c r="BH345" s="46"/>
      <c r="BI345" s="46">
        <f t="shared" si="16"/>
        <v>0</v>
      </c>
      <c r="BJ345" s="46">
        <f t="shared" si="17"/>
        <v>0</v>
      </c>
    </row>
    <row r="346" spans="1:62" ht="120" customHeight="1" x14ac:dyDescent="0.25">
      <c r="A346" s="132" t="s">
        <v>182</v>
      </c>
      <c r="B346" s="132"/>
      <c r="C346" s="150">
        <v>0</v>
      </c>
      <c r="D346" s="150">
        <v>0</v>
      </c>
      <c r="E346" s="133">
        <v>382.2</v>
      </c>
      <c r="F346" s="134" t="s">
        <v>1785</v>
      </c>
      <c r="G346" s="86" t="s">
        <v>1786</v>
      </c>
      <c r="H346" s="86" t="s">
        <v>1787</v>
      </c>
      <c r="I346" s="89"/>
      <c r="J346" s="90" t="s">
        <v>197</v>
      </c>
      <c r="K346" s="86"/>
      <c r="L346" s="86"/>
      <c r="M346" s="92" t="s">
        <v>219</v>
      </c>
      <c r="N346" s="86" t="s">
        <v>108</v>
      </c>
      <c r="O346" s="163" t="s">
        <v>378</v>
      </c>
      <c r="P346" s="163" t="s">
        <v>1788</v>
      </c>
      <c r="Q346" s="91" t="s">
        <v>109</v>
      </c>
      <c r="R346" s="91" t="s">
        <v>210</v>
      </c>
      <c r="S346" s="91" t="s">
        <v>1789</v>
      </c>
      <c r="T346" s="92">
        <v>10</v>
      </c>
      <c r="U346" s="93">
        <v>4</v>
      </c>
      <c r="V346" s="94">
        <v>45736</v>
      </c>
      <c r="W346" s="94">
        <v>45736</v>
      </c>
      <c r="X346" s="95">
        <v>9785171604400</v>
      </c>
      <c r="Y346" s="96">
        <v>336</v>
      </c>
      <c r="Z346" s="97">
        <v>0.42499999999999999</v>
      </c>
      <c r="AA346" s="98" t="s">
        <v>134</v>
      </c>
      <c r="AB346" s="98" t="s">
        <v>251</v>
      </c>
      <c r="AC346" s="98" t="s">
        <v>135</v>
      </c>
      <c r="AD346" s="91" t="s">
        <v>110</v>
      </c>
      <c r="AE346" s="169" t="s">
        <v>198</v>
      </c>
      <c r="AF346" s="168"/>
      <c r="AG346" s="98" t="s">
        <v>631</v>
      </c>
      <c r="AH346" s="98"/>
      <c r="AI346" s="86" t="s">
        <v>1790</v>
      </c>
      <c r="AJ346" s="101" t="s">
        <v>149</v>
      </c>
      <c r="AK346" s="91"/>
      <c r="AL346" s="100" t="s">
        <v>1791</v>
      </c>
      <c r="AM346" s="86" t="s">
        <v>187</v>
      </c>
      <c r="AN346" s="86" t="s">
        <v>142</v>
      </c>
      <c r="AO346" s="143">
        <f t="shared" si="15"/>
        <v>0</v>
      </c>
      <c r="AP346" s="85" t="s">
        <v>1792</v>
      </c>
      <c r="AQ346" s="100" t="s">
        <v>147</v>
      </c>
      <c r="AR346" s="97" t="s">
        <v>125</v>
      </c>
      <c r="AV346" s="99"/>
      <c r="AW346" s="159" t="s">
        <v>1793</v>
      </c>
      <c r="AX346" s="102" t="s">
        <v>1794</v>
      </c>
      <c r="AY346" s="157" t="s">
        <v>1795</v>
      </c>
      <c r="AZ346" s="159"/>
      <c r="BF346" s="103">
        <v>45741</v>
      </c>
      <c r="BG346" s="46"/>
      <c r="BH346" s="46"/>
      <c r="BI346" s="46">
        <f t="shared" si="16"/>
        <v>0</v>
      </c>
      <c r="BJ346" s="46">
        <f t="shared" si="17"/>
        <v>0</v>
      </c>
    </row>
    <row r="347" spans="1:62" ht="120" customHeight="1" x14ac:dyDescent="0.25">
      <c r="A347" s="132" t="s">
        <v>182</v>
      </c>
      <c r="B347" s="132"/>
      <c r="C347" s="150">
        <v>0</v>
      </c>
      <c r="D347" s="150">
        <v>0</v>
      </c>
      <c r="E347" s="133">
        <v>472.5</v>
      </c>
      <c r="F347" s="134" t="s">
        <v>1255</v>
      </c>
      <c r="G347" s="86" t="s">
        <v>1256</v>
      </c>
      <c r="H347" s="86" t="s">
        <v>1257</v>
      </c>
      <c r="I347" s="89"/>
      <c r="J347" s="90" t="s">
        <v>197</v>
      </c>
      <c r="K347" s="86"/>
      <c r="L347" s="86"/>
      <c r="M347" s="92" t="s">
        <v>133</v>
      </c>
      <c r="N347" s="86" t="s">
        <v>108</v>
      </c>
      <c r="O347" s="163" t="s">
        <v>174</v>
      </c>
      <c r="P347" s="163" t="s">
        <v>191</v>
      </c>
      <c r="Q347" s="91" t="s">
        <v>109</v>
      </c>
      <c r="R347" s="91" t="s">
        <v>210</v>
      </c>
      <c r="S347" s="91" t="s">
        <v>1258</v>
      </c>
      <c r="T347" s="92">
        <v>10</v>
      </c>
      <c r="U347" s="93">
        <v>20</v>
      </c>
      <c r="V347" s="94">
        <v>45734</v>
      </c>
      <c r="W347" s="94">
        <v>45734</v>
      </c>
      <c r="X347" s="95">
        <v>9785171620257</v>
      </c>
      <c r="Y347" s="96">
        <v>192</v>
      </c>
      <c r="Z347" s="97">
        <v>0.249</v>
      </c>
      <c r="AA347" s="98" t="s">
        <v>145</v>
      </c>
      <c r="AB347" s="98" t="s">
        <v>136</v>
      </c>
      <c r="AC347" s="98" t="s">
        <v>146</v>
      </c>
      <c r="AD347" s="91" t="s">
        <v>110</v>
      </c>
      <c r="AE347" s="169" t="s">
        <v>198</v>
      </c>
      <c r="AF347" s="168"/>
      <c r="AG347" s="98" t="s">
        <v>595</v>
      </c>
      <c r="AH347" s="98"/>
      <c r="AI347" s="86" t="s">
        <v>1259</v>
      </c>
      <c r="AJ347" s="101"/>
      <c r="AK347" s="91"/>
      <c r="AL347" s="100" t="s">
        <v>1260</v>
      </c>
      <c r="AM347" s="86" t="s">
        <v>427</v>
      </c>
      <c r="AN347" s="86" t="s">
        <v>240</v>
      </c>
      <c r="AO347" s="143">
        <f t="shared" si="15"/>
        <v>0</v>
      </c>
      <c r="AP347" s="85" t="s">
        <v>1261</v>
      </c>
      <c r="AQ347" s="100" t="s">
        <v>111</v>
      </c>
      <c r="AR347" s="97" t="s">
        <v>125</v>
      </c>
      <c r="AV347" s="99"/>
      <c r="AW347" s="159" t="s">
        <v>1262</v>
      </c>
      <c r="AX347" s="102"/>
      <c r="AY347" s="157" t="s">
        <v>1263</v>
      </c>
      <c r="AZ347" s="159"/>
      <c r="BF347" s="103">
        <v>45740</v>
      </c>
      <c r="BG347" s="46"/>
      <c r="BH347" s="46"/>
      <c r="BI347" s="46">
        <f t="shared" si="16"/>
        <v>0</v>
      </c>
      <c r="BJ347" s="46">
        <f t="shared" si="17"/>
        <v>0</v>
      </c>
    </row>
    <row r="348" spans="1:62" ht="120" customHeight="1" x14ac:dyDescent="0.25">
      <c r="A348" s="132" t="s">
        <v>182</v>
      </c>
      <c r="B348" s="132"/>
      <c r="C348" s="150">
        <v>0</v>
      </c>
      <c r="D348" s="150">
        <v>0</v>
      </c>
      <c r="E348" s="133">
        <v>762.30000000000007</v>
      </c>
      <c r="F348" s="134" t="s">
        <v>3812</v>
      </c>
      <c r="G348" s="86" t="s">
        <v>3813</v>
      </c>
      <c r="H348" s="86" t="s">
        <v>1257</v>
      </c>
      <c r="I348" s="89"/>
      <c r="J348" s="90">
        <v>5</v>
      </c>
      <c r="K348" s="86"/>
      <c r="L348" s="86"/>
      <c r="M348" s="92" t="s">
        <v>133</v>
      </c>
      <c r="N348" s="86" t="s">
        <v>108</v>
      </c>
      <c r="O348" s="163" t="s">
        <v>246</v>
      </c>
      <c r="P348" s="163" t="s">
        <v>274</v>
      </c>
      <c r="Q348" s="91" t="s">
        <v>109</v>
      </c>
      <c r="R348" s="91" t="s">
        <v>210</v>
      </c>
      <c r="S348" s="91" t="s">
        <v>3814</v>
      </c>
      <c r="T348" s="92">
        <v>10</v>
      </c>
      <c r="U348" s="93">
        <v>12</v>
      </c>
      <c r="V348" s="94">
        <v>45071</v>
      </c>
      <c r="W348" s="94">
        <v>45741</v>
      </c>
      <c r="X348" s="95">
        <v>9785171464189</v>
      </c>
      <c r="Y348" s="96">
        <v>448</v>
      </c>
      <c r="Z348" s="97">
        <v>0.438</v>
      </c>
      <c r="AA348" s="98" t="s">
        <v>145</v>
      </c>
      <c r="AB348" s="98" t="s">
        <v>165</v>
      </c>
      <c r="AC348" s="98" t="s">
        <v>146</v>
      </c>
      <c r="AD348" s="91" t="s">
        <v>110</v>
      </c>
      <c r="AE348" s="135" t="s">
        <v>116</v>
      </c>
      <c r="AF348" s="168"/>
      <c r="AG348" s="98" t="s">
        <v>1402</v>
      </c>
      <c r="AH348" s="98"/>
      <c r="AI348" s="86" t="s">
        <v>1259</v>
      </c>
      <c r="AJ348" s="101"/>
      <c r="AK348" s="91"/>
      <c r="AL348" s="100" t="s">
        <v>3815</v>
      </c>
      <c r="AM348" s="86" t="s">
        <v>416</v>
      </c>
      <c r="AN348" s="86" t="s">
        <v>240</v>
      </c>
      <c r="AO348" s="143">
        <f t="shared" si="15"/>
        <v>0</v>
      </c>
      <c r="AP348" s="85" t="s">
        <v>3816</v>
      </c>
      <c r="AQ348" s="100" t="s">
        <v>157</v>
      </c>
      <c r="AR348" s="97" t="s">
        <v>125</v>
      </c>
      <c r="AV348" s="99"/>
      <c r="AW348" s="159" t="s">
        <v>3817</v>
      </c>
      <c r="AX348" s="102"/>
      <c r="AY348" s="157" t="s">
        <v>3818</v>
      </c>
      <c r="AZ348" s="159"/>
      <c r="BF348" s="103">
        <v>45747</v>
      </c>
      <c r="BG348" s="46"/>
      <c r="BH348" s="46"/>
      <c r="BI348" s="46">
        <f t="shared" si="16"/>
        <v>0</v>
      </c>
      <c r="BJ348" s="46">
        <f t="shared" si="17"/>
        <v>0</v>
      </c>
    </row>
    <row r="349" spans="1:62" ht="120" customHeight="1" x14ac:dyDescent="0.25">
      <c r="A349" s="132" t="s">
        <v>182</v>
      </c>
      <c r="B349" s="132"/>
      <c r="C349" s="150">
        <v>0</v>
      </c>
      <c r="D349" s="150">
        <v>0</v>
      </c>
      <c r="E349" s="133">
        <v>210</v>
      </c>
      <c r="F349" s="134" t="s">
        <v>3409</v>
      </c>
      <c r="G349" s="86" t="s">
        <v>451</v>
      </c>
      <c r="H349" s="86" t="s">
        <v>3410</v>
      </c>
      <c r="I349" s="89"/>
      <c r="J349" s="90" t="s">
        <v>197</v>
      </c>
      <c r="K349" s="86"/>
      <c r="L349" s="86"/>
      <c r="M349" s="92" t="s">
        <v>138</v>
      </c>
      <c r="N349" s="86" t="s">
        <v>108</v>
      </c>
      <c r="O349" s="163" t="s">
        <v>344</v>
      </c>
      <c r="P349" s="163" t="s">
        <v>673</v>
      </c>
      <c r="Q349" s="91" t="s">
        <v>109</v>
      </c>
      <c r="R349" s="91" t="s">
        <v>210</v>
      </c>
      <c r="S349" s="91" t="s">
        <v>3411</v>
      </c>
      <c r="T349" s="92">
        <v>10</v>
      </c>
      <c r="U349" s="93">
        <v>25</v>
      </c>
      <c r="V349" s="94">
        <v>45742</v>
      </c>
      <c r="W349" s="94">
        <v>45742</v>
      </c>
      <c r="X349" s="95">
        <v>9785171722371</v>
      </c>
      <c r="Y349" s="96">
        <v>24</v>
      </c>
      <c r="Z349" s="97">
        <v>0.105</v>
      </c>
      <c r="AA349" s="98" t="s">
        <v>3153</v>
      </c>
      <c r="AB349" s="98"/>
      <c r="AC349" s="98" t="s">
        <v>3154</v>
      </c>
      <c r="AD349" s="91">
        <v>3</v>
      </c>
      <c r="AE349" s="169" t="s">
        <v>198</v>
      </c>
      <c r="AF349" s="168"/>
      <c r="AG349" s="98" t="s">
        <v>283</v>
      </c>
      <c r="AH349" s="98"/>
      <c r="AI349" s="86" t="s">
        <v>3410</v>
      </c>
      <c r="AJ349" s="101" t="s">
        <v>163</v>
      </c>
      <c r="AK349" s="91"/>
      <c r="AL349" s="100" t="s">
        <v>3412</v>
      </c>
      <c r="AM349" s="86" t="s">
        <v>150</v>
      </c>
      <c r="AN349" s="86" t="s">
        <v>142</v>
      </c>
      <c r="AO349" s="143">
        <f t="shared" si="15"/>
        <v>0</v>
      </c>
      <c r="AP349" s="85" t="s">
        <v>3413</v>
      </c>
      <c r="AQ349" s="100" t="s">
        <v>143</v>
      </c>
      <c r="AR349" s="97" t="s">
        <v>125</v>
      </c>
      <c r="AV349" s="99"/>
      <c r="AW349" s="159" t="s">
        <v>3414</v>
      </c>
      <c r="AX349" s="102"/>
      <c r="AY349" s="157" t="s">
        <v>3415</v>
      </c>
      <c r="AZ349" s="159"/>
      <c r="BF349" s="103">
        <v>45744</v>
      </c>
      <c r="BG349" s="46"/>
      <c r="BH349" s="46"/>
      <c r="BI349" s="46">
        <f t="shared" si="16"/>
        <v>0</v>
      </c>
      <c r="BJ349" s="46">
        <f t="shared" si="17"/>
        <v>0</v>
      </c>
    </row>
    <row r="350" spans="1:62" ht="120" customHeight="1" x14ac:dyDescent="0.25">
      <c r="A350" s="132" t="s">
        <v>182</v>
      </c>
      <c r="B350" s="132"/>
      <c r="C350" s="150">
        <v>0</v>
      </c>
      <c r="D350" s="150">
        <v>0</v>
      </c>
      <c r="E350" s="133">
        <v>210</v>
      </c>
      <c r="F350" s="134" t="s">
        <v>3416</v>
      </c>
      <c r="G350" s="86" t="s">
        <v>211</v>
      </c>
      <c r="H350" s="86" t="s">
        <v>3410</v>
      </c>
      <c r="I350" s="89"/>
      <c r="J350" s="90" t="s">
        <v>197</v>
      </c>
      <c r="K350" s="86"/>
      <c r="L350" s="86"/>
      <c r="M350" s="92" t="s">
        <v>138</v>
      </c>
      <c r="N350" s="86" t="s">
        <v>108</v>
      </c>
      <c r="O350" s="163" t="s">
        <v>344</v>
      </c>
      <c r="P350" s="163" t="s">
        <v>673</v>
      </c>
      <c r="Q350" s="91" t="s">
        <v>109</v>
      </c>
      <c r="R350" s="91" t="s">
        <v>210</v>
      </c>
      <c r="S350" s="91" t="s">
        <v>3417</v>
      </c>
      <c r="T350" s="92">
        <v>10</v>
      </c>
      <c r="U350" s="93">
        <v>25</v>
      </c>
      <c r="V350" s="94">
        <v>45742</v>
      </c>
      <c r="W350" s="94">
        <v>45742</v>
      </c>
      <c r="X350" s="95">
        <v>9785171722425</v>
      </c>
      <c r="Y350" s="96">
        <v>24</v>
      </c>
      <c r="Z350" s="97">
        <v>0.107</v>
      </c>
      <c r="AA350" s="98" t="s">
        <v>3153</v>
      </c>
      <c r="AB350" s="98"/>
      <c r="AC350" s="98" t="s">
        <v>3154</v>
      </c>
      <c r="AD350" s="91">
        <v>3</v>
      </c>
      <c r="AE350" s="169" t="s">
        <v>198</v>
      </c>
      <c r="AF350" s="168"/>
      <c r="AG350" s="98" t="s">
        <v>500</v>
      </c>
      <c r="AH350" s="98"/>
      <c r="AI350" s="86" t="s">
        <v>3410</v>
      </c>
      <c r="AJ350" s="101" t="s">
        <v>163</v>
      </c>
      <c r="AK350" s="91"/>
      <c r="AL350" s="100" t="s">
        <v>3418</v>
      </c>
      <c r="AM350" s="86" t="s">
        <v>150</v>
      </c>
      <c r="AN350" s="86" t="s">
        <v>142</v>
      </c>
      <c r="AO350" s="143">
        <f t="shared" si="15"/>
        <v>0</v>
      </c>
      <c r="AP350" s="85" t="s">
        <v>3419</v>
      </c>
      <c r="AQ350" s="100" t="s">
        <v>143</v>
      </c>
      <c r="AR350" s="97" t="s">
        <v>125</v>
      </c>
      <c r="AV350" s="99"/>
      <c r="AW350" s="159" t="s">
        <v>3420</v>
      </c>
      <c r="AX350" s="102" t="s">
        <v>3421</v>
      </c>
      <c r="AY350" s="157" t="s">
        <v>3421</v>
      </c>
      <c r="AZ350" s="159"/>
      <c r="BF350" s="103">
        <v>45744</v>
      </c>
      <c r="BG350" s="46"/>
      <c r="BH350" s="46"/>
      <c r="BI350" s="46">
        <f t="shared" si="16"/>
        <v>0</v>
      </c>
      <c r="BJ350" s="46">
        <f t="shared" si="17"/>
        <v>0</v>
      </c>
    </row>
    <row r="351" spans="1:62" ht="120" customHeight="1" x14ac:dyDescent="0.25">
      <c r="A351" s="132" t="s">
        <v>182</v>
      </c>
      <c r="B351" s="132"/>
      <c r="C351" s="150">
        <v>0</v>
      </c>
      <c r="D351" s="150">
        <v>0</v>
      </c>
      <c r="E351" s="133">
        <v>210</v>
      </c>
      <c r="F351" s="134" t="s">
        <v>3422</v>
      </c>
      <c r="G351" s="86" t="s">
        <v>363</v>
      </c>
      <c r="H351" s="86" t="s">
        <v>3410</v>
      </c>
      <c r="I351" s="89"/>
      <c r="J351" s="90" t="s">
        <v>197</v>
      </c>
      <c r="K351" s="86"/>
      <c r="L351" s="86"/>
      <c r="M351" s="92" t="s">
        <v>138</v>
      </c>
      <c r="N351" s="86" t="s">
        <v>108</v>
      </c>
      <c r="O351" s="163" t="s">
        <v>344</v>
      </c>
      <c r="P351" s="163" t="s">
        <v>673</v>
      </c>
      <c r="Q351" s="91" t="s">
        <v>109</v>
      </c>
      <c r="R351" s="91" t="s">
        <v>210</v>
      </c>
      <c r="S351" s="91" t="s">
        <v>3423</v>
      </c>
      <c r="T351" s="92">
        <v>10</v>
      </c>
      <c r="U351" s="93">
        <v>25</v>
      </c>
      <c r="V351" s="94">
        <v>45742</v>
      </c>
      <c r="W351" s="94">
        <v>45742</v>
      </c>
      <c r="X351" s="95">
        <v>9785171722395</v>
      </c>
      <c r="Y351" s="96">
        <v>24</v>
      </c>
      <c r="Z351" s="97">
        <v>0.106</v>
      </c>
      <c r="AA351" s="98" t="s">
        <v>3153</v>
      </c>
      <c r="AB351" s="98"/>
      <c r="AC351" s="98" t="s">
        <v>3154</v>
      </c>
      <c r="AD351" s="91">
        <v>3</v>
      </c>
      <c r="AE351" s="169" t="s">
        <v>198</v>
      </c>
      <c r="AF351" s="168"/>
      <c r="AG351" s="98" t="s">
        <v>282</v>
      </c>
      <c r="AH351" s="98"/>
      <c r="AI351" s="86" t="s">
        <v>3410</v>
      </c>
      <c r="AJ351" s="101" t="s">
        <v>163</v>
      </c>
      <c r="AK351" s="91"/>
      <c r="AL351" s="100" t="s">
        <v>3424</v>
      </c>
      <c r="AM351" s="86" t="s">
        <v>150</v>
      </c>
      <c r="AN351" s="86" t="s">
        <v>142</v>
      </c>
      <c r="AO351" s="143">
        <f t="shared" si="15"/>
        <v>0</v>
      </c>
      <c r="AP351" s="85" t="s">
        <v>3425</v>
      </c>
      <c r="AQ351" s="100" t="s">
        <v>143</v>
      </c>
      <c r="AR351" s="97" t="s">
        <v>125</v>
      </c>
      <c r="AV351" s="99"/>
      <c r="AW351" s="159" t="s">
        <v>3426</v>
      </c>
      <c r="AX351" s="102" t="s">
        <v>3427</v>
      </c>
      <c r="AY351" s="157" t="s">
        <v>3428</v>
      </c>
      <c r="AZ351" s="159"/>
      <c r="BF351" s="103">
        <v>45744</v>
      </c>
      <c r="BG351" s="46"/>
      <c r="BH351" s="46"/>
      <c r="BI351" s="46">
        <f t="shared" si="16"/>
        <v>0</v>
      </c>
      <c r="BJ351" s="46">
        <f t="shared" si="17"/>
        <v>0</v>
      </c>
    </row>
    <row r="352" spans="1:62" ht="120" customHeight="1" x14ac:dyDescent="0.25">
      <c r="A352" s="132" t="s">
        <v>182</v>
      </c>
      <c r="B352" s="132"/>
      <c r="C352" s="150">
        <v>0</v>
      </c>
      <c r="D352" s="150">
        <v>0</v>
      </c>
      <c r="E352" s="133">
        <v>210</v>
      </c>
      <c r="F352" s="134" t="s">
        <v>3429</v>
      </c>
      <c r="G352" s="86" t="s">
        <v>363</v>
      </c>
      <c r="H352" s="86" t="s">
        <v>3410</v>
      </c>
      <c r="I352" s="89"/>
      <c r="J352" s="90" t="s">
        <v>197</v>
      </c>
      <c r="K352" s="86"/>
      <c r="L352" s="86"/>
      <c r="M352" s="92" t="s">
        <v>138</v>
      </c>
      <c r="N352" s="86" t="s">
        <v>108</v>
      </c>
      <c r="O352" s="163" t="s">
        <v>344</v>
      </c>
      <c r="P352" s="163" t="s">
        <v>673</v>
      </c>
      <c r="Q352" s="91" t="s">
        <v>109</v>
      </c>
      <c r="R352" s="91" t="s">
        <v>210</v>
      </c>
      <c r="S352" s="91" t="s">
        <v>3430</v>
      </c>
      <c r="T352" s="92">
        <v>10</v>
      </c>
      <c r="U352" s="93">
        <v>25</v>
      </c>
      <c r="V352" s="94">
        <v>45742</v>
      </c>
      <c r="W352" s="94">
        <v>45742</v>
      </c>
      <c r="X352" s="95">
        <v>9785171722418</v>
      </c>
      <c r="Y352" s="96">
        <v>24</v>
      </c>
      <c r="Z352" s="97">
        <v>0.104</v>
      </c>
      <c r="AA352" s="98" t="s">
        <v>3153</v>
      </c>
      <c r="AB352" s="98"/>
      <c r="AC352" s="98" t="s">
        <v>3154</v>
      </c>
      <c r="AD352" s="91">
        <v>3</v>
      </c>
      <c r="AE352" s="169" t="s">
        <v>198</v>
      </c>
      <c r="AF352" s="168"/>
      <c r="AG352" s="98" t="s">
        <v>339</v>
      </c>
      <c r="AH352" s="98"/>
      <c r="AI352" s="86" t="s">
        <v>3410</v>
      </c>
      <c r="AJ352" s="101" t="s">
        <v>163</v>
      </c>
      <c r="AK352" s="91"/>
      <c r="AL352" s="100" t="s">
        <v>3431</v>
      </c>
      <c r="AM352" s="86" t="s">
        <v>150</v>
      </c>
      <c r="AN352" s="86" t="s">
        <v>142</v>
      </c>
      <c r="AO352" s="143">
        <f t="shared" si="15"/>
        <v>0</v>
      </c>
      <c r="AP352" s="85" t="s">
        <v>3432</v>
      </c>
      <c r="AQ352" s="100" t="s">
        <v>143</v>
      </c>
      <c r="AR352" s="97" t="s">
        <v>125</v>
      </c>
      <c r="AV352" s="99"/>
      <c r="AW352" s="159" t="s">
        <v>3433</v>
      </c>
      <c r="AX352" s="102" t="s">
        <v>3434</v>
      </c>
      <c r="AY352" s="157" t="s">
        <v>3434</v>
      </c>
      <c r="AZ352" s="159"/>
      <c r="BF352" s="103">
        <v>45744</v>
      </c>
      <c r="BG352" s="46"/>
      <c r="BH352" s="46"/>
      <c r="BI352" s="46">
        <f t="shared" si="16"/>
        <v>0</v>
      </c>
      <c r="BJ352" s="46">
        <f t="shared" si="17"/>
        <v>0</v>
      </c>
    </row>
    <row r="353" spans="1:62" ht="120" customHeight="1" x14ac:dyDescent="0.25">
      <c r="A353" s="132" t="s">
        <v>182</v>
      </c>
      <c r="B353" s="132"/>
      <c r="C353" s="150">
        <v>0</v>
      </c>
      <c r="D353" s="150">
        <v>0</v>
      </c>
      <c r="E353" s="133">
        <v>2123.1</v>
      </c>
      <c r="F353" s="134" t="s">
        <v>3819</v>
      </c>
      <c r="G353" s="86" t="s">
        <v>3820</v>
      </c>
      <c r="H353" s="86" t="s">
        <v>3821</v>
      </c>
      <c r="I353" s="89"/>
      <c r="J353" s="90">
        <v>4</v>
      </c>
      <c r="K353" s="86"/>
      <c r="L353" s="86"/>
      <c r="M353" s="92" t="s">
        <v>144</v>
      </c>
      <c r="N353" s="86" t="s">
        <v>108</v>
      </c>
      <c r="O353" s="163" t="s">
        <v>370</v>
      </c>
      <c r="P353" s="163" t="s">
        <v>370</v>
      </c>
      <c r="Q353" s="91" t="s">
        <v>109</v>
      </c>
      <c r="R353" s="91" t="s">
        <v>210</v>
      </c>
      <c r="S353" s="91" t="s">
        <v>3822</v>
      </c>
      <c r="T353" s="92">
        <v>10</v>
      </c>
      <c r="U353" s="93">
        <v>6</v>
      </c>
      <c r="V353" s="94">
        <v>45119</v>
      </c>
      <c r="W353" s="94">
        <v>45743</v>
      </c>
      <c r="X353" s="95">
        <v>9785171553890</v>
      </c>
      <c r="Y353" s="96">
        <v>304</v>
      </c>
      <c r="Z353" s="97">
        <v>1.1200000000000001</v>
      </c>
      <c r="AA353" s="98" t="s">
        <v>139</v>
      </c>
      <c r="AB353" s="98" t="s">
        <v>160</v>
      </c>
      <c r="AC353" s="98" t="s">
        <v>140</v>
      </c>
      <c r="AD353" s="91" t="s">
        <v>110</v>
      </c>
      <c r="AE353" s="135" t="s">
        <v>116</v>
      </c>
      <c r="AF353" s="168"/>
      <c r="AG353" s="98" t="s">
        <v>539</v>
      </c>
      <c r="AH353" s="98"/>
      <c r="AI353" s="86" t="s">
        <v>3823</v>
      </c>
      <c r="AJ353" s="101"/>
      <c r="AK353" s="91" t="s">
        <v>3824</v>
      </c>
      <c r="AL353" s="100" t="s">
        <v>3825</v>
      </c>
      <c r="AM353" s="86" t="s">
        <v>540</v>
      </c>
      <c r="AN353" s="86" t="s">
        <v>240</v>
      </c>
      <c r="AO353" s="143">
        <f t="shared" si="15"/>
        <v>0</v>
      </c>
      <c r="AP353" s="85" t="s">
        <v>3826</v>
      </c>
      <c r="AQ353" s="100" t="s">
        <v>157</v>
      </c>
      <c r="AR353" s="97" t="s">
        <v>125</v>
      </c>
      <c r="AV353" s="99"/>
      <c r="AW353" s="159" t="s">
        <v>3827</v>
      </c>
      <c r="AX353" s="102"/>
      <c r="AY353" s="157" t="s">
        <v>3828</v>
      </c>
      <c r="AZ353" s="159"/>
      <c r="BF353" s="103">
        <v>45747</v>
      </c>
      <c r="BG353" s="46"/>
      <c r="BH353" s="46"/>
      <c r="BI353" s="46">
        <f t="shared" si="16"/>
        <v>0</v>
      </c>
      <c r="BJ353" s="46">
        <f t="shared" si="17"/>
        <v>0</v>
      </c>
    </row>
    <row r="354" spans="1:62" ht="120" customHeight="1" x14ac:dyDescent="0.25">
      <c r="A354" s="132" t="s">
        <v>182</v>
      </c>
      <c r="B354" s="132"/>
      <c r="C354" s="150"/>
      <c r="D354" s="150"/>
      <c r="E354" s="133">
        <v>630</v>
      </c>
      <c r="F354" s="134" t="s">
        <v>2399</v>
      </c>
      <c r="G354" s="86" t="s">
        <v>2400</v>
      </c>
      <c r="H354" s="86" t="s">
        <v>2401</v>
      </c>
      <c r="I354" s="89"/>
      <c r="J354" s="90" t="s">
        <v>197</v>
      </c>
      <c r="K354" s="86"/>
      <c r="L354" s="86"/>
      <c r="M354" s="92" t="s">
        <v>151</v>
      </c>
      <c r="N354" s="86" t="s">
        <v>108</v>
      </c>
      <c r="O354" s="163" t="s">
        <v>212</v>
      </c>
      <c r="P354" s="163" t="s">
        <v>212</v>
      </c>
      <c r="Q354" s="91" t="s">
        <v>109</v>
      </c>
      <c r="R354" s="91" t="s">
        <v>210</v>
      </c>
      <c r="S354" s="91" t="s">
        <v>2402</v>
      </c>
      <c r="T354" s="92">
        <v>20</v>
      </c>
      <c r="U354" s="93">
        <v>10</v>
      </c>
      <c r="V354" s="94">
        <v>45737</v>
      </c>
      <c r="W354" s="94">
        <v>45737</v>
      </c>
      <c r="X354" s="95">
        <v>9785171644956</v>
      </c>
      <c r="Y354" s="96">
        <v>368</v>
      </c>
      <c r="Z354" s="97">
        <v>0.35699999999999998</v>
      </c>
      <c r="AA354" s="98" t="s">
        <v>134</v>
      </c>
      <c r="AB354" s="98" t="s">
        <v>161</v>
      </c>
      <c r="AC354" s="98" t="s">
        <v>135</v>
      </c>
      <c r="AD354" s="91">
        <v>3</v>
      </c>
      <c r="AE354" s="169" t="s">
        <v>198</v>
      </c>
      <c r="AF354" s="168"/>
      <c r="AG354" s="98" t="s">
        <v>1120</v>
      </c>
      <c r="AH354" s="98"/>
      <c r="AI354" s="86" t="s">
        <v>2403</v>
      </c>
      <c r="AJ354" s="101"/>
      <c r="AK354" s="91"/>
      <c r="AL354" s="100" t="s">
        <v>2404</v>
      </c>
      <c r="AM354" s="86" t="s">
        <v>159</v>
      </c>
      <c r="AN354" s="86" t="s">
        <v>153</v>
      </c>
      <c r="AO354" s="143">
        <f t="shared" si="15"/>
        <v>0</v>
      </c>
      <c r="AP354" s="85" t="s">
        <v>2405</v>
      </c>
      <c r="AQ354" s="100" t="s">
        <v>154</v>
      </c>
      <c r="AR354" s="97" t="s">
        <v>125</v>
      </c>
      <c r="AV354" s="99"/>
      <c r="AW354" s="159" t="s">
        <v>2406</v>
      </c>
      <c r="AX354" s="102" t="s">
        <v>2407</v>
      </c>
      <c r="AY354" s="157" t="s">
        <v>2408</v>
      </c>
      <c r="AZ354" s="159"/>
      <c r="BF354" s="103">
        <v>45742</v>
      </c>
      <c r="BG354" s="46"/>
      <c r="BH354" s="46"/>
      <c r="BI354" s="46">
        <f t="shared" si="16"/>
        <v>0</v>
      </c>
      <c r="BJ354" s="46">
        <f t="shared" si="17"/>
        <v>0</v>
      </c>
    </row>
    <row r="355" spans="1:62" ht="120" customHeight="1" x14ac:dyDescent="0.25">
      <c r="A355" s="132" t="s">
        <v>182</v>
      </c>
      <c r="B355" s="132"/>
      <c r="C355" s="150">
        <v>0</v>
      </c>
      <c r="D355" s="150">
        <v>0</v>
      </c>
      <c r="E355" s="133">
        <v>497.70000000000005</v>
      </c>
      <c r="F355" s="134" t="s">
        <v>5317</v>
      </c>
      <c r="G355" s="86" t="s">
        <v>5318</v>
      </c>
      <c r="H355" s="86" t="s">
        <v>5319</v>
      </c>
      <c r="I355" s="89"/>
      <c r="J355" s="90" t="s">
        <v>281</v>
      </c>
      <c r="K355" s="86"/>
      <c r="L355" s="86"/>
      <c r="M355" s="92" t="s">
        <v>151</v>
      </c>
      <c r="N355" s="86" t="s">
        <v>108</v>
      </c>
      <c r="O355" s="163" t="s">
        <v>226</v>
      </c>
      <c r="P355" s="163" t="s">
        <v>226</v>
      </c>
      <c r="Q355" s="91" t="s">
        <v>109</v>
      </c>
      <c r="R355" s="91" t="s">
        <v>210</v>
      </c>
      <c r="S355" s="91" t="s">
        <v>5320</v>
      </c>
      <c r="T355" s="92">
        <v>10</v>
      </c>
      <c r="U355" s="93">
        <v>16</v>
      </c>
      <c r="V355" s="94">
        <v>45720</v>
      </c>
      <c r="W355" s="94">
        <v>45720</v>
      </c>
      <c r="X355" s="95">
        <v>9785171720599</v>
      </c>
      <c r="Y355" s="96">
        <v>288</v>
      </c>
      <c r="Z355" s="97">
        <v>0.249</v>
      </c>
      <c r="AA355" s="98" t="s">
        <v>145</v>
      </c>
      <c r="AB355" s="98" t="s">
        <v>175</v>
      </c>
      <c r="AC355" s="98" t="s">
        <v>146</v>
      </c>
      <c r="AD355" s="91" t="s">
        <v>110</v>
      </c>
      <c r="AE355" s="169" t="s">
        <v>198</v>
      </c>
      <c r="AF355" s="168"/>
      <c r="AG355" s="98" t="s">
        <v>437</v>
      </c>
      <c r="AH355" s="98"/>
      <c r="AI355" s="86" t="s">
        <v>5321</v>
      </c>
      <c r="AJ355" s="101"/>
      <c r="AK355" s="91" t="s">
        <v>5322</v>
      </c>
      <c r="AL355" s="100" t="s">
        <v>5323</v>
      </c>
      <c r="AM355" s="86" t="s">
        <v>466</v>
      </c>
      <c r="AN355" s="86" t="s">
        <v>153</v>
      </c>
      <c r="AO355" s="143">
        <f t="shared" si="15"/>
        <v>0</v>
      </c>
      <c r="AP355" s="85" t="s">
        <v>5324</v>
      </c>
      <c r="AQ355" s="100" t="s">
        <v>111</v>
      </c>
      <c r="AR355" s="97" t="s">
        <v>125</v>
      </c>
      <c r="AV355" s="99"/>
      <c r="AW355" s="159" t="s">
        <v>5325</v>
      </c>
      <c r="AX355" s="102" t="s">
        <v>5326</v>
      </c>
      <c r="AY355" s="157" t="s">
        <v>5327</v>
      </c>
      <c r="AZ355" s="159"/>
      <c r="BF355" s="103">
        <v>45750</v>
      </c>
      <c r="BG355" s="46"/>
      <c r="BH355" s="46"/>
      <c r="BI355" s="46">
        <f t="shared" si="16"/>
        <v>0</v>
      </c>
      <c r="BJ355" s="46">
        <f t="shared" si="17"/>
        <v>0</v>
      </c>
    </row>
    <row r="356" spans="1:62" ht="120" customHeight="1" x14ac:dyDescent="0.25">
      <c r="A356" s="132" t="s">
        <v>182</v>
      </c>
      <c r="B356" s="132"/>
      <c r="C356" s="150">
        <v>0</v>
      </c>
      <c r="D356" s="150">
        <v>0</v>
      </c>
      <c r="E356" s="133">
        <v>85.05</v>
      </c>
      <c r="F356" s="134" t="s">
        <v>809</v>
      </c>
      <c r="G356" s="86" t="s">
        <v>211</v>
      </c>
      <c r="H356" s="86" t="s">
        <v>810</v>
      </c>
      <c r="I356" s="89"/>
      <c r="J356" s="90" t="s">
        <v>199</v>
      </c>
      <c r="K356" s="86"/>
      <c r="L356" s="86"/>
      <c r="M356" s="92" t="s">
        <v>133</v>
      </c>
      <c r="N356" s="86" t="s">
        <v>108</v>
      </c>
      <c r="O356" s="163" t="s">
        <v>358</v>
      </c>
      <c r="P356" s="163" t="s">
        <v>359</v>
      </c>
      <c r="Q356" s="91" t="s">
        <v>109</v>
      </c>
      <c r="R356" s="91" t="s">
        <v>210</v>
      </c>
      <c r="S356" s="91" t="s">
        <v>811</v>
      </c>
      <c r="T356" s="92">
        <v>10</v>
      </c>
      <c r="U356" s="93">
        <v>40</v>
      </c>
      <c r="V356" s="94">
        <v>45734</v>
      </c>
      <c r="W356" s="94">
        <v>45734</v>
      </c>
      <c r="X356" s="95">
        <v>9785171738457</v>
      </c>
      <c r="Y356" s="96">
        <v>96</v>
      </c>
      <c r="Z356" s="97">
        <v>8.3000000000000004E-2</v>
      </c>
      <c r="AA356" s="98" t="s">
        <v>145</v>
      </c>
      <c r="AB356" s="98" t="s">
        <v>185</v>
      </c>
      <c r="AC356" s="98" t="s">
        <v>146</v>
      </c>
      <c r="AD356" s="91">
        <v>3</v>
      </c>
      <c r="AE356" s="169" t="s">
        <v>198</v>
      </c>
      <c r="AF356" s="168"/>
      <c r="AG356" s="98" t="s">
        <v>630</v>
      </c>
      <c r="AH356" s="98"/>
      <c r="AI356" s="86" t="s">
        <v>810</v>
      </c>
      <c r="AJ356" s="101"/>
      <c r="AK356" s="91"/>
      <c r="AL356" s="100" t="s">
        <v>812</v>
      </c>
      <c r="AM356" s="86" t="s">
        <v>470</v>
      </c>
      <c r="AN356" s="86" t="s">
        <v>240</v>
      </c>
      <c r="AO356" s="143">
        <f t="shared" si="15"/>
        <v>0</v>
      </c>
      <c r="AP356" s="85" t="s">
        <v>813</v>
      </c>
      <c r="AQ356" s="100" t="s">
        <v>157</v>
      </c>
      <c r="AR356" s="97" t="s">
        <v>125</v>
      </c>
      <c r="AV356" s="99"/>
      <c r="AW356" s="159" t="s">
        <v>814</v>
      </c>
      <c r="AX356" s="102"/>
      <c r="AY356" s="157" t="s">
        <v>815</v>
      </c>
      <c r="AZ356" s="159"/>
      <c r="BF356" s="103">
        <v>45737</v>
      </c>
      <c r="BG356" s="46"/>
      <c r="BH356" s="46"/>
      <c r="BI356" s="46">
        <f t="shared" si="16"/>
        <v>0</v>
      </c>
      <c r="BJ356" s="46">
        <f t="shared" si="17"/>
        <v>0</v>
      </c>
    </row>
    <row r="357" spans="1:62" ht="120" customHeight="1" x14ac:dyDescent="0.25">
      <c r="A357" s="132" t="s">
        <v>182</v>
      </c>
      <c r="B357" s="132"/>
      <c r="C357" s="150"/>
      <c r="D357" s="150"/>
      <c r="E357" s="133">
        <v>289.8</v>
      </c>
      <c r="F357" s="134" t="s">
        <v>2409</v>
      </c>
      <c r="G357" s="86" t="s">
        <v>2410</v>
      </c>
      <c r="H357" s="86" t="s">
        <v>1797</v>
      </c>
      <c r="I357" s="89"/>
      <c r="J357" s="90">
        <v>8</v>
      </c>
      <c r="K357" s="86"/>
      <c r="L357" s="86"/>
      <c r="M357" s="92" t="s">
        <v>138</v>
      </c>
      <c r="N357" s="86" t="s">
        <v>108</v>
      </c>
      <c r="O357" s="163" t="s">
        <v>421</v>
      </c>
      <c r="P357" s="163" t="s">
        <v>422</v>
      </c>
      <c r="Q357" s="91" t="s">
        <v>109</v>
      </c>
      <c r="R357" s="91" t="s">
        <v>210</v>
      </c>
      <c r="S357" s="91" t="s">
        <v>2411</v>
      </c>
      <c r="T357" s="92">
        <v>10</v>
      </c>
      <c r="U357" s="93">
        <v>24</v>
      </c>
      <c r="V357" s="94">
        <v>45363</v>
      </c>
      <c r="W357" s="94">
        <v>45740</v>
      </c>
      <c r="X357" s="95">
        <v>9785171576929</v>
      </c>
      <c r="Y357" s="96">
        <v>24</v>
      </c>
      <c r="Z357" s="97">
        <v>0.151</v>
      </c>
      <c r="AA357" s="98" t="s">
        <v>1799</v>
      </c>
      <c r="AB357" s="98" t="s">
        <v>228</v>
      </c>
      <c r="AC357" s="98" t="s">
        <v>1800</v>
      </c>
      <c r="AD357" s="91" t="s">
        <v>110</v>
      </c>
      <c r="AE357" s="135" t="s">
        <v>116</v>
      </c>
      <c r="AF357" s="168"/>
      <c r="AG357" s="98" t="s">
        <v>339</v>
      </c>
      <c r="AH357" s="98"/>
      <c r="AI357" s="86" t="s">
        <v>1801</v>
      </c>
      <c r="AJ357" s="101" t="s">
        <v>168</v>
      </c>
      <c r="AK357" s="91"/>
      <c r="AL357" s="100" t="s">
        <v>2412</v>
      </c>
      <c r="AM357" s="86" t="s">
        <v>150</v>
      </c>
      <c r="AN357" s="86" t="s">
        <v>142</v>
      </c>
      <c r="AO357" s="143">
        <f t="shared" si="15"/>
        <v>0</v>
      </c>
      <c r="AP357" s="85" t="s">
        <v>2413</v>
      </c>
      <c r="AQ357" s="100" t="s">
        <v>143</v>
      </c>
      <c r="AR357" s="97" t="s">
        <v>125</v>
      </c>
      <c r="AV357" s="99"/>
      <c r="AW357" s="159" t="s">
        <v>2414</v>
      </c>
      <c r="AX357" s="102" t="s">
        <v>2415</v>
      </c>
      <c r="AY357" s="157" t="s">
        <v>2415</v>
      </c>
      <c r="AZ357" s="159"/>
      <c r="BF357" s="103">
        <v>45742</v>
      </c>
      <c r="BG357" s="46"/>
      <c r="BH357" s="46"/>
      <c r="BI357" s="46">
        <f t="shared" si="16"/>
        <v>0</v>
      </c>
      <c r="BJ357" s="46">
        <f t="shared" si="17"/>
        <v>0</v>
      </c>
    </row>
    <row r="358" spans="1:62" ht="120" customHeight="1" x14ac:dyDescent="0.25">
      <c r="A358" s="132" t="s">
        <v>182</v>
      </c>
      <c r="B358" s="132"/>
      <c r="C358" s="150">
        <v>0</v>
      </c>
      <c r="D358" s="150">
        <v>0</v>
      </c>
      <c r="E358" s="133">
        <v>289.8</v>
      </c>
      <c r="F358" s="134" t="s">
        <v>1796</v>
      </c>
      <c r="G358" s="86" t="s">
        <v>440</v>
      </c>
      <c r="H358" s="86" t="s">
        <v>1797</v>
      </c>
      <c r="I358" s="89"/>
      <c r="J358" s="90">
        <v>6</v>
      </c>
      <c r="K358" s="86"/>
      <c r="L358" s="86"/>
      <c r="M358" s="92" t="s">
        <v>138</v>
      </c>
      <c r="N358" s="86" t="s">
        <v>108</v>
      </c>
      <c r="O358" s="163" t="s">
        <v>421</v>
      </c>
      <c r="P358" s="163" t="s">
        <v>422</v>
      </c>
      <c r="Q358" s="91" t="s">
        <v>109</v>
      </c>
      <c r="R358" s="91" t="s">
        <v>210</v>
      </c>
      <c r="S358" s="91" t="s">
        <v>1798</v>
      </c>
      <c r="T358" s="92">
        <v>10</v>
      </c>
      <c r="U358" s="93">
        <v>26</v>
      </c>
      <c r="V358" s="94">
        <v>44837</v>
      </c>
      <c r="W358" s="94">
        <v>45740</v>
      </c>
      <c r="X358" s="95">
        <v>9785171517700</v>
      </c>
      <c r="Y358" s="96">
        <v>24</v>
      </c>
      <c r="Z358" s="97">
        <v>0.14799999999999999</v>
      </c>
      <c r="AA358" s="98" t="s">
        <v>1799</v>
      </c>
      <c r="AB358" s="98" t="s">
        <v>228</v>
      </c>
      <c r="AC358" s="98" t="s">
        <v>1800</v>
      </c>
      <c r="AD358" s="91" t="s">
        <v>110</v>
      </c>
      <c r="AE358" s="135" t="s">
        <v>116</v>
      </c>
      <c r="AF358" s="168"/>
      <c r="AG358" s="98" t="s">
        <v>339</v>
      </c>
      <c r="AH358" s="98"/>
      <c r="AI358" s="86" t="s">
        <v>1801</v>
      </c>
      <c r="AJ358" s="101" t="s">
        <v>168</v>
      </c>
      <c r="AK358" s="91"/>
      <c r="AL358" s="100" t="s">
        <v>1802</v>
      </c>
      <c r="AM358" s="86" t="s">
        <v>150</v>
      </c>
      <c r="AN358" s="86" t="s">
        <v>142</v>
      </c>
      <c r="AO358" s="143">
        <f t="shared" si="15"/>
        <v>0</v>
      </c>
      <c r="AP358" s="85" t="s">
        <v>1803</v>
      </c>
      <c r="AQ358" s="100" t="s">
        <v>143</v>
      </c>
      <c r="AR358" s="97" t="s">
        <v>125</v>
      </c>
      <c r="AV358" s="99"/>
      <c r="AW358" s="159" t="s">
        <v>1804</v>
      </c>
      <c r="AX358" s="102" t="s">
        <v>1805</v>
      </c>
      <c r="AY358" s="157" t="s">
        <v>1806</v>
      </c>
      <c r="AZ358" s="159"/>
      <c r="BF358" s="103">
        <v>45741</v>
      </c>
      <c r="BG358" s="46"/>
      <c r="BH358" s="46"/>
      <c r="BI358" s="46">
        <f t="shared" si="16"/>
        <v>0</v>
      </c>
      <c r="BJ358" s="46">
        <f t="shared" si="17"/>
        <v>0</v>
      </c>
    </row>
    <row r="359" spans="1:62" ht="120" customHeight="1" x14ac:dyDescent="0.25">
      <c r="A359" s="132" t="s">
        <v>182</v>
      </c>
      <c r="B359" s="132"/>
      <c r="C359" s="150">
        <v>0</v>
      </c>
      <c r="D359" s="150">
        <v>0</v>
      </c>
      <c r="E359" s="133">
        <v>183.75</v>
      </c>
      <c r="F359" s="134" t="s">
        <v>1264</v>
      </c>
      <c r="G359" s="86" t="s">
        <v>440</v>
      </c>
      <c r="H359" s="86" t="s">
        <v>1265</v>
      </c>
      <c r="I359" s="89"/>
      <c r="J359" s="90" t="s">
        <v>197</v>
      </c>
      <c r="K359" s="86"/>
      <c r="L359" s="86"/>
      <c r="M359" s="92" t="s">
        <v>138</v>
      </c>
      <c r="N359" s="86" t="s">
        <v>108</v>
      </c>
      <c r="O359" s="163" t="s">
        <v>222</v>
      </c>
      <c r="P359" s="163" t="s">
        <v>346</v>
      </c>
      <c r="Q359" s="91" t="s">
        <v>109</v>
      </c>
      <c r="R359" s="91" t="s">
        <v>210</v>
      </c>
      <c r="S359" s="91" t="s">
        <v>1266</v>
      </c>
      <c r="T359" s="92">
        <v>10</v>
      </c>
      <c r="U359" s="93">
        <v>94</v>
      </c>
      <c r="V359" s="94">
        <v>45737</v>
      </c>
      <c r="W359" s="94">
        <v>45737</v>
      </c>
      <c r="X359" s="95">
        <v>9785171735982</v>
      </c>
      <c r="Y359" s="96">
        <v>12</v>
      </c>
      <c r="Z359" s="97">
        <v>7.2999999999999995E-2</v>
      </c>
      <c r="AA359" s="98" t="s">
        <v>1267</v>
      </c>
      <c r="AB359" s="98" t="s">
        <v>1268</v>
      </c>
      <c r="AC359" s="98" t="s">
        <v>467</v>
      </c>
      <c r="AD359" s="91" t="s">
        <v>340</v>
      </c>
      <c r="AE359" s="169" t="s">
        <v>198</v>
      </c>
      <c r="AF359" s="168"/>
      <c r="AG359" s="98" t="s">
        <v>282</v>
      </c>
      <c r="AH359" s="98"/>
      <c r="AI359" s="86" t="s">
        <v>1269</v>
      </c>
      <c r="AJ359" s="101" t="s">
        <v>168</v>
      </c>
      <c r="AK359" s="91"/>
      <c r="AL359" s="100" t="s">
        <v>1270</v>
      </c>
      <c r="AM359" s="86" t="s">
        <v>150</v>
      </c>
      <c r="AN359" s="86" t="s">
        <v>142</v>
      </c>
      <c r="AO359" s="143">
        <f t="shared" si="15"/>
        <v>0</v>
      </c>
      <c r="AP359" s="85" t="s">
        <v>1271</v>
      </c>
      <c r="AQ359" s="100" t="s">
        <v>143</v>
      </c>
      <c r="AR359" s="97" t="s">
        <v>125</v>
      </c>
      <c r="AV359" s="99"/>
      <c r="AW359" s="159" t="s">
        <v>1272</v>
      </c>
      <c r="AX359" s="102" t="s">
        <v>1273</v>
      </c>
      <c r="AY359" s="157" t="s">
        <v>1274</v>
      </c>
      <c r="AZ359" s="159"/>
      <c r="BF359" s="103">
        <v>45740</v>
      </c>
      <c r="BG359" s="46"/>
      <c r="BH359" s="46"/>
      <c r="BI359" s="46">
        <f t="shared" si="16"/>
        <v>0</v>
      </c>
      <c r="BJ359" s="46">
        <f t="shared" si="17"/>
        <v>0</v>
      </c>
    </row>
    <row r="360" spans="1:62" ht="120" customHeight="1" x14ac:dyDescent="0.25">
      <c r="A360" s="132" t="s">
        <v>182</v>
      </c>
      <c r="B360" s="132"/>
      <c r="C360" s="150">
        <v>0</v>
      </c>
      <c r="D360" s="150">
        <v>0</v>
      </c>
      <c r="E360" s="133">
        <v>183.75</v>
      </c>
      <c r="F360" s="134" t="s">
        <v>2888</v>
      </c>
      <c r="G360" s="86" t="s">
        <v>451</v>
      </c>
      <c r="H360" s="86" t="s">
        <v>1265</v>
      </c>
      <c r="I360" s="89"/>
      <c r="J360" s="90">
        <v>9</v>
      </c>
      <c r="K360" s="86"/>
      <c r="L360" s="86"/>
      <c r="M360" s="92" t="s">
        <v>138</v>
      </c>
      <c r="N360" s="86" t="s">
        <v>108</v>
      </c>
      <c r="O360" s="163" t="s">
        <v>222</v>
      </c>
      <c r="P360" s="163" t="s">
        <v>346</v>
      </c>
      <c r="Q360" s="91" t="s">
        <v>109</v>
      </c>
      <c r="R360" s="91" t="s">
        <v>210</v>
      </c>
      <c r="S360" s="91" t="s">
        <v>2889</v>
      </c>
      <c r="T360" s="92">
        <v>10</v>
      </c>
      <c r="U360" s="93">
        <v>94</v>
      </c>
      <c r="V360" s="94">
        <v>45433</v>
      </c>
      <c r="W360" s="94">
        <v>45737</v>
      </c>
      <c r="X360" s="95">
        <v>9785171603458</v>
      </c>
      <c r="Y360" s="96">
        <v>12</v>
      </c>
      <c r="Z360" s="97">
        <v>7.0000000000000007E-2</v>
      </c>
      <c r="AA360" s="98" t="s">
        <v>1267</v>
      </c>
      <c r="AB360" s="98" t="s">
        <v>1268</v>
      </c>
      <c r="AC360" s="98" t="s">
        <v>467</v>
      </c>
      <c r="AD360" s="91" t="s">
        <v>340</v>
      </c>
      <c r="AE360" s="135" t="s">
        <v>116</v>
      </c>
      <c r="AF360" s="168"/>
      <c r="AG360" s="98" t="s">
        <v>296</v>
      </c>
      <c r="AH360" s="98"/>
      <c r="AI360" s="86" t="s">
        <v>1269</v>
      </c>
      <c r="AJ360" s="101" t="s">
        <v>168</v>
      </c>
      <c r="AK360" s="91"/>
      <c r="AL360" s="100" t="s">
        <v>2890</v>
      </c>
      <c r="AM360" s="86" t="s">
        <v>186</v>
      </c>
      <c r="AN360" s="86" t="s">
        <v>142</v>
      </c>
      <c r="AO360" s="143">
        <f t="shared" si="15"/>
        <v>0</v>
      </c>
      <c r="AP360" s="85" t="s">
        <v>2891</v>
      </c>
      <c r="AQ360" s="100" t="s">
        <v>143</v>
      </c>
      <c r="AR360" s="97" t="s">
        <v>125</v>
      </c>
      <c r="AV360" s="99"/>
      <c r="AW360" s="159" t="s">
        <v>2892</v>
      </c>
      <c r="AX360" s="102" t="s">
        <v>2893</v>
      </c>
      <c r="AY360" s="157" t="s">
        <v>2894</v>
      </c>
      <c r="AZ360" s="159"/>
      <c r="BF360" s="103">
        <v>45743</v>
      </c>
      <c r="BG360" s="46"/>
      <c r="BH360" s="46"/>
      <c r="BI360" s="46">
        <f t="shared" si="16"/>
        <v>0</v>
      </c>
      <c r="BJ360" s="46">
        <f t="shared" si="17"/>
        <v>0</v>
      </c>
    </row>
    <row r="361" spans="1:62" ht="120" customHeight="1" x14ac:dyDescent="0.25">
      <c r="A361" s="132" t="s">
        <v>182</v>
      </c>
      <c r="B361" s="132"/>
      <c r="C361" s="150">
        <v>0</v>
      </c>
      <c r="D361" s="150">
        <v>0</v>
      </c>
      <c r="E361" s="133">
        <v>183.75</v>
      </c>
      <c r="F361" s="134" t="s">
        <v>1275</v>
      </c>
      <c r="G361" s="86" t="s">
        <v>381</v>
      </c>
      <c r="H361" s="86" t="s">
        <v>1265</v>
      </c>
      <c r="I361" s="89"/>
      <c r="J361" s="90" t="s">
        <v>197</v>
      </c>
      <c r="K361" s="86"/>
      <c r="L361" s="86"/>
      <c r="M361" s="92" t="s">
        <v>138</v>
      </c>
      <c r="N361" s="86" t="s">
        <v>108</v>
      </c>
      <c r="O361" s="163" t="s">
        <v>222</v>
      </c>
      <c r="P361" s="163" t="s">
        <v>346</v>
      </c>
      <c r="Q361" s="91" t="s">
        <v>109</v>
      </c>
      <c r="R361" s="91" t="s">
        <v>210</v>
      </c>
      <c r="S361" s="91" t="s">
        <v>1276</v>
      </c>
      <c r="T361" s="92">
        <v>10</v>
      </c>
      <c r="U361" s="93">
        <v>94</v>
      </c>
      <c r="V361" s="94">
        <v>45737</v>
      </c>
      <c r="W361" s="94">
        <v>45737</v>
      </c>
      <c r="X361" s="95">
        <v>9785171735975</v>
      </c>
      <c r="Y361" s="96">
        <v>12</v>
      </c>
      <c r="Z361" s="97">
        <v>7.3999999999999996E-2</v>
      </c>
      <c r="AA361" s="98" t="s">
        <v>1267</v>
      </c>
      <c r="AB361" s="98" t="s">
        <v>1268</v>
      </c>
      <c r="AC361" s="98" t="s">
        <v>467</v>
      </c>
      <c r="AD361" s="91" t="s">
        <v>340</v>
      </c>
      <c r="AE361" s="169" t="s">
        <v>198</v>
      </c>
      <c r="AF361" s="168"/>
      <c r="AG361" s="98" t="s">
        <v>500</v>
      </c>
      <c r="AH361" s="98"/>
      <c r="AI361" s="86" t="s">
        <v>1269</v>
      </c>
      <c r="AJ361" s="101" t="s">
        <v>168</v>
      </c>
      <c r="AK361" s="91"/>
      <c r="AL361" s="100" t="s">
        <v>1277</v>
      </c>
      <c r="AM361" s="86" t="s">
        <v>150</v>
      </c>
      <c r="AN361" s="86" t="s">
        <v>142</v>
      </c>
      <c r="AO361" s="143">
        <f t="shared" si="15"/>
        <v>0</v>
      </c>
      <c r="AP361" s="85" t="s">
        <v>1278</v>
      </c>
      <c r="AQ361" s="100" t="s">
        <v>143</v>
      </c>
      <c r="AR361" s="97" t="s">
        <v>125</v>
      </c>
      <c r="AV361" s="99"/>
      <c r="AW361" s="159" t="s">
        <v>1279</v>
      </c>
      <c r="AX361" s="102" t="s">
        <v>1280</v>
      </c>
      <c r="AY361" s="157" t="s">
        <v>1280</v>
      </c>
      <c r="AZ361" s="159"/>
      <c r="BF361" s="103">
        <v>45740</v>
      </c>
      <c r="BG361" s="46"/>
      <c r="BH361" s="46"/>
      <c r="BI361" s="46">
        <f t="shared" si="16"/>
        <v>0</v>
      </c>
      <c r="BJ361" s="46">
        <f t="shared" si="17"/>
        <v>0</v>
      </c>
    </row>
    <row r="362" spans="1:62" ht="120" customHeight="1" x14ac:dyDescent="0.25">
      <c r="A362" s="132" t="s">
        <v>182</v>
      </c>
      <c r="B362" s="132"/>
      <c r="C362" s="150">
        <v>0</v>
      </c>
      <c r="D362" s="150">
        <v>0</v>
      </c>
      <c r="E362" s="133">
        <v>183.75</v>
      </c>
      <c r="F362" s="134" t="s">
        <v>1281</v>
      </c>
      <c r="G362" s="86" t="s">
        <v>381</v>
      </c>
      <c r="H362" s="86" t="s">
        <v>1265</v>
      </c>
      <c r="I362" s="89"/>
      <c r="J362" s="90" t="s">
        <v>197</v>
      </c>
      <c r="K362" s="86"/>
      <c r="L362" s="86"/>
      <c r="M362" s="92" t="s">
        <v>138</v>
      </c>
      <c r="N362" s="86" t="s">
        <v>108</v>
      </c>
      <c r="O362" s="163" t="s">
        <v>222</v>
      </c>
      <c r="P362" s="163" t="s">
        <v>346</v>
      </c>
      <c r="Q362" s="91" t="s">
        <v>109</v>
      </c>
      <c r="R362" s="91" t="s">
        <v>210</v>
      </c>
      <c r="S362" s="91" t="s">
        <v>1282</v>
      </c>
      <c r="T362" s="92">
        <v>10</v>
      </c>
      <c r="U362" s="93">
        <v>94</v>
      </c>
      <c r="V362" s="94">
        <v>45737</v>
      </c>
      <c r="W362" s="94">
        <v>45737</v>
      </c>
      <c r="X362" s="95">
        <v>9785171736033</v>
      </c>
      <c r="Y362" s="96">
        <v>12</v>
      </c>
      <c r="Z362" s="97">
        <v>7.1999999999999995E-2</v>
      </c>
      <c r="AA362" s="98" t="s">
        <v>1267</v>
      </c>
      <c r="AB362" s="98" t="s">
        <v>1268</v>
      </c>
      <c r="AC362" s="98" t="s">
        <v>467</v>
      </c>
      <c r="AD362" s="91" t="s">
        <v>340</v>
      </c>
      <c r="AE362" s="169" t="s">
        <v>198</v>
      </c>
      <c r="AF362" s="168"/>
      <c r="AG362" s="98" t="s">
        <v>350</v>
      </c>
      <c r="AH362" s="98"/>
      <c r="AI362" s="86" t="s">
        <v>1269</v>
      </c>
      <c r="AJ362" s="101" t="s">
        <v>168</v>
      </c>
      <c r="AK362" s="91"/>
      <c r="AL362" s="100" t="s">
        <v>1283</v>
      </c>
      <c r="AM362" s="86" t="s">
        <v>150</v>
      </c>
      <c r="AN362" s="86" t="s">
        <v>142</v>
      </c>
      <c r="AO362" s="143">
        <f t="shared" si="15"/>
        <v>0</v>
      </c>
      <c r="AP362" s="85" t="s">
        <v>1284</v>
      </c>
      <c r="AQ362" s="100" t="s">
        <v>143</v>
      </c>
      <c r="AR362" s="97" t="s">
        <v>125</v>
      </c>
      <c r="AV362" s="99"/>
      <c r="AW362" s="159" t="s">
        <v>1285</v>
      </c>
      <c r="AX362" s="102" t="s">
        <v>1286</v>
      </c>
      <c r="AY362" s="157" t="s">
        <v>1286</v>
      </c>
      <c r="AZ362" s="159"/>
      <c r="BF362" s="103">
        <v>45740</v>
      </c>
      <c r="BG362" s="46"/>
      <c r="BH362" s="46"/>
      <c r="BI362" s="46">
        <f t="shared" si="16"/>
        <v>0</v>
      </c>
      <c r="BJ362" s="46">
        <f t="shared" si="17"/>
        <v>0</v>
      </c>
    </row>
    <row r="363" spans="1:62" ht="120" customHeight="1" x14ac:dyDescent="0.25">
      <c r="A363" s="132" t="s">
        <v>182</v>
      </c>
      <c r="B363" s="132"/>
      <c r="C363" s="150">
        <v>0</v>
      </c>
      <c r="D363" s="150">
        <v>0</v>
      </c>
      <c r="E363" s="133">
        <v>183.75</v>
      </c>
      <c r="F363" s="134" t="s">
        <v>1287</v>
      </c>
      <c r="G363" s="86" t="s">
        <v>253</v>
      </c>
      <c r="H363" s="86" t="s">
        <v>1265</v>
      </c>
      <c r="I363" s="89"/>
      <c r="J363" s="90">
        <v>7</v>
      </c>
      <c r="K363" s="86"/>
      <c r="L363" s="86"/>
      <c r="M363" s="92" t="s">
        <v>138</v>
      </c>
      <c r="N363" s="86" t="s">
        <v>108</v>
      </c>
      <c r="O363" s="163" t="s">
        <v>222</v>
      </c>
      <c r="P363" s="163" t="s">
        <v>346</v>
      </c>
      <c r="Q363" s="91" t="s">
        <v>109</v>
      </c>
      <c r="R363" s="91" t="s">
        <v>210</v>
      </c>
      <c r="S363" s="91" t="s">
        <v>1288</v>
      </c>
      <c r="T363" s="92">
        <v>10</v>
      </c>
      <c r="U363" s="93">
        <v>94</v>
      </c>
      <c r="V363" s="94">
        <v>45015</v>
      </c>
      <c r="W363" s="94">
        <v>45737</v>
      </c>
      <c r="X363" s="95">
        <v>9785171531805</v>
      </c>
      <c r="Y363" s="96">
        <v>12</v>
      </c>
      <c r="Z363" s="97">
        <v>7.1999999999999995E-2</v>
      </c>
      <c r="AA363" s="98" t="s">
        <v>1289</v>
      </c>
      <c r="AB363" s="98" t="s">
        <v>1268</v>
      </c>
      <c r="AC363" s="98" t="s">
        <v>467</v>
      </c>
      <c r="AD363" s="91" t="s">
        <v>340</v>
      </c>
      <c r="AE363" s="135" t="s">
        <v>116</v>
      </c>
      <c r="AF363" s="168"/>
      <c r="AG363" s="98" t="s">
        <v>1290</v>
      </c>
      <c r="AH363" s="98"/>
      <c r="AI363" s="86" t="s">
        <v>1269</v>
      </c>
      <c r="AJ363" s="101" t="s">
        <v>168</v>
      </c>
      <c r="AK363" s="91"/>
      <c r="AL363" s="100" t="s">
        <v>1291</v>
      </c>
      <c r="AM363" s="86" t="s">
        <v>186</v>
      </c>
      <c r="AN363" s="86" t="s">
        <v>142</v>
      </c>
      <c r="AO363" s="143">
        <f t="shared" si="15"/>
        <v>0</v>
      </c>
      <c r="AP363" s="85" t="s">
        <v>1292</v>
      </c>
      <c r="AQ363" s="100" t="s">
        <v>143</v>
      </c>
      <c r="AR363" s="97" t="s">
        <v>125</v>
      </c>
      <c r="AV363" s="99"/>
      <c r="AW363" s="159" t="s">
        <v>1293</v>
      </c>
      <c r="AX363" s="102" t="s">
        <v>1294</v>
      </c>
      <c r="AY363" s="157" t="s">
        <v>1295</v>
      </c>
      <c r="AZ363" s="159"/>
      <c r="BF363" s="103">
        <v>45740</v>
      </c>
      <c r="BG363" s="46"/>
      <c r="BH363" s="46"/>
      <c r="BI363" s="46">
        <f t="shared" si="16"/>
        <v>0</v>
      </c>
      <c r="BJ363" s="46">
        <f t="shared" si="17"/>
        <v>0</v>
      </c>
    </row>
    <row r="364" spans="1:62" ht="120" customHeight="1" x14ac:dyDescent="0.25">
      <c r="A364" s="132" t="s">
        <v>182</v>
      </c>
      <c r="B364" s="132"/>
      <c r="C364" s="150">
        <v>0</v>
      </c>
      <c r="D364" s="150">
        <v>0</v>
      </c>
      <c r="E364" s="133">
        <v>183.75</v>
      </c>
      <c r="F364" s="134" t="s">
        <v>1296</v>
      </c>
      <c r="G364" s="86" t="s">
        <v>1297</v>
      </c>
      <c r="H364" s="86" t="s">
        <v>1265</v>
      </c>
      <c r="I364" s="89"/>
      <c r="J364" s="90" t="s">
        <v>197</v>
      </c>
      <c r="K364" s="86"/>
      <c r="L364" s="86"/>
      <c r="M364" s="92" t="s">
        <v>138</v>
      </c>
      <c r="N364" s="86" t="s">
        <v>108</v>
      </c>
      <c r="O364" s="163" t="s">
        <v>222</v>
      </c>
      <c r="P364" s="163" t="s">
        <v>346</v>
      </c>
      <c r="Q364" s="91" t="s">
        <v>109</v>
      </c>
      <c r="R364" s="91" t="s">
        <v>210</v>
      </c>
      <c r="S364" s="91" t="s">
        <v>1298</v>
      </c>
      <c r="T364" s="92">
        <v>10</v>
      </c>
      <c r="U364" s="93">
        <v>94</v>
      </c>
      <c r="V364" s="94">
        <v>45737</v>
      </c>
      <c r="W364" s="94">
        <v>45737</v>
      </c>
      <c r="X364" s="95">
        <v>9785171736002</v>
      </c>
      <c r="Y364" s="96">
        <v>12</v>
      </c>
      <c r="Z364" s="97">
        <v>7.2999999999999995E-2</v>
      </c>
      <c r="AA364" s="98" t="s">
        <v>1267</v>
      </c>
      <c r="AB364" s="98" t="s">
        <v>1268</v>
      </c>
      <c r="AC364" s="98" t="s">
        <v>467</v>
      </c>
      <c r="AD364" s="91" t="s">
        <v>340</v>
      </c>
      <c r="AE364" s="169" t="s">
        <v>198</v>
      </c>
      <c r="AF364" s="168"/>
      <c r="AG364" s="98" t="s">
        <v>339</v>
      </c>
      <c r="AH364" s="98"/>
      <c r="AI364" s="86" t="s">
        <v>1269</v>
      </c>
      <c r="AJ364" s="101" t="s">
        <v>168</v>
      </c>
      <c r="AK364" s="91"/>
      <c r="AL364" s="100" t="s">
        <v>1299</v>
      </c>
      <c r="AM364" s="86" t="s">
        <v>150</v>
      </c>
      <c r="AN364" s="86" t="s">
        <v>142</v>
      </c>
      <c r="AO364" s="143">
        <f t="shared" si="15"/>
        <v>0</v>
      </c>
      <c r="AP364" s="85" t="s">
        <v>1300</v>
      </c>
      <c r="AQ364" s="100" t="s">
        <v>143</v>
      </c>
      <c r="AR364" s="97" t="s">
        <v>125</v>
      </c>
      <c r="AV364" s="99"/>
      <c r="AW364" s="159" t="s">
        <v>1301</v>
      </c>
      <c r="AX364" s="102" t="s">
        <v>1302</v>
      </c>
      <c r="AY364" s="157" t="s">
        <v>1302</v>
      </c>
      <c r="AZ364" s="159"/>
      <c r="BF364" s="103">
        <v>45740</v>
      </c>
      <c r="BG364" s="46"/>
      <c r="BH364" s="46"/>
      <c r="BI364" s="46">
        <f t="shared" si="16"/>
        <v>0</v>
      </c>
      <c r="BJ364" s="46">
        <f t="shared" si="17"/>
        <v>0</v>
      </c>
    </row>
    <row r="365" spans="1:62" ht="120" customHeight="1" x14ac:dyDescent="0.25">
      <c r="A365" s="132" t="s">
        <v>182</v>
      </c>
      <c r="B365" s="132"/>
      <c r="C365" s="150">
        <v>0</v>
      </c>
      <c r="D365" s="150">
        <v>0</v>
      </c>
      <c r="E365" s="133">
        <v>183.75</v>
      </c>
      <c r="F365" s="134" t="s">
        <v>1303</v>
      </c>
      <c r="G365" s="86" t="s">
        <v>363</v>
      </c>
      <c r="H365" s="86" t="s">
        <v>1265</v>
      </c>
      <c r="I365" s="89"/>
      <c r="J365" s="90" t="s">
        <v>197</v>
      </c>
      <c r="K365" s="86"/>
      <c r="L365" s="86"/>
      <c r="M365" s="92" t="s">
        <v>138</v>
      </c>
      <c r="N365" s="86" t="s">
        <v>108</v>
      </c>
      <c r="O365" s="163" t="s">
        <v>222</v>
      </c>
      <c r="P365" s="163" t="s">
        <v>346</v>
      </c>
      <c r="Q365" s="91" t="s">
        <v>109</v>
      </c>
      <c r="R365" s="91" t="s">
        <v>210</v>
      </c>
      <c r="S365" s="91" t="s">
        <v>1304</v>
      </c>
      <c r="T365" s="92">
        <v>10</v>
      </c>
      <c r="U365" s="93">
        <v>94</v>
      </c>
      <c r="V365" s="94">
        <v>45737</v>
      </c>
      <c r="W365" s="94">
        <v>45737</v>
      </c>
      <c r="X365" s="95">
        <v>9785171735968</v>
      </c>
      <c r="Y365" s="96">
        <v>12</v>
      </c>
      <c r="Z365" s="97">
        <v>7.2999999999999995E-2</v>
      </c>
      <c r="AA365" s="98" t="s">
        <v>1267</v>
      </c>
      <c r="AB365" s="98" t="s">
        <v>1268</v>
      </c>
      <c r="AC365" s="98" t="s">
        <v>467</v>
      </c>
      <c r="AD365" s="91" t="s">
        <v>340</v>
      </c>
      <c r="AE365" s="169" t="s">
        <v>198</v>
      </c>
      <c r="AF365" s="168"/>
      <c r="AG365" s="98" t="s">
        <v>665</v>
      </c>
      <c r="AH365" s="98"/>
      <c r="AI365" s="86" t="s">
        <v>1269</v>
      </c>
      <c r="AJ365" s="101" t="s">
        <v>168</v>
      </c>
      <c r="AK365" s="91"/>
      <c r="AL365" s="100" t="s">
        <v>1305</v>
      </c>
      <c r="AM365" s="86" t="s">
        <v>150</v>
      </c>
      <c r="AN365" s="86" t="s">
        <v>142</v>
      </c>
      <c r="AO365" s="143">
        <f t="shared" si="15"/>
        <v>0</v>
      </c>
      <c r="AP365" s="85" t="s">
        <v>1306</v>
      </c>
      <c r="AQ365" s="100" t="s">
        <v>143</v>
      </c>
      <c r="AR365" s="97" t="s">
        <v>125</v>
      </c>
      <c r="AV365" s="99"/>
      <c r="AW365" s="159" t="s">
        <v>1307</v>
      </c>
      <c r="AX365" s="102" t="s">
        <v>1308</v>
      </c>
      <c r="AY365" s="157" t="s">
        <v>1308</v>
      </c>
      <c r="AZ365" s="159"/>
      <c r="BF365" s="103">
        <v>45740</v>
      </c>
      <c r="BG365" s="46"/>
      <c r="BH365" s="46"/>
      <c r="BI365" s="46">
        <f t="shared" si="16"/>
        <v>0</v>
      </c>
      <c r="BJ365" s="46">
        <f t="shared" si="17"/>
        <v>0</v>
      </c>
    </row>
    <row r="366" spans="1:62" ht="120" customHeight="1" x14ac:dyDescent="0.25">
      <c r="A366" s="132" t="s">
        <v>182</v>
      </c>
      <c r="B366" s="132"/>
      <c r="C366" s="150">
        <v>0</v>
      </c>
      <c r="D366" s="150">
        <v>0</v>
      </c>
      <c r="E366" s="133">
        <v>175.35</v>
      </c>
      <c r="F366" s="134" t="s">
        <v>3435</v>
      </c>
      <c r="G366" s="86" t="s">
        <v>253</v>
      </c>
      <c r="H366" s="86" t="s">
        <v>3436</v>
      </c>
      <c r="I366" s="89"/>
      <c r="J366" s="90">
        <v>9</v>
      </c>
      <c r="K366" s="86"/>
      <c r="L366" s="86"/>
      <c r="M366" s="92" t="s">
        <v>138</v>
      </c>
      <c r="N366" s="86" t="s">
        <v>108</v>
      </c>
      <c r="O366" s="163" t="s">
        <v>254</v>
      </c>
      <c r="P366" s="163" t="s">
        <v>646</v>
      </c>
      <c r="Q366" s="91" t="s">
        <v>109</v>
      </c>
      <c r="R366" s="91" t="s">
        <v>210</v>
      </c>
      <c r="S366" s="91" t="s">
        <v>3437</v>
      </c>
      <c r="T366" s="92">
        <v>10</v>
      </c>
      <c r="U366" s="93">
        <v>40</v>
      </c>
      <c r="V366" s="94">
        <v>44733</v>
      </c>
      <c r="W366" s="94">
        <v>45742</v>
      </c>
      <c r="X366" s="95">
        <v>9785171494186</v>
      </c>
      <c r="Y366" s="96">
        <v>16</v>
      </c>
      <c r="Z366" s="97">
        <v>6.3E-2</v>
      </c>
      <c r="AA366" s="98" t="s">
        <v>177</v>
      </c>
      <c r="AB366" s="98" t="s">
        <v>203</v>
      </c>
      <c r="AC366" s="98" t="s">
        <v>178</v>
      </c>
      <c r="AD366" s="91">
        <v>3</v>
      </c>
      <c r="AE366" s="135" t="s">
        <v>116</v>
      </c>
      <c r="AF366" s="168"/>
      <c r="AG366" s="98" t="s">
        <v>1950</v>
      </c>
      <c r="AH366" s="98"/>
      <c r="AI366" s="86" t="s">
        <v>3438</v>
      </c>
      <c r="AJ366" s="101" t="s">
        <v>163</v>
      </c>
      <c r="AK366" s="91"/>
      <c r="AL366" s="100" t="s">
        <v>3439</v>
      </c>
      <c r="AM366" s="86" t="s">
        <v>186</v>
      </c>
      <c r="AN366" s="86" t="s">
        <v>142</v>
      </c>
      <c r="AO366" s="143">
        <f t="shared" si="15"/>
        <v>0</v>
      </c>
      <c r="AP366" s="85" t="s">
        <v>3440</v>
      </c>
      <c r="AQ366" s="100" t="s">
        <v>143</v>
      </c>
      <c r="AR366" s="97" t="s">
        <v>125</v>
      </c>
      <c r="AV366" s="99"/>
      <c r="AW366" s="159" t="s">
        <v>3441</v>
      </c>
      <c r="AX366" s="102" t="s">
        <v>3442</v>
      </c>
      <c r="AY366" s="157" t="s">
        <v>3443</v>
      </c>
      <c r="AZ366" s="159"/>
      <c r="BF366" s="103">
        <v>45744</v>
      </c>
      <c r="BG366" s="46"/>
      <c r="BH366" s="46"/>
      <c r="BI366" s="46">
        <f t="shared" si="16"/>
        <v>0</v>
      </c>
      <c r="BJ366" s="46">
        <f t="shared" si="17"/>
        <v>0</v>
      </c>
    </row>
    <row r="367" spans="1:62" ht="120" customHeight="1" x14ac:dyDescent="0.25">
      <c r="A367" s="132" t="s">
        <v>182</v>
      </c>
      <c r="B367" s="132"/>
      <c r="C367" s="150">
        <v>0</v>
      </c>
      <c r="D367" s="150">
        <v>0</v>
      </c>
      <c r="E367" s="133">
        <v>693</v>
      </c>
      <c r="F367" s="134" t="s">
        <v>3829</v>
      </c>
      <c r="G367" s="86" t="s">
        <v>3830</v>
      </c>
      <c r="H367" s="86" t="s">
        <v>3831</v>
      </c>
      <c r="I367" s="89"/>
      <c r="J367" s="90" t="s">
        <v>197</v>
      </c>
      <c r="K367" s="86"/>
      <c r="L367" s="86"/>
      <c r="M367" s="92" t="s">
        <v>151</v>
      </c>
      <c r="N367" s="86" t="s">
        <v>108</v>
      </c>
      <c r="O367" s="163" t="s">
        <v>205</v>
      </c>
      <c r="P367" s="163" t="s">
        <v>205</v>
      </c>
      <c r="Q367" s="91" t="s">
        <v>109</v>
      </c>
      <c r="R367" s="91" t="s">
        <v>210</v>
      </c>
      <c r="S367" s="91" t="s">
        <v>3832</v>
      </c>
      <c r="T367" s="92">
        <v>10</v>
      </c>
      <c r="U367" s="93">
        <v>8</v>
      </c>
      <c r="V367" s="94">
        <v>45742</v>
      </c>
      <c r="W367" s="94">
        <v>45742</v>
      </c>
      <c r="X367" s="95">
        <v>9785171722227</v>
      </c>
      <c r="Y367" s="96">
        <v>448</v>
      </c>
      <c r="Z367" s="97">
        <v>0.40300000000000002</v>
      </c>
      <c r="AA367" s="98" t="s">
        <v>145</v>
      </c>
      <c r="AB367" s="98" t="s">
        <v>152</v>
      </c>
      <c r="AC367" s="98" t="s">
        <v>146</v>
      </c>
      <c r="AD367" s="91" t="s">
        <v>110</v>
      </c>
      <c r="AE367" s="169" t="s">
        <v>198</v>
      </c>
      <c r="AF367" s="168"/>
      <c r="AG367" s="98" t="s">
        <v>499</v>
      </c>
      <c r="AH367" s="98"/>
      <c r="AI367" s="86" t="s">
        <v>3833</v>
      </c>
      <c r="AJ367" s="101"/>
      <c r="AK367" s="91"/>
      <c r="AL367" s="100" t="s">
        <v>3834</v>
      </c>
      <c r="AM367" s="86" t="s">
        <v>277</v>
      </c>
      <c r="AN367" s="86" t="s">
        <v>153</v>
      </c>
      <c r="AO367" s="143">
        <f t="shared" si="15"/>
        <v>0</v>
      </c>
      <c r="AP367" s="85" t="s">
        <v>3835</v>
      </c>
      <c r="AQ367" s="100" t="s">
        <v>111</v>
      </c>
      <c r="AR367" s="97" t="s">
        <v>125</v>
      </c>
      <c r="AV367" s="99"/>
      <c r="AW367" s="159" t="s">
        <v>3836</v>
      </c>
      <c r="AX367" s="102" t="s">
        <v>3837</v>
      </c>
      <c r="AY367" s="157" t="s">
        <v>3838</v>
      </c>
      <c r="AZ367" s="159"/>
      <c r="BF367" s="103">
        <v>45747</v>
      </c>
      <c r="BG367" s="46"/>
      <c r="BH367" s="46"/>
      <c r="BI367" s="46">
        <f t="shared" si="16"/>
        <v>0</v>
      </c>
      <c r="BJ367" s="46">
        <f t="shared" si="17"/>
        <v>0</v>
      </c>
    </row>
    <row r="368" spans="1:62" ht="120" customHeight="1" x14ac:dyDescent="0.25">
      <c r="A368" s="132" t="s">
        <v>182</v>
      </c>
      <c r="B368" s="132"/>
      <c r="C368" s="150"/>
      <c r="D368" s="150"/>
      <c r="E368" s="133">
        <v>1159.2</v>
      </c>
      <c r="F368" s="134" t="s">
        <v>2416</v>
      </c>
      <c r="G368" s="86" t="s">
        <v>2417</v>
      </c>
      <c r="H368" s="86" t="s">
        <v>2418</v>
      </c>
      <c r="I368" s="89"/>
      <c r="J368" s="90" t="s">
        <v>197</v>
      </c>
      <c r="K368" s="86"/>
      <c r="L368" s="86"/>
      <c r="M368" s="92" t="s">
        <v>151</v>
      </c>
      <c r="N368" s="86" t="s">
        <v>108</v>
      </c>
      <c r="O368" s="163" t="s">
        <v>201</v>
      </c>
      <c r="P368" s="163" t="s">
        <v>202</v>
      </c>
      <c r="Q368" s="91" t="s">
        <v>109</v>
      </c>
      <c r="R368" s="91" t="s">
        <v>210</v>
      </c>
      <c r="S368" s="91" t="s">
        <v>2419</v>
      </c>
      <c r="T368" s="92">
        <v>10</v>
      </c>
      <c r="U368" s="93">
        <v>14</v>
      </c>
      <c r="V368" s="94">
        <v>45729</v>
      </c>
      <c r="W368" s="94">
        <v>45729</v>
      </c>
      <c r="X368" s="95">
        <v>9785171680466</v>
      </c>
      <c r="Y368" s="96">
        <v>320</v>
      </c>
      <c r="Z368" s="97">
        <v>0.49</v>
      </c>
      <c r="AA368" s="98" t="s">
        <v>134</v>
      </c>
      <c r="AB368" s="98" t="s">
        <v>193</v>
      </c>
      <c r="AC368" s="98" t="s">
        <v>135</v>
      </c>
      <c r="AD368" s="91" t="s">
        <v>110</v>
      </c>
      <c r="AE368" s="169" t="s">
        <v>198</v>
      </c>
      <c r="AF368" s="168"/>
      <c r="AG368" s="98" t="s">
        <v>2420</v>
      </c>
      <c r="AH368" s="98"/>
      <c r="AI368" s="86" t="s">
        <v>2421</v>
      </c>
      <c r="AJ368" s="101"/>
      <c r="AK368" s="91" t="s">
        <v>2422</v>
      </c>
      <c r="AL368" s="100" t="s">
        <v>2423</v>
      </c>
      <c r="AM368" s="86" t="s">
        <v>461</v>
      </c>
      <c r="AN368" s="86" t="s">
        <v>240</v>
      </c>
      <c r="AO368" s="143">
        <f t="shared" si="15"/>
        <v>0</v>
      </c>
      <c r="AP368" s="85" t="s">
        <v>2424</v>
      </c>
      <c r="AQ368" s="100" t="s">
        <v>111</v>
      </c>
      <c r="AR368" s="97" t="s">
        <v>125</v>
      </c>
      <c r="AV368" s="99"/>
      <c r="AW368" s="159" t="s">
        <v>2425</v>
      </c>
      <c r="AX368" s="102"/>
      <c r="AY368" s="157" t="s">
        <v>2426</v>
      </c>
      <c r="AZ368" s="159"/>
      <c r="BF368" s="103">
        <v>45742</v>
      </c>
      <c r="BG368" s="46"/>
      <c r="BH368" s="46"/>
      <c r="BI368" s="46">
        <f t="shared" si="16"/>
        <v>0</v>
      </c>
      <c r="BJ368" s="46">
        <f t="shared" si="17"/>
        <v>0</v>
      </c>
    </row>
    <row r="369" spans="1:62" ht="120" customHeight="1" x14ac:dyDescent="0.25">
      <c r="A369" s="132" t="s">
        <v>182</v>
      </c>
      <c r="B369" s="132"/>
      <c r="C369" s="150">
        <v>0</v>
      </c>
      <c r="D369" s="150">
        <v>0</v>
      </c>
      <c r="E369" s="133">
        <v>1316.7</v>
      </c>
      <c r="F369" s="134" t="s">
        <v>5328</v>
      </c>
      <c r="G369" s="86" t="s">
        <v>5329</v>
      </c>
      <c r="H369" s="86" t="s">
        <v>5330</v>
      </c>
      <c r="I369" s="89"/>
      <c r="J369" s="90" t="s">
        <v>197</v>
      </c>
      <c r="K369" s="86"/>
      <c r="L369" s="86"/>
      <c r="M369" s="92" t="s">
        <v>5331</v>
      </c>
      <c r="N369" s="86" t="s">
        <v>108</v>
      </c>
      <c r="O369" s="163" t="s">
        <v>5332</v>
      </c>
      <c r="P369" s="163" t="s">
        <v>5333</v>
      </c>
      <c r="Q369" s="91" t="s">
        <v>109</v>
      </c>
      <c r="R369" s="91" t="s">
        <v>210</v>
      </c>
      <c r="S369" s="91" t="s">
        <v>5334</v>
      </c>
      <c r="T369" s="92">
        <v>10</v>
      </c>
      <c r="U369" s="93">
        <v>6</v>
      </c>
      <c r="V369" s="94">
        <v>45747</v>
      </c>
      <c r="W369" s="94">
        <v>45747</v>
      </c>
      <c r="X369" s="95">
        <v>9785171716929</v>
      </c>
      <c r="Y369" s="96">
        <v>256</v>
      </c>
      <c r="Z369" s="97">
        <v>0.84</v>
      </c>
      <c r="AA369" s="98" t="s">
        <v>1593</v>
      </c>
      <c r="AB369" s="98" t="s">
        <v>160</v>
      </c>
      <c r="AC369" s="98" t="s">
        <v>156</v>
      </c>
      <c r="AD369" s="91" t="s">
        <v>110</v>
      </c>
      <c r="AE369" s="169" t="s">
        <v>198</v>
      </c>
      <c r="AF369" s="168"/>
      <c r="AG369" s="98" t="s">
        <v>382</v>
      </c>
      <c r="AH369" s="98"/>
      <c r="AI369" s="86" t="s">
        <v>5335</v>
      </c>
      <c r="AJ369" s="101"/>
      <c r="AK369" s="91"/>
      <c r="AL369" s="100" t="s">
        <v>5336</v>
      </c>
      <c r="AM369" s="86" t="s">
        <v>388</v>
      </c>
      <c r="AN369" s="86" t="s">
        <v>240</v>
      </c>
      <c r="AO369" s="143">
        <f t="shared" si="15"/>
        <v>0</v>
      </c>
      <c r="AP369" s="85" t="s">
        <v>5337</v>
      </c>
      <c r="AQ369" s="100" t="s">
        <v>147</v>
      </c>
      <c r="AR369" s="97" t="s">
        <v>125</v>
      </c>
      <c r="AV369" s="99"/>
      <c r="AW369" s="159" t="s">
        <v>5338</v>
      </c>
      <c r="AX369" s="102"/>
      <c r="AY369" s="157" t="s">
        <v>5339</v>
      </c>
      <c r="AZ369" s="159"/>
      <c r="BF369" s="103">
        <v>45750</v>
      </c>
      <c r="BG369" s="46"/>
      <c r="BH369" s="46"/>
      <c r="BI369" s="46">
        <f t="shared" si="16"/>
        <v>0</v>
      </c>
      <c r="BJ369" s="46">
        <f t="shared" si="17"/>
        <v>0</v>
      </c>
    </row>
    <row r="370" spans="1:62" ht="120" customHeight="1" x14ac:dyDescent="0.25">
      <c r="A370" s="132" t="s">
        <v>182</v>
      </c>
      <c r="B370" s="132"/>
      <c r="C370" s="150"/>
      <c r="D370" s="150"/>
      <c r="E370" s="133">
        <v>560.70000000000005</v>
      </c>
      <c r="F370" s="134" t="s">
        <v>2427</v>
      </c>
      <c r="G370" s="86" t="s">
        <v>2428</v>
      </c>
      <c r="H370" s="86" t="s">
        <v>575</v>
      </c>
      <c r="I370" s="89"/>
      <c r="J370" s="90" t="s">
        <v>197</v>
      </c>
      <c r="K370" s="86"/>
      <c r="L370" s="86"/>
      <c r="M370" s="92" t="s">
        <v>151</v>
      </c>
      <c r="N370" s="86" t="s">
        <v>108</v>
      </c>
      <c r="O370" s="163" t="s">
        <v>270</v>
      </c>
      <c r="P370" s="163" t="s">
        <v>270</v>
      </c>
      <c r="Q370" s="91" t="s">
        <v>109</v>
      </c>
      <c r="R370" s="91" t="s">
        <v>210</v>
      </c>
      <c r="S370" s="91" t="s">
        <v>2429</v>
      </c>
      <c r="T370" s="92">
        <v>10</v>
      </c>
      <c r="U370" s="93">
        <v>24</v>
      </c>
      <c r="V370" s="94">
        <v>45740</v>
      </c>
      <c r="W370" s="94">
        <v>45740</v>
      </c>
      <c r="X370" s="95">
        <v>9785171667597</v>
      </c>
      <c r="Y370" s="96">
        <v>192</v>
      </c>
      <c r="Z370" s="97">
        <v>0.20300000000000001</v>
      </c>
      <c r="AA370" s="98" t="s">
        <v>171</v>
      </c>
      <c r="AB370" s="98" t="s">
        <v>165</v>
      </c>
      <c r="AC370" s="98" t="s">
        <v>172</v>
      </c>
      <c r="AD370" s="91" t="s">
        <v>110</v>
      </c>
      <c r="AE370" s="169" t="s">
        <v>198</v>
      </c>
      <c r="AF370" s="168"/>
      <c r="AG370" s="98" t="s">
        <v>530</v>
      </c>
      <c r="AH370" s="98"/>
      <c r="AI370" s="86" t="s">
        <v>575</v>
      </c>
      <c r="AJ370" s="101"/>
      <c r="AK370" s="91" t="s">
        <v>2430</v>
      </c>
      <c r="AL370" s="100" t="s">
        <v>2431</v>
      </c>
      <c r="AM370" s="86" t="s">
        <v>159</v>
      </c>
      <c r="AN370" s="86" t="s">
        <v>153</v>
      </c>
      <c r="AO370" s="143">
        <f t="shared" si="15"/>
        <v>0</v>
      </c>
      <c r="AP370" s="85" t="s">
        <v>2432</v>
      </c>
      <c r="AQ370" s="100" t="s">
        <v>154</v>
      </c>
      <c r="AR370" s="97" t="s">
        <v>125</v>
      </c>
      <c r="AV370" s="99"/>
      <c r="AW370" s="159" t="s">
        <v>2433</v>
      </c>
      <c r="AX370" s="102" t="s">
        <v>2434</v>
      </c>
      <c r="AY370" s="157" t="s">
        <v>2435</v>
      </c>
      <c r="AZ370" s="159"/>
      <c r="BF370" s="103">
        <v>45742</v>
      </c>
      <c r="BG370" s="46"/>
      <c r="BH370" s="46"/>
      <c r="BI370" s="46">
        <f t="shared" si="16"/>
        <v>0</v>
      </c>
      <c r="BJ370" s="46">
        <f t="shared" si="17"/>
        <v>0</v>
      </c>
    </row>
    <row r="371" spans="1:62" ht="120" customHeight="1" x14ac:dyDescent="0.25">
      <c r="A371" s="132" t="s">
        <v>182</v>
      </c>
      <c r="B371" s="132"/>
      <c r="C371" s="150">
        <v>0</v>
      </c>
      <c r="D371" s="150">
        <v>0</v>
      </c>
      <c r="E371" s="133">
        <v>516.6</v>
      </c>
      <c r="F371" s="134" t="s">
        <v>5340</v>
      </c>
      <c r="G371" s="86" t="s">
        <v>639</v>
      </c>
      <c r="H371" s="86" t="s">
        <v>5341</v>
      </c>
      <c r="I371" s="89"/>
      <c r="J371" s="90" t="s">
        <v>197</v>
      </c>
      <c r="K371" s="86"/>
      <c r="L371" s="86"/>
      <c r="M371" s="92" t="s">
        <v>144</v>
      </c>
      <c r="N371" s="86" t="s">
        <v>108</v>
      </c>
      <c r="O371" s="163" t="s">
        <v>179</v>
      </c>
      <c r="P371" s="163" t="s">
        <v>192</v>
      </c>
      <c r="Q371" s="91" t="s">
        <v>109</v>
      </c>
      <c r="R371" s="91" t="s">
        <v>210</v>
      </c>
      <c r="S371" s="91" t="s">
        <v>5342</v>
      </c>
      <c r="T371" s="92">
        <v>10</v>
      </c>
      <c r="U371" s="93">
        <v>20</v>
      </c>
      <c r="V371" s="94">
        <v>45748</v>
      </c>
      <c r="W371" s="94">
        <v>45748</v>
      </c>
      <c r="X371" s="95">
        <v>9785171656867</v>
      </c>
      <c r="Y371" s="96">
        <v>192</v>
      </c>
      <c r="Z371" s="97">
        <v>0.26</v>
      </c>
      <c r="AA371" s="98" t="s">
        <v>189</v>
      </c>
      <c r="AB371" s="98" t="s">
        <v>232</v>
      </c>
      <c r="AC371" s="98" t="s">
        <v>190</v>
      </c>
      <c r="AD371" s="91">
        <v>3</v>
      </c>
      <c r="AE371" s="169" t="s">
        <v>198</v>
      </c>
      <c r="AF371" s="168"/>
      <c r="AG371" s="98" t="s">
        <v>4418</v>
      </c>
      <c r="AH371" s="98"/>
      <c r="AI371" s="86" t="s">
        <v>5343</v>
      </c>
      <c r="AJ371" s="101"/>
      <c r="AK371" s="91"/>
      <c r="AL371" s="100" t="s">
        <v>5344</v>
      </c>
      <c r="AM371" s="86" t="s">
        <v>415</v>
      </c>
      <c r="AN371" s="86" t="s">
        <v>240</v>
      </c>
      <c r="AO371" s="143">
        <f t="shared" si="15"/>
        <v>0</v>
      </c>
      <c r="AP371" s="85" t="s">
        <v>5345</v>
      </c>
      <c r="AQ371" s="100" t="s">
        <v>143</v>
      </c>
      <c r="AR371" s="97" t="s">
        <v>125</v>
      </c>
      <c r="AV371" s="99"/>
      <c r="AW371" s="159" t="s">
        <v>5346</v>
      </c>
      <c r="AX371" s="102"/>
      <c r="AY371" s="157" t="s">
        <v>5347</v>
      </c>
      <c r="AZ371" s="159"/>
      <c r="BF371" s="103">
        <v>45750</v>
      </c>
      <c r="BG371" s="46"/>
      <c r="BH371" s="46"/>
      <c r="BI371" s="46">
        <f t="shared" si="16"/>
        <v>0</v>
      </c>
      <c r="BJ371" s="46">
        <f t="shared" si="17"/>
        <v>0</v>
      </c>
    </row>
    <row r="372" spans="1:62" ht="120" customHeight="1" x14ac:dyDescent="0.25">
      <c r="A372" s="132" t="s">
        <v>182</v>
      </c>
      <c r="B372" s="132"/>
      <c r="C372" s="150">
        <v>0</v>
      </c>
      <c r="D372" s="150">
        <v>0</v>
      </c>
      <c r="E372" s="133">
        <v>1556.1000000000001</v>
      </c>
      <c r="F372" s="134" t="s">
        <v>1309</v>
      </c>
      <c r="G372" s="86" t="s">
        <v>1310</v>
      </c>
      <c r="H372" s="86" t="s">
        <v>1311</v>
      </c>
      <c r="I372" s="89"/>
      <c r="J372" s="90" t="s">
        <v>197</v>
      </c>
      <c r="K372" s="86"/>
      <c r="L372" s="86"/>
      <c r="M372" s="92" t="s">
        <v>138</v>
      </c>
      <c r="N372" s="86" t="s">
        <v>108</v>
      </c>
      <c r="O372" s="163" t="s">
        <v>600</v>
      </c>
      <c r="P372" s="163" t="s">
        <v>600</v>
      </c>
      <c r="Q372" s="91" t="s">
        <v>109</v>
      </c>
      <c r="R372" s="91" t="s">
        <v>210</v>
      </c>
      <c r="S372" s="91" t="s">
        <v>1312</v>
      </c>
      <c r="T372" s="92">
        <v>10</v>
      </c>
      <c r="U372" s="93">
        <v>10</v>
      </c>
      <c r="V372" s="94">
        <v>45736</v>
      </c>
      <c r="W372" s="94">
        <v>45736</v>
      </c>
      <c r="X372" s="95">
        <v>9785171727765</v>
      </c>
      <c r="Y372" s="96">
        <v>112</v>
      </c>
      <c r="Z372" s="97">
        <v>0.45</v>
      </c>
      <c r="AA372" s="98" t="s">
        <v>601</v>
      </c>
      <c r="AB372" s="98" t="s">
        <v>203</v>
      </c>
      <c r="AC372" s="98" t="s">
        <v>602</v>
      </c>
      <c r="AD372" s="91" t="s">
        <v>110</v>
      </c>
      <c r="AE372" s="169" t="s">
        <v>198</v>
      </c>
      <c r="AF372" s="168"/>
      <c r="AG372" s="98" t="s">
        <v>1313</v>
      </c>
      <c r="AH372" s="98"/>
      <c r="AI372" s="86" t="s">
        <v>1314</v>
      </c>
      <c r="AJ372" s="101" t="s">
        <v>111</v>
      </c>
      <c r="AK372" s="91"/>
      <c r="AL372" s="100" t="s">
        <v>1315</v>
      </c>
      <c r="AM372" s="86" t="s">
        <v>252</v>
      </c>
      <c r="AN372" s="86" t="s">
        <v>142</v>
      </c>
      <c r="AO372" s="143">
        <f t="shared" si="15"/>
        <v>0</v>
      </c>
      <c r="AP372" s="85" t="s">
        <v>1316</v>
      </c>
      <c r="AQ372" s="100" t="s">
        <v>111</v>
      </c>
      <c r="AR372" s="97" t="s">
        <v>125</v>
      </c>
      <c r="AV372" s="99"/>
      <c r="AW372" s="159" t="s">
        <v>1317</v>
      </c>
      <c r="AX372" s="102"/>
      <c r="AY372" s="157" t="s">
        <v>1318</v>
      </c>
      <c r="AZ372" s="159"/>
      <c r="BF372" s="103">
        <v>45740</v>
      </c>
      <c r="BG372" s="46"/>
      <c r="BH372" s="46"/>
      <c r="BI372" s="46">
        <f t="shared" si="16"/>
        <v>0</v>
      </c>
      <c r="BJ372" s="46">
        <f t="shared" si="17"/>
        <v>0</v>
      </c>
    </row>
    <row r="373" spans="1:62" ht="120" customHeight="1" x14ac:dyDescent="0.25">
      <c r="A373" s="132" t="s">
        <v>182</v>
      </c>
      <c r="B373" s="132"/>
      <c r="C373" s="150">
        <v>0</v>
      </c>
      <c r="D373" s="150">
        <v>0</v>
      </c>
      <c r="E373" s="133">
        <v>560.70000000000005</v>
      </c>
      <c r="F373" s="134" t="s">
        <v>5348</v>
      </c>
      <c r="G373" s="86" t="s">
        <v>5349</v>
      </c>
      <c r="H373" s="86" t="s">
        <v>5350</v>
      </c>
      <c r="I373" s="89"/>
      <c r="J373" s="90" t="s">
        <v>197</v>
      </c>
      <c r="K373" s="86"/>
      <c r="L373" s="86"/>
      <c r="M373" s="92" t="s">
        <v>133</v>
      </c>
      <c r="N373" s="86" t="s">
        <v>108</v>
      </c>
      <c r="O373" s="163" t="s">
        <v>174</v>
      </c>
      <c r="P373" s="163" t="s">
        <v>5351</v>
      </c>
      <c r="Q373" s="91" t="s">
        <v>109</v>
      </c>
      <c r="R373" s="91" t="s">
        <v>210</v>
      </c>
      <c r="S373" s="91" t="s">
        <v>5352</v>
      </c>
      <c r="T373" s="92">
        <v>10</v>
      </c>
      <c r="U373" s="93">
        <v>18</v>
      </c>
      <c r="V373" s="94">
        <v>45747</v>
      </c>
      <c r="W373" s="94">
        <v>45747</v>
      </c>
      <c r="X373" s="95">
        <v>9785171621315</v>
      </c>
      <c r="Y373" s="96">
        <v>256</v>
      </c>
      <c r="Z373" s="97">
        <v>0.3</v>
      </c>
      <c r="AA373" s="98" t="s">
        <v>145</v>
      </c>
      <c r="AB373" s="98" t="s">
        <v>136</v>
      </c>
      <c r="AC373" s="98" t="s">
        <v>146</v>
      </c>
      <c r="AD373" s="91" t="s">
        <v>110</v>
      </c>
      <c r="AE373" s="169" t="s">
        <v>198</v>
      </c>
      <c r="AF373" s="168"/>
      <c r="AG373" s="98" t="s">
        <v>371</v>
      </c>
      <c r="AH373" s="98"/>
      <c r="AI373" s="86" t="s">
        <v>5353</v>
      </c>
      <c r="AJ373" s="101"/>
      <c r="AK373" s="91"/>
      <c r="AL373" s="100" t="s">
        <v>5354</v>
      </c>
      <c r="AM373" s="86" t="s">
        <v>443</v>
      </c>
      <c r="AN373" s="86" t="s">
        <v>240</v>
      </c>
      <c r="AO373" s="143">
        <f t="shared" si="15"/>
        <v>0</v>
      </c>
      <c r="AP373" s="85" t="s">
        <v>5355</v>
      </c>
      <c r="AQ373" s="100" t="s">
        <v>157</v>
      </c>
      <c r="AR373" s="97" t="s">
        <v>125</v>
      </c>
      <c r="AV373" s="99"/>
      <c r="AW373" s="159" t="s">
        <v>5356</v>
      </c>
      <c r="AX373" s="102"/>
      <c r="AY373" s="157" t="s">
        <v>5357</v>
      </c>
      <c r="AZ373" s="159"/>
      <c r="BF373" s="103">
        <v>45750</v>
      </c>
      <c r="BG373" s="46"/>
      <c r="BH373" s="46"/>
      <c r="BI373" s="46">
        <f t="shared" si="16"/>
        <v>0</v>
      </c>
      <c r="BJ373" s="46">
        <f t="shared" si="17"/>
        <v>0</v>
      </c>
    </row>
    <row r="374" spans="1:62" ht="120" customHeight="1" x14ac:dyDescent="0.25">
      <c r="A374" s="132" t="s">
        <v>182</v>
      </c>
      <c r="B374" s="132"/>
      <c r="C374" s="150">
        <v>0</v>
      </c>
      <c r="D374" s="150">
        <v>0</v>
      </c>
      <c r="E374" s="133">
        <v>718.2</v>
      </c>
      <c r="F374" s="134" t="s">
        <v>2895</v>
      </c>
      <c r="G374" s="86" t="s">
        <v>2896</v>
      </c>
      <c r="H374" s="86" t="s">
        <v>2897</v>
      </c>
      <c r="I374" s="89"/>
      <c r="J374" s="90">
        <v>8</v>
      </c>
      <c r="K374" s="86"/>
      <c r="L374" s="86"/>
      <c r="M374" s="92" t="s">
        <v>138</v>
      </c>
      <c r="N374" s="86" t="s">
        <v>108</v>
      </c>
      <c r="O374" s="163" t="s">
        <v>148</v>
      </c>
      <c r="P374" s="163" t="s">
        <v>217</v>
      </c>
      <c r="Q374" s="91" t="s">
        <v>109</v>
      </c>
      <c r="R374" s="91" t="s">
        <v>210</v>
      </c>
      <c r="S374" s="91" t="s">
        <v>2898</v>
      </c>
      <c r="T374" s="92">
        <v>10</v>
      </c>
      <c r="U374" s="93">
        <v>12</v>
      </c>
      <c r="V374" s="94">
        <v>44571</v>
      </c>
      <c r="W374" s="94">
        <v>45742</v>
      </c>
      <c r="X374" s="95">
        <v>9785171375959</v>
      </c>
      <c r="Y374" s="96">
        <v>64</v>
      </c>
      <c r="Z374" s="97">
        <v>0.48499999999999999</v>
      </c>
      <c r="AA374" s="98" t="s">
        <v>139</v>
      </c>
      <c r="AB374" s="98" t="s">
        <v>203</v>
      </c>
      <c r="AC374" s="98" t="s">
        <v>140</v>
      </c>
      <c r="AD374" s="91" t="s">
        <v>110</v>
      </c>
      <c r="AE374" s="135" t="s">
        <v>116</v>
      </c>
      <c r="AF374" s="168"/>
      <c r="AG374" s="98" t="s">
        <v>395</v>
      </c>
      <c r="AH374" s="98"/>
      <c r="AI374" s="86" t="s">
        <v>2899</v>
      </c>
      <c r="AJ374" s="101" t="s">
        <v>163</v>
      </c>
      <c r="AK374" s="91"/>
      <c r="AL374" s="100" t="s">
        <v>2900</v>
      </c>
      <c r="AM374" s="86" t="s">
        <v>187</v>
      </c>
      <c r="AN374" s="86" t="s">
        <v>142</v>
      </c>
      <c r="AO374" s="143">
        <f t="shared" si="15"/>
        <v>0</v>
      </c>
      <c r="AP374" s="85" t="s">
        <v>2901</v>
      </c>
      <c r="AQ374" s="100" t="s">
        <v>143</v>
      </c>
      <c r="AR374" s="97" t="s">
        <v>125</v>
      </c>
      <c r="AV374" s="99"/>
      <c r="AW374" s="159" t="s">
        <v>2902</v>
      </c>
      <c r="AX374" s="102" t="s">
        <v>2903</v>
      </c>
      <c r="AY374" s="157" t="s">
        <v>2904</v>
      </c>
      <c r="AZ374" s="159"/>
      <c r="BF374" s="103">
        <v>45743</v>
      </c>
      <c r="BG374" s="46"/>
      <c r="BH374" s="46"/>
      <c r="BI374" s="46">
        <f t="shared" si="16"/>
        <v>0</v>
      </c>
      <c r="BJ374" s="46">
        <f t="shared" si="17"/>
        <v>0</v>
      </c>
    </row>
    <row r="375" spans="1:62" ht="120" customHeight="1" x14ac:dyDescent="0.25">
      <c r="A375" s="132" t="s">
        <v>182</v>
      </c>
      <c r="B375" s="132"/>
      <c r="C375" s="150">
        <v>0</v>
      </c>
      <c r="D375" s="150">
        <v>0</v>
      </c>
      <c r="E375" s="133">
        <v>718.2</v>
      </c>
      <c r="F375" s="134" t="s">
        <v>816</v>
      </c>
      <c r="G375" s="86" t="s">
        <v>817</v>
      </c>
      <c r="H375" s="86" t="s">
        <v>818</v>
      </c>
      <c r="I375" s="89"/>
      <c r="J375" s="90" t="s">
        <v>197</v>
      </c>
      <c r="K375" s="86"/>
      <c r="L375" s="86"/>
      <c r="M375" s="92" t="s">
        <v>144</v>
      </c>
      <c r="N375" s="86" t="s">
        <v>108</v>
      </c>
      <c r="O375" s="163" t="s">
        <v>370</v>
      </c>
      <c r="P375" s="163" t="s">
        <v>370</v>
      </c>
      <c r="Q375" s="91" t="s">
        <v>109</v>
      </c>
      <c r="R375" s="91" t="s">
        <v>210</v>
      </c>
      <c r="S375" s="91" t="s">
        <v>819</v>
      </c>
      <c r="T375" s="92">
        <v>10</v>
      </c>
      <c r="U375" s="93">
        <v>16</v>
      </c>
      <c r="V375" s="94">
        <v>45734</v>
      </c>
      <c r="W375" s="94">
        <v>45734</v>
      </c>
      <c r="X375" s="95">
        <v>9785171721183</v>
      </c>
      <c r="Y375" s="96">
        <v>320</v>
      </c>
      <c r="Z375" s="97">
        <v>0.33800000000000002</v>
      </c>
      <c r="AA375" s="98" t="s">
        <v>145</v>
      </c>
      <c r="AB375" s="98" t="s">
        <v>165</v>
      </c>
      <c r="AC375" s="98" t="s">
        <v>146</v>
      </c>
      <c r="AD375" s="91" t="s">
        <v>110</v>
      </c>
      <c r="AE375" s="169" t="s">
        <v>198</v>
      </c>
      <c r="AF375" s="168"/>
      <c r="AG375" s="98" t="s">
        <v>477</v>
      </c>
      <c r="AH375" s="98"/>
      <c r="AI375" s="86" t="s">
        <v>820</v>
      </c>
      <c r="AJ375" s="101"/>
      <c r="AK375" s="91"/>
      <c r="AL375" s="100" t="s">
        <v>821</v>
      </c>
      <c r="AM375" s="86" t="s">
        <v>443</v>
      </c>
      <c r="AN375" s="86" t="s">
        <v>240</v>
      </c>
      <c r="AO375" s="143">
        <f t="shared" si="15"/>
        <v>0</v>
      </c>
      <c r="AP375" s="85" t="s">
        <v>822</v>
      </c>
      <c r="AQ375" s="100" t="s">
        <v>157</v>
      </c>
      <c r="AR375" s="97" t="s">
        <v>125</v>
      </c>
      <c r="AV375" s="99"/>
      <c r="AW375" s="159" t="s">
        <v>823</v>
      </c>
      <c r="AX375" s="102"/>
      <c r="AY375" s="157" t="s">
        <v>824</v>
      </c>
      <c r="AZ375" s="159" t="s">
        <v>397</v>
      </c>
      <c r="BF375" s="103">
        <v>45737</v>
      </c>
      <c r="BG375" s="46"/>
      <c r="BH375" s="46"/>
      <c r="BI375" s="46">
        <f t="shared" si="16"/>
        <v>0</v>
      </c>
      <c r="BJ375" s="46">
        <f t="shared" si="17"/>
        <v>0</v>
      </c>
    </row>
    <row r="376" spans="1:62" ht="120" customHeight="1" x14ac:dyDescent="0.25">
      <c r="A376" s="132" t="s">
        <v>182</v>
      </c>
      <c r="B376" s="132"/>
      <c r="C376" s="150">
        <v>0</v>
      </c>
      <c r="D376" s="150">
        <v>0</v>
      </c>
      <c r="E376" s="133">
        <v>428.40000000000003</v>
      </c>
      <c r="F376" s="134" t="s">
        <v>1319</v>
      </c>
      <c r="G376" s="86" t="s">
        <v>1320</v>
      </c>
      <c r="H376" s="86" t="s">
        <v>526</v>
      </c>
      <c r="I376" s="89"/>
      <c r="J376" s="90" t="s">
        <v>197</v>
      </c>
      <c r="K376" s="86"/>
      <c r="L376" s="86"/>
      <c r="M376" s="92" t="s">
        <v>151</v>
      </c>
      <c r="N376" s="86" t="s">
        <v>108</v>
      </c>
      <c r="O376" s="163" t="s">
        <v>258</v>
      </c>
      <c r="P376" s="163" t="s">
        <v>329</v>
      </c>
      <c r="Q376" s="91" t="s">
        <v>109</v>
      </c>
      <c r="R376" s="91" t="s">
        <v>210</v>
      </c>
      <c r="S376" s="91" t="s">
        <v>1321</v>
      </c>
      <c r="T376" s="92">
        <v>10</v>
      </c>
      <c r="U376" s="93">
        <v>12</v>
      </c>
      <c r="V376" s="94">
        <v>45735</v>
      </c>
      <c r="W376" s="94">
        <v>45735</v>
      </c>
      <c r="X376" s="95">
        <v>9785171646202</v>
      </c>
      <c r="Y376" s="96">
        <v>320</v>
      </c>
      <c r="Z376" s="97">
        <v>0.22</v>
      </c>
      <c r="AA376" s="98" t="s">
        <v>171</v>
      </c>
      <c r="AB376" s="98" t="s">
        <v>161</v>
      </c>
      <c r="AC376" s="98" t="s">
        <v>172</v>
      </c>
      <c r="AD376" s="91">
        <v>3</v>
      </c>
      <c r="AE376" s="169" t="s">
        <v>198</v>
      </c>
      <c r="AF376" s="168"/>
      <c r="AG376" s="98" t="s">
        <v>442</v>
      </c>
      <c r="AH376" s="98"/>
      <c r="AI376" s="86" t="s">
        <v>527</v>
      </c>
      <c r="AJ376" s="101"/>
      <c r="AK376" s="91"/>
      <c r="AL376" s="100" t="s">
        <v>1322</v>
      </c>
      <c r="AM376" s="86" t="s">
        <v>443</v>
      </c>
      <c r="AN376" s="86" t="s">
        <v>240</v>
      </c>
      <c r="AO376" s="143">
        <f t="shared" si="15"/>
        <v>0</v>
      </c>
      <c r="AP376" s="85" t="s">
        <v>1323</v>
      </c>
      <c r="AQ376" s="100" t="s">
        <v>157</v>
      </c>
      <c r="AR376" s="97" t="s">
        <v>125</v>
      </c>
      <c r="AV376" s="99"/>
      <c r="AW376" s="159" t="s">
        <v>1324</v>
      </c>
      <c r="AX376" s="102"/>
      <c r="AY376" s="157" t="s">
        <v>1325</v>
      </c>
      <c r="AZ376" s="159"/>
      <c r="BF376" s="103">
        <v>45740</v>
      </c>
      <c r="BG376" s="46"/>
      <c r="BH376" s="46"/>
      <c r="BI376" s="46">
        <f t="shared" si="16"/>
        <v>0</v>
      </c>
      <c r="BJ376" s="46">
        <f t="shared" si="17"/>
        <v>0</v>
      </c>
    </row>
    <row r="377" spans="1:62" ht="120" customHeight="1" x14ac:dyDescent="0.25">
      <c r="A377" s="132" t="s">
        <v>182</v>
      </c>
      <c r="B377" s="132"/>
      <c r="C377" s="150">
        <v>0</v>
      </c>
      <c r="D377" s="150">
        <v>0</v>
      </c>
      <c r="E377" s="133">
        <v>560.70000000000005</v>
      </c>
      <c r="F377" s="134" t="s">
        <v>4169</v>
      </c>
      <c r="G377" s="86" t="s">
        <v>4170</v>
      </c>
      <c r="H377" s="86" t="s">
        <v>4171</v>
      </c>
      <c r="I377" s="89"/>
      <c r="J377" s="90">
        <v>4</v>
      </c>
      <c r="K377" s="86"/>
      <c r="L377" s="86"/>
      <c r="M377" s="92" t="s">
        <v>133</v>
      </c>
      <c r="N377" s="86" t="s">
        <v>108</v>
      </c>
      <c r="O377" s="163" t="s">
        <v>246</v>
      </c>
      <c r="P377" s="163" t="s">
        <v>3551</v>
      </c>
      <c r="Q377" s="91" t="s">
        <v>109</v>
      </c>
      <c r="R377" s="91" t="s">
        <v>210</v>
      </c>
      <c r="S377" s="91" t="s">
        <v>4172</v>
      </c>
      <c r="T377" s="92">
        <v>10</v>
      </c>
      <c r="U377" s="93">
        <v>12</v>
      </c>
      <c r="V377" s="94">
        <v>42662</v>
      </c>
      <c r="W377" s="94">
        <v>45748</v>
      </c>
      <c r="X377" s="95">
        <v>9785171003173</v>
      </c>
      <c r="Y377" s="96">
        <v>128</v>
      </c>
      <c r="Z377" s="97">
        <v>0.33800000000000002</v>
      </c>
      <c r="AA377" s="98" t="s">
        <v>139</v>
      </c>
      <c r="AB377" s="98" t="s">
        <v>193</v>
      </c>
      <c r="AC377" s="98" t="s">
        <v>140</v>
      </c>
      <c r="AD377" s="91">
        <v>3</v>
      </c>
      <c r="AE377" s="135" t="s">
        <v>116</v>
      </c>
      <c r="AF377" s="168"/>
      <c r="AG377" s="98" t="s">
        <v>1402</v>
      </c>
      <c r="AH377" s="98"/>
      <c r="AI377" s="86" t="s">
        <v>4173</v>
      </c>
      <c r="AJ377" s="101"/>
      <c r="AK377" s="91" t="s">
        <v>4174</v>
      </c>
      <c r="AL377" s="100" t="s">
        <v>4175</v>
      </c>
      <c r="AM377" s="86" t="s">
        <v>416</v>
      </c>
      <c r="AN377" s="86" t="s">
        <v>240</v>
      </c>
      <c r="AO377" s="143">
        <f t="shared" si="15"/>
        <v>0</v>
      </c>
      <c r="AP377" s="85" t="s">
        <v>4176</v>
      </c>
      <c r="AQ377" s="100" t="s">
        <v>157</v>
      </c>
      <c r="AR377" s="97" t="s">
        <v>125</v>
      </c>
      <c r="AV377" s="99"/>
      <c r="AW377" s="159" t="s">
        <v>4177</v>
      </c>
      <c r="AX377" s="102"/>
      <c r="AY377" s="157" t="s">
        <v>4178</v>
      </c>
      <c r="AZ377" s="159"/>
      <c r="BF377" s="103">
        <v>45748</v>
      </c>
      <c r="BG377" s="46"/>
      <c r="BH377" s="46"/>
      <c r="BI377" s="46">
        <f t="shared" si="16"/>
        <v>0</v>
      </c>
      <c r="BJ377" s="46">
        <f t="shared" si="17"/>
        <v>0</v>
      </c>
    </row>
    <row r="378" spans="1:62" ht="120" customHeight="1" x14ac:dyDescent="0.25">
      <c r="A378" s="132" t="s">
        <v>182</v>
      </c>
      <c r="B378" s="132"/>
      <c r="C378" s="150"/>
      <c r="D378" s="150"/>
      <c r="E378" s="133">
        <v>850.5</v>
      </c>
      <c r="F378" s="134" t="s">
        <v>2436</v>
      </c>
      <c r="G378" s="86" t="s">
        <v>2437</v>
      </c>
      <c r="H378" s="86" t="s">
        <v>506</v>
      </c>
      <c r="I378" s="89"/>
      <c r="J378" s="90" t="s">
        <v>197</v>
      </c>
      <c r="K378" s="86"/>
      <c r="L378" s="86"/>
      <c r="M378" s="92" t="s">
        <v>133</v>
      </c>
      <c r="N378" s="86" t="s">
        <v>108</v>
      </c>
      <c r="O378" s="163" t="s">
        <v>312</v>
      </c>
      <c r="P378" s="163" t="s">
        <v>459</v>
      </c>
      <c r="Q378" s="91" t="s">
        <v>109</v>
      </c>
      <c r="R378" s="91" t="s">
        <v>210</v>
      </c>
      <c r="S378" s="91" t="s">
        <v>2438</v>
      </c>
      <c r="T378" s="92">
        <v>10</v>
      </c>
      <c r="U378" s="93">
        <v>4</v>
      </c>
      <c r="V378" s="94">
        <v>45723</v>
      </c>
      <c r="W378" s="94">
        <v>45723</v>
      </c>
      <c r="X378" s="95">
        <v>9785171597818</v>
      </c>
      <c r="Y378" s="96">
        <v>480</v>
      </c>
      <c r="Z378" s="97">
        <v>0.57499999999999996</v>
      </c>
      <c r="AA378" s="98" t="s">
        <v>177</v>
      </c>
      <c r="AB378" s="98" t="s">
        <v>152</v>
      </c>
      <c r="AC378" s="98" t="s">
        <v>178</v>
      </c>
      <c r="AD378" s="91" t="s">
        <v>110</v>
      </c>
      <c r="AE378" s="169" t="s">
        <v>198</v>
      </c>
      <c r="AF378" s="168"/>
      <c r="AG378" s="98" t="s">
        <v>271</v>
      </c>
      <c r="AH378" s="98"/>
      <c r="AI378" s="86" t="s">
        <v>507</v>
      </c>
      <c r="AJ378" s="101" t="s">
        <v>508</v>
      </c>
      <c r="AK378" s="91"/>
      <c r="AL378" s="100" t="s">
        <v>2439</v>
      </c>
      <c r="AM378" s="86" t="s">
        <v>234</v>
      </c>
      <c r="AN378" s="86" t="s">
        <v>142</v>
      </c>
      <c r="AO378" s="143">
        <f t="shared" si="15"/>
        <v>0</v>
      </c>
      <c r="AP378" s="85" t="s">
        <v>2440</v>
      </c>
      <c r="AQ378" s="100" t="s">
        <v>147</v>
      </c>
      <c r="AR378" s="97" t="s">
        <v>125</v>
      </c>
      <c r="AV378" s="99"/>
      <c r="AW378" s="159" t="s">
        <v>2441</v>
      </c>
      <c r="AX378" s="102"/>
      <c r="AY378" s="157" t="s">
        <v>2442</v>
      </c>
      <c r="AZ378" s="159"/>
      <c r="BF378" s="103">
        <v>45742</v>
      </c>
      <c r="BG378" s="46"/>
      <c r="BH378" s="46"/>
      <c r="BI378" s="46">
        <f t="shared" si="16"/>
        <v>0</v>
      </c>
      <c r="BJ378" s="46">
        <f t="shared" si="17"/>
        <v>0</v>
      </c>
    </row>
    <row r="379" spans="1:62" ht="120" customHeight="1" x14ac:dyDescent="0.25">
      <c r="A379" s="132" t="s">
        <v>182</v>
      </c>
      <c r="B379" s="132"/>
      <c r="C379" s="150">
        <v>0</v>
      </c>
      <c r="D379" s="150">
        <v>0</v>
      </c>
      <c r="E379" s="133">
        <v>516.6</v>
      </c>
      <c r="F379" s="134" t="s">
        <v>825</v>
      </c>
      <c r="G379" s="86" t="s">
        <v>826</v>
      </c>
      <c r="H379" s="86" t="s">
        <v>827</v>
      </c>
      <c r="I379" s="89"/>
      <c r="J379" s="90" t="s">
        <v>197</v>
      </c>
      <c r="K379" s="86"/>
      <c r="L379" s="86"/>
      <c r="M379" s="92" t="s">
        <v>133</v>
      </c>
      <c r="N379" s="86" t="s">
        <v>108</v>
      </c>
      <c r="O379" s="163" t="s">
        <v>230</v>
      </c>
      <c r="P379" s="163" t="s">
        <v>231</v>
      </c>
      <c r="Q379" s="91" t="s">
        <v>109</v>
      </c>
      <c r="R379" s="91" t="s">
        <v>210</v>
      </c>
      <c r="S379" s="91" t="s">
        <v>828</v>
      </c>
      <c r="T379" s="92">
        <v>10</v>
      </c>
      <c r="U379" s="93">
        <v>20</v>
      </c>
      <c r="V379" s="94">
        <v>45686</v>
      </c>
      <c r="W379" s="94">
        <v>45686</v>
      </c>
      <c r="X379" s="95">
        <v>9785171717865</v>
      </c>
      <c r="Y379" s="96">
        <v>224</v>
      </c>
      <c r="Z379" s="97">
        <v>0.23100000000000001</v>
      </c>
      <c r="AA379" s="98" t="s">
        <v>134</v>
      </c>
      <c r="AB379" s="98" t="s">
        <v>136</v>
      </c>
      <c r="AC379" s="98" t="s">
        <v>135</v>
      </c>
      <c r="AD379" s="91">
        <v>3</v>
      </c>
      <c r="AE379" s="169" t="s">
        <v>198</v>
      </c>
      <c r="AF379" s="168"/>
      <c r="AG379" s="98" t="s">
        <v>445</v>
      </c>
      <c r="AH379" s="98"/>
      <c r="AI379" s="86" t="s">
        <v>827</v>
      </c>
      <c r="AJ379" s="101"/>
      <c r="AK379" s="91"/>
      <c r="AL379" s="100" t="s">
        <v>829</v>
      </c>
      <c r="AM379" s="86" t="s">
        <v>245</v>
      </c>
      <c r="AN379" s="86" t="s">
        <v>240</v>
      </c>
      <c r="AO379" s="143">
        <f t="shared" si="15"/>
        <v>0</v>
      </c>
      <c r="AP379" s="85" t="s">
        <v>830</v>
      </c>
      <c r="AQ379" s="100" t="s">
        <v>111</v>
      </c>
      <c r="AR379" s="97" t="s">
        <v>125</v>
      </c>
      <c r="AV379" s="99"/>
      <c r="AW379" s="159" t="s">
        <v>831</v>
      </c>
      <c r="AX379" s="102"/>
      <c r="AY379" s="157" t="s">
        <v>832</v>
      </c>
      <c r="AZ379" s="159"/>
      <c r="BF379" s="103">
        <v>45737</v>
      </c>
      <c r="BG379" s="46"/>
      <c r="BH379" s="46"/>
      <c r="BI379" s="46">
        <f t="shared" si="16"/>
        <v>0</v>
      </c>
      <c r="BJ379" s="46">
        <f t="shared" si="17"/>
        <v>0</v>
      </c>
    </row>
    <row r="380" spans="1:62" ht="120" customHeight="1" x14ac:dyDescent="0.25">
      <c r="A380" s="132" t="s">
        <v>182</v>
      </c>
      <c r="B380" s="132"/>
      <c r="C380" s="150">
        <v>0</v>
      </c>
      <c r="D380" s="150">
        <v>0</v>
      </c>
      <c r="E380" s="133">
        <v>604.80000000000007</v>
      </c>
      <c r="F380" s="134" t="s">
        <v>4179</v>
      </c>
      <c r="G380" s="86" t="s">
        <v>4180</v>
      </c>
      <c r="H380" s="86" t="s">
        <v>4181</v>
      </c>
      <c r="I380" s="89"/>
      <c r="J380" s="90" t="s">
        <v>281</v>
      </c>
      <c r="K380" s="86"/>
      <c r="L380" s="86"/>
      <c r="M380" s="92" t="s">
        <v>151</v>
      </c>
      <c r="N380" s="86" t="s">
        <v>108</v>
      </c>
      <c r="O380" s="163" t="s">
        <v>184</v>
      </c>
      <c r="P380" s="163" t="s">
        <v>184</v>
      </c>
      <c r="Q380" s="91" t="s">
        <v>109</v>
      </c>
      <c r="R380" s="91" t="s">
        <v>210</v>
      </c>
      <c r="S380" s="91" t="s">
        <v>4182</v>
      </c>
      <c r="T380" s="92">
        <v>10</v>
      </c>
      <c r="U380" s="93">
        <v>12</v>
      </c>
      <c r="V380" s="94">
        <v>45743</v>
      </c>
      <c r="W380" s="94">
        <v>45743</v>
      </c>
      <c r="X380" s="95">
        <v>9785171740153</v>
      </c>
      <c r="Y380" s="96">
        <v>352</v>
      </c>
      <c r="Z380" s="97">
        <v>0.28999999999999998</v>
      </c>
      <c r="AA380" s="98" t="s">
        <v>145</v>
      </c>
      <c r="AB380" s="98" t="s">
        <v>175</v>
      </c>
      <c r="AC380" s="98" t="s">
        <v>146</v>
      </c>
      <c r="AD380" s="91" t="s">
        <v>110</v>
      </c>
      <c r="AE380" s="169" t="s">
        <v>198</v>
      </c>
      <c r="AF380" s="168"/>
      <c r="AG380" s="98" t="s">
        <v>237</v>
      </c>
      <c r="AH380" s="98"/>
      <c r="AI380" s="86" t="s">
        <v>4181</v>
      </c>
      <c r="AJ380" s="101"/>
      <c r="AK380" s="91"/>
      <c r="AL380" s="100" t="s">
        <v>4183</v>
      </c>
      <c r="AM380" s="86" t="s">
        <v>236</v>
      </c>
      <c r="AN380" s="86" t="s">
        <v>153</v>
      </c>
      <c r="AO380" s="143">
        <f t="shared" si="15"/>
        <v>0</v>
      </c>
      <c r="AP380" s="85" t="s">
        <v>4184</v>
      </c>
      <c r="AQ380" s="100" t="s">
        <v>111</v>
      </c>
      <c r="AR380" s="97" t="s">
        <v>125</v>
      </c>
      <c r="AV380" s="99"/>
      <c r="AW380" s="159" t="s">
        <v>4185</v>
      </c>
      <c r="AX380" s="102"/>
      <c r="AY380" s="157" t="s">
        <v>4186</v>
      </c>
      <c r="AZ380" s="159"/>
      <c r="BF380" s="103">
        <v>45748</v>
      </c>
      <c r="BG380" s="46"/>
      <c r="BH380" s="46"/>
      <c r="BI380" s="46">
        <f t="shared" si="16"/>
        <v>0</v>
      </c>
      <c r="BJ380" s="46">
        <f t="shared" si="17"/>
        <v>0</v>
      </c>
    </row>
    <row r="381" spans="1:62" ht="120" customHeight="1" x14ac:dyDescent="0.25">
      <c r="A381" s="132" t="s">
        <v>182</v>
      </c>
      <c r="B381" s="132"/>
      <c r="C381" s="150">
        <v>0</v>
      </c>
      <c r="D381" s="150">
        <v>0</v>
      </c>
      <c r="E381" s="133">
        <v>781.2</v>
      </c>
      <c r="F381" s="134" t="s">
        <v>833</v>
      </c>
      <c r="G381" s="86" t="s">
        <v>834</v>
      </c>
      <c r="H381" s="86" t="s">
        <v>835</v>
      </c>
      <c r="I381" s="89"/>
      <c r="J381" s="90">
        <v>6</v>
      </c>
      <c r="K381" s="86"/>
      <c r="L381" s="86"/>
      <c r="M381" s="92" t="s">
        <v>133</v>
      </c>
      <c r="N381" s="86" t="s">
        <v>108</v>
      </c>
      <c r="O381" s="163" t="s">
        <v>246</v>
      </c>
      <c r="P381" s="163" t="s">
        <v>274</v>
      </c>
      <c r="Q381" s="91" t="s">
        <v>109</v>
      </c>
      <c r="R381" s="91" t="s">
        <v>210</v>
      </c>
      <c r="S381" s="91" t="s">
        <v>836</v>
      </c>
      <c r="T381" s="92">
        <v>10</v>
      </c>
      <c r="U381" s="93">
        <v>14</v>
      </c>
      <c r="V381" s="94">
        <v>45289</v>
      </c>
      <c r="W381" s="94">
        <v>45734</v>
      </c>
      <c r="X381" s="95">
        <v>9785171586867</v>
      </c>
      <c r="Y381" s="96">
        <v>192</v>
      </c>
      <c r="Z381" s="97">
        <v>0.47899999999999998</v>
      </c>
      <c r="AA381" s="98" t="s">
        <v>134</v>
      </c>
      <c r="AB381" s="98" t="s">
        <v>837</v>
      </c>
      <c r="AC381" s="98" t="s">
        <v>135</v>
      </c>
      <c r="AD381" s="91" t="s">
        <v>110</v>
      </c>
      <c r="AE381" s="135" t="s">
        <v>116</v>
      </c>
      <c r="AF381" s="168"/>
      <c r="AG381" s="98" t="s">
        <v>368</v>
      </c>
      <c r="AH381" s="98"/>
      <c r="AI381" s="86" t="s">
        <v>838</v>
      </c>
      <c r="AJ381" s="101"/>
      <c r="AK381" s="91"/>
      <c r="AL381" s="100" t="s">
        <v>839</v>
      </c>
      <c r="AM381" s="86" t="s">
        <v>416</v>
      </c>
      <c r="AN381" s="86" t="s">
        <v>240</v>
      </c>
      <c r="AO381" s="143">
        <f t="shared" si="15"/>
        <v>0</v>
      </c>
      <c r="AP381" s="85" t="s">
        <v>840</v>
      </c>
      <c r="AQ381" s="100" t="s">
        <v>157</v>
      </c>
      <c r="AR381" s="97" t="s">
        <v>125</v>
      </c>
      <c r="AV381" s="99"/>
      <c r="AW381" s="159" t="s">
        <v>841</v>
      </c>
      <c r="AX381" s="102"/>
      <c r="AY381" s="157" t="s">
        <v>842</v>
      </c>
      <c r="AZ381" s="159"/>
      <c r="BF381" s="103">
        <v>45737</v>
      </c>
      <c r="BG381" s="46"/>
      <c r="BH381" s="46"/>
      <c r="BI381" s="46">
        <f t="shared" si="16"/>
        <v>0</v>
      </c>
      <c r="BJ381" s="46">
        <f t="shared" si="17"/>
        <v>0</v>
      </c>
    </row>
    <row r="382" spans="1:62" ht="120" customHeight="1" x14ac:dyDescent="0.25">
      <c r="A382" s="132" t="s">
        <v>182</v>
      </c>
      <c r="B382" s="132"/>
      <c r="C382" s="150">
        <v>0</v>
      </c>
      <c r="D382" s="150">
        <v>0</v>
      </c>
      <c r="E382" s="133">
        <v>737.1</v>
      </c>
      <c r="F382" s="134" t="s">
        <v>1326</v>
      </c>
      <c r="G382" s="86" t="s">
        <v>211</v>
      </c>
      <c r="H382" s="86" t="s">
        <v>1327</v>
      </c>
      <c r="I382" s="89"/>
      <c r="J382" s="90" t="s">
        <v>197</v>
      </c>
      <c r="K382" s="86"/>
      <c r="L382" s="86"/>
      <c r="M382" s="92" t="s">
        <v>133</v>
      </c>
      <c r="N382" s="86" t="s">
        <v>108</v>
      </c>
      <c r="O382" s="163" t="s">
        <v>615</v>
      </c>
      <c r="P382" s="163" t="s">
        <v>616</v>
      </c>
      <c r="Q382" s="91" t="s">
        <v>109</v>
      </c>
      <c r="R382" s="91" t="s">
        <v>210</v>
      </c>
      <c r="S382" s="91" t="s">
        <v>1328</v>
      </c>
      <c r="T382" s="92">
        <v>10</v>
      </c>
      <c r="U382" s="93">
        <v>12</v>
      </c>
      <c r="V382" s="94">
        <v>45734</v>
      </c>
      <c r="W382" s="94">
        <v>45734</v>
      </c>
      <c r="X382" s="95">
        <v>9785171642150</v>
      </c>
      <c r="Y382" s="96">
        <v>480</v>
      </c>
      <c r="Z382" s="97">
        <v>0.505</v>
      </c>
      <c r="AA382" s="98" t="s">
        <v>145</v>
      </c>
      <c r="AB382" s="98" t="s">
        <v>318</v>
      </c>
      <c r="AC382" s="98" t="s">
        <v>146</v>
      </c>
      <c r="AD382" s="91" t="s">
        <v>110</v>
      </c>
      <c r="AE382" s="169" t="s">
        <v>198</v>
      </c>
      <c r="AF382" s="168"/>
      <c r="AG382" s="98" t="s">
        <v>1329</v>
      </c>
      <c r="AH382" s="98"/>
      <c r="AI382" s="86" t="s">
        <v>1330</v>
      </c>
      <c r="AJ382" s="101"/>
      <c r="AK382" s="91"/>
      <c r="AL382" s="100" t="s">
        <v>1331</v>
      </c>
      <c r="AM382" s="86" t="s">
        <v>268</v>
      </c>
      <c r="AN382" s="86" t="s">
        <v>240</v>
      </c>
      <c r="AO382" s="143">
        <f t="shared" si="15"/>
        <v>0</v>
      </c>
      <c r="AP382" s="85" t="s">
        <v>1332</v>
      </c>
      <c r="AQ382" s="100" t="s">
        <v>143</v>
      </c>
      <c r="AR382" s="97" t="s">
        <v>125</v>
      </c>
      <c r="AV382" s="99"/>
      <c r="AW382" s="159" t="s">
        <v>1333</v>
      </c>
      <c r="AX382" s="102"/>
      <c r="AY382" s="157" t="s">
        <v>1334</v>
      </c>
      <c r="AZ382" s="159"/>
      <c r="BF382" s="103">
        <v>45740</v>
      </c>
      <c r="BG382" s="46"/>
      <c r="BH382" s="46"/>
      <c r="BI382" s="46">
        <f t="shared" si="16"/>
        <v>0</v>
      </c>
      <c r="BJ382" s="46">
        <f t="shared" si="17"/>
        <v>0</v>
      </c>
    </row>
    <row r="383" spans="1:62" ht="120" customHeight="1" x14ac:dyDescent="0.25">
      <c r="A383" s="132" t="s">
        <v>182</v>
      </c>
      <c r="B383" s="132"/>
      <c r="C383" s="150">
        <v>0</v>
      </c>
      <c r="D383" s="150">
        <v>0</v>
      </c>
      <c r="E383" s="133">
        <v>261.45</v>
      </c>
      <c r="F383" s="134" t="s">
        <v>3839</v>
      </c>
      <c r="G383" s="86" t="s">
        <v>3840</v>
      </c>
      <c r="H383" s="86" t="s">
        <v>3841</v>
      </c>
      <c r="I383" s="89"/>
      <c r="J383" s="90">
        <v>5</v>
      </c>
      <c r="K383" s="86"/>
      <c r="L383" s="86"/>
      <c r="M383" s="92" t="s">
        <v>133</v>
      </c>
      <c r="N383" s="86" t="s">
        <v>108</v>
      </c>
      <c r="O383" s="163" t="s">
        <v>227</v>
      </c>
      <c r="P383" s="163" t="s">
        <v>247</v>
      </c>
      <c r="Q383" s="91" t="s">
        <v>109</v>
      </c>
      <c r="R383" s="91" t="s">
        <v>210</v>
      </c>
      <c r="S383" s="91" t="s">
        <v>3842</v>
      </c>
      <c r="T383" s="92">
        <v>20</v>
      </c>
      <c r="U383" s="93">
        <v>18</v>
      </c>
      <c r="V383" s="94">
        <v>45404</v>
      </c>
      <c r="W383" s="94">
        <v>45743</v>
      </c>
      <c r="X383" s="95">
        <v>9785171617493</v>
      </c>
      <c r="Y383" s="96">
        <v>224</v>
      </c>
      <c r="Z383" s="97">
        <v>0.158</v>
      </c>
      <c r="AA383" s="98" t="s">
        <v>171</v>
      </c>
      <c r="AB383" s="98" t="s">
        <v>161</v>
      </c>
      <c r="AC383" s="98" t="s">
        <v>172</v>
      </c>
      <c r="AD383" s="91">
        <v>3</v>
      </c>
      <c r="AE383" s="135" t="s">
        <v>116</v>
      </c>
      <c r="AF383" s="168"/>
      <c r="AG383" s="98" t="s">
        <v>259</v>
      </c>
      <c r="AH383" s="98"/>
      <c r="AI383" s="86" t="s">
        <v>3843</v>
      </c>
      <c r="AJ383" s="101"/>
      <c r="AK383" s="91"/>
      <c r="AL383" s="100" t="s">
        <v>3844</v>
      </c>
      <c r="AM383" s="86" t="s">
        <v>239</v>
      </c>
      <c r="AN383" s="86" t="s">
        <v>240</v>
      </c>
      <c r="AO383" s="143">
        <f t="shared" si="15"/>
        <v>0</v>
      </c>
      <c r="AP383" s="85" t="s">
        <v>3845</v>
      </c>
      <c r="AQ383" s="100" t="s">
        <v>111</v>
      </c>
      <c r="AR383" s="97" t="s">
        <v>125</v>
      </c>
      <c r="AV383" s="99"/>
      <c r="AW383" s="159" t="s">
        <v>3846</v>
      </c>
      <c r="AX383" s="102"/>
      <c r="AY383" s="157" t="s">
        <v>3847</v>
      </c>
      <c r="AZ383" s="159"/>
      <c r="BF383" s="103">
        <v>45747</v>
      </c>
      <c r="BG383" s="46"/>
      <c r="BH383" s="46"/>
      <c r="BI383" s="46">
        <f t="shared" si="16"/>
        <v>0</v>
      </c>
      <c r="BJ383" s="46">
        <f t="shared" si="17"/>
        <v>0</v>
      </c>
    </row>
    <row r="384" spans="1:62" ht="120" customHeight="1" x14ac:dyDescent="0.25">
      <c r="A384" s="132" t="s">
        <v>182</v>
      </c>
      <c r="B384" s="132"/>
      <c r="C384" s="150"/>
      <c r="D384" s="150"/>
      <c r="E384" s="133">
        <v>516.6</v>
      </c>
      <c r="F384" s="134" t="s">
        <v>2443</v>
      </c>
      <c r="G384" s="86" t="s">
        <v>2444</v>
      </c>
      <c r="H384" s="86" t="s">
        <v>2445</v>
      </c>
      <c r="I384" s="89"/>
      <c r="J384" s="90">
        <v>6</v>
      </c>
      <c r="K384" s="86"/>
      <c r="L384" s="86"/>
      <c r="M384" s="92" t="s">
        <v>138</v>
      </c>
      <c r="N384" s="86" t="s">
        <v>108</v>
      </c>
      <c r="O384" s="163" t="s">
        <v>148</v>
      </c>
      <c r="P384" s="163" t="s">
        <v>307</v>
      </c>
      <c r="Q384" s="91" t="s">
        <v>109</v>
      </c>
      <c r="R384" s="91" t="s">
        <v>210</v>
      </c>
      <c r="S384" s="91" t="s">
        <v>2446</v>
      </c>
      <c r="T384" s="92">
        <v>10</v>
      </c>
      <c r="U384" s="93">
        <v>20</v>
      </c>
      <c r="V384" s="94">
        <v>45539</v>
      </c>
      <c r="W384" s="94">
        <v>45740</v>
      </c>
      <c r="X384" s="95">
        <v>9785171625382</v>
      </c>
      <c r="Y384" s="96">
        <v>192</v>
      </c>
      <c r="Z384" s="97">
        <v>0.28199999999999997</v>
      </c>
      <c r="AA384" s="98" t="s">
        <v>169</v>
      </c>
      <c r="AB384" s="98" t="s">
        <v>136</v>
      </c>
      <c r="AC384" s="98" t="s">
        <v>170</v>
      </c>
      <c r="AD384" s="91" t="s">
        <v>110</v>
      </c>
      <c r="AE384" s="135" t="s">
        <v>116</v>
      </c>
      <c r="AF384" s="168"/>
      <c r="AG384" s="98" t="s">
        <v>605</v>
      </c>
      <c r="AH384" s="98"/>
      <c r="AI384" s="86" t="s">
        <v>2447</v>
      </c>
      <c r="AJ384" s="101" t="s">
        <v>141</v>
      </c>
      <c r="AK384" s="91"/>
      <c r="AL384" s="100" t="s">
        <v>2448</v>
      </c>
      <c r="AM384" s="86" t="s">
        <v>252</v>
      </c>
      <c r="AN384" s="86" t="s">
        <v>142</v>
      </c>
      <c r="AO384" s="143">
        <f t="shared" si="15"/>
        <v>0</v>
      </c>
      <c r="AP384" s="85" t="s">
        <v>2449</v>
      </c>
      <c r="AQ384" s="100" t="s">
        <v>157</v>
      </c>
      <c r="AR384" s="97" t="s">
        <v>125</v>
      </c>
      <c r="AV384" s="99"/>
      <c r="AW384" s="159" t="s">
        <v>2450</v>
      </c>
      <c r="AX384" s="102"/>
      <c r="AY384" s="157" t="s">
        <v>2451</v>
      </c>
      <c r="AZ384" s="159"/>
      <c r="BF384" s="103">
        <v>45742</v>
      </c>
      <c r="BG384" s="46"/>
      <c r="BH384" s="46"/>
      <c r="BI384" s="46">
        <f t="shared" si="16"/>
        <v>0</v>
      </c>
      <c r="BJ384" s="46">
        <f t="shared" si="17"/>
        <v>0</v>
      </c>
    </row>
    <row r="385" spans="1:62" ht="120" customHeight="1" x14ac:dyDescent="0.25">
      <c r="A385" s="132" t="s">
        <v>182</v>
      </c>
      <c r="B385" s="132"/>
      <c r="C385" s="150">
        <v>0</v>
      </c>
      <c r="D385" s="150">
        <v>0</v>
      </c>
      <c r="E385" s="133">
        <v>630</v>
      </c>
      <c r="F385" s="134" t="s">
        <v>4703</v>
      </c>
      <c r="G385" s="86" t="s">
        <v>4704</v>
      </c>
      <c r="H385" s="86" t="s">
        <v>4705</v>
      </c>
      <c r="I385" s="89"/>
      <c r="J385" s="90" t="s">
        <v>197</v>
      </c>
      <c r="K385" s="86"/>
      <c r="L385" s="86"/>
      <c r="M385" s="92" t="s">
        <v>151</v>
      </c>
      <c r="N385" s="86" t="s">
        <v>108</v>
      </c>
      <c r="O385" s="163" t="s">
        <v>272</v>
      </c>
      <c r="P385" s="163" t="s">
        <v>272</v>
      </c>
      <c r="Q385" s="91" t="s">
        <v>109</v>
      </c>
      <c r="R385" s="91" t="s">
        <v>210</v>
      </c>
      <c r="S385" s="91" t="s">
        <v>4706</v>
      </c>
      <c r="T385" s="92">
        <v>10</v>
      </c>
      <c r="U385" s="93">
        <v>10</v>
      </c>
      <c r="V385" s="94">
        <v>45748</v>
      </c>
      <c r="W385" s="94">
        <v>45748</v>
      </c>
      <c r="X385" s="95">
        <v>9785171712525</v>
      </c>
      <c r="Y385" s="96">
        <v>320</v>
      </c>
      <c r="Z385" s="97">
        <v>0.32600000000000001</v>
      </c>
      <c r="AA385" s="98" t="s">
        <v>145</v>
      </c>
      <c r="AB385" s="98" t="s">
        <v>161</v>
      </c>
      <c r="AC385" s="98" t="s">
        <v>146</v>
      </c>
      <c r="AD385" s="91" t="s">
        <v>110</v>
      </c>
      <c r="AE385" s="169" t="s">
        <v>198</v>
      </c>
      <c r="AF385" s="168"/>
      <c r="AG385" s="98" t="s">
        <v>317</v>
      </c>
      <c r="AH385" s="98"/>
      <c r="AI385" s="86" t="s">
        <v>4707</v>
      </c>
      <c r="AJ385" s="101"/>
      <c r="AK385" s="91"/>
      <c r="AL385" s="100" t="s">
        <v>4708</v>
      </c>
      <c r="AM385" s="86" t="s">
        <v>159</v>
      </c>
      <c r="AN385" s="86" t="s">
        <v>153</v>
      </c>
      <c r="AO385" s="143">
        <f t="shared" si="15"/>
        <v>0</v>
      </c>
      <c r="AP385" s="85" t="s">
        <v>4709</v>
      </c>
      <c r="AQ385" s="100" t="s">
        <v>111</v>
      </c>
      <c r="AR385" s="97" t="s">
        <v>125</v>
      </c>
      <c r="AV385" s="99"/>
      <c r="AW385" s="159" t="s">
        <v>4710</v>
      </c>
      <c r="AX385" s="102"/>
      <c r="AY385" s="157" t="s">
        <v>4711</v>
      </c>
      <c r="AZ385" s="159"/>
      <c r="BF385" s="103">
        <v>45749</v>
      </c>
      <c r="BG385" s="46"/>
      <c r="BH385" s="46"/>
      <c r="BI385" s="46">
        <f t="shared" si="16"/>
        <v>0</v>
      </c>
      <c r="BJ385" s="46">
        <f t="shared" si="17"/>
        <v>0</v>
      </c>
    </row>
    <row r="386" spans="1:62" ht="120" customHeight="1" x14ac:dyDescent="0.25">
      <c r="A386" s="132" t="s">
        <v>182</v>
      </c>
      <c r="B386" s="132"/>
      <c r="C386" s="150"/>
      <c r="D386" s="150"/>
      <c r="E386" s="133">
        <v>806.40000000000009</v>
      </c>
      <c r="F386" s="134" t="s">
        <v>2452</v>
      </c>
      <c r="G386" s="86" t="s">
        <v>2453</v>
      </c>
      <c r="H386" s="86" t="s">
        <v>2454</v>
      </c>
      <c r="I386" s="89"/>
      <c r="J386" s="90">
        <v>4</v>
      </c>
      <c r="K386" s="86"/>
      <c r="L386" s="86"/>
      <c r="M386" s="92" t="s">
        <v>151</v>
      </c>
      <c r="N386" s="86" t="s">
        <v>108</v>
      </c>
      <c r="O386" s="163" t="s">
        <v>188</v>
      </c>
      <c r="P386" s="163" t="s">
        <v>188</v>
      </c>
      <c r="Q386" s="91" t="s">
        <v>109</v>
      </c>
      <c r="R386" s="91" t="s">
        <v>210</v>
      </c>
      <c r="S386" s="91" t="s">
        <v>2455</v>
      </c>
      <c r="T386" s="92">
        <v>10</v>
      </c>
      <c r="U386" s="93">
        <v>12</v>
      </c>
      <c r="V386" s="94">
        <v>45250</v>
      </c>
      <c r="W386" s="94">
        <v>45740</v>
      </c>
      <c r="X386" s="95">
        <v>9785171614584</v>
      </c>
      <c r="Y386" s="96">
        <v>416</v>
      </c>
      <c r="Z386" s="97">
        <v>0.437</v>
      </c>
      <c r="AA386" s="98" t="s">
        <v>145</v>
      </c>
      <c r="AB386" s="98" t="s">
        <v>136</v>
      </c>
      <c r="AC386" s="98" t="s">
        <v>146</v>
      </c>
      <c r="AD386" s="91" t="s">
        <v>110</v>
      </c>
      <c r="AE386" s="135" t="s">
        <v>116</v>
      </c>
      <c r="AF386" s="168"/>
      <c r="AG386" s="98" t="s">
        <v>441</v>
      </c>
      <c r="AH386" s="98"/>
      <c r="AI386" s="86" t="s">
        <v>2456</v>
      </c>
      <c r="AJ386" s="101"/>
      <c r="AK386" s="91"/>
      <c r="AL386" s="100" t="s">
        <v>2457</v>
      </c>
      <c r="AM386" s="86" t="s">
        <v>207</v>
      </c>
      <c r="AN386" s="86" t="s">
        <v>153</v>
      </c>
      <c r="AO386" s="143">
        <f t="shared" si="15"/>
        <v>0</v>
      </c>
      <c r="AP386" s="85" t="s">
        <v>2458</v>
      </c>
      <c r="AQ386" s="100" t="s">
        <v>111</v>
      </c>
      <c r="AR386" s="97" t="s">
        <v>125</v>
      </c>
      <c r="AV386" s="99"/>
      <c r="AW386" s="159" t="s">
        <v>2459</v>
      </c>
      <c r="AX386" s="102" t="s">
        <v>2460</v>
      </c>
      <c r="AY386" s="157" t="s">
        <v>2461</v>
      </c>
      <c r="AZ386" s="159"/>
      <c r="BF386" s="103">
        <v>45742</v>
      </c>
      <c r="BG386" s="46"/>
      <c r="BH386" s="46"/>
      <c r="BI386" s="46">
        <f t="shared" si="16"/>
        <v>0</v>
      </c>
      <c r="BJ386" s="46">
        <f t="shared" si="17"/>
        <v>0</v>
      </c>
    </row>
    <row r="387" spans="1:62" ht="120" customHeight="1" x14ac:dyDescent="0.25">
      <c r="A387" s="132" t="s">
        <v>182</v>
      </c>
      <c r="B387" s="132"/>
      <c r="C387" s="150">
        <v>0</v>
      </c>
      <c r="D387" s="150">
        <v>0</v>
      </c>
      <c r="E387" s="133">
        <v>85.05</v>
      </c>
      <c r="F387" s="134" t="s">
        <v>1807</v>
      </c>
      <c r="G387" s="86" t="s">
        <v>253</v>
      </c>
      <c r="H387" s="86" t="s">
        <v>1808</v>
      </c>
      <c r="I387" s="89"/>
      <c r="J387" s="90" t="s">
        <v>197</v>
      </c>
      <c r="K387" s="86"/>
      <c r="L387" s="86"/>
      <c r="M387" s="92" t="s">
        <v>138</v>
      </c>
      <c r="N387" s="86" t="s">
        <v>108</v>
      </c>
      <c r="O387" s="163" t="s">
        <v>222</v>
      </c>
      <c r="P387" s="163" t="s">
        <v>223</v>
      </c>
      <c r="Q387" s="91" t="s">
        <v>109</v>
      </c>
      <c r="R387" s="91" t="s">
        <v>210</v>
      </c>
      <c r="S387" s="91" t="s">
        <v>1809</v>
      </c>
      <c r="T387" s="92">
        <v>10</v>
      </c>
      <c r="U387" s="93">
        <v>50</v>
      </c>
      <c r="V387" s="94">
        <v>45737</v>
      </c>
      <c r="W387" s="94">
        <v>45737</v>
      </c>
      <c r="X387" s="95">
        <v>9785171720162</v>
      </c>
      <c r="Y387" s="96">
        <v>16</v>
      </c>
      <c r="Z387" s="97">
        <v>4.4999999999999998E-2</v>
      </c>
      <c r="AA387" s="98" t="s">
        <v>177</v>
      </c>
      <c r="AB387" s="98" t="s">
        <v>160</v>
      </c>
      <c r="AC387" s="98" t="s">
        <v>178</v>
      </c>
      <c r="AD387" s="91">
        <v>3</v>
      </c>
      <c r="AE387" s="169" t="s">
        <v>198</v>
      </c>
      <c r="AF387" s="168"/>
      <c r="AG387" s="98" t="s">
        <v>296</v>
      </c>
      <c r="AH387" s="98"/>
      <c r="AI387" s="86" t="s">
        <v>1810</v>
      </c>
      <c r="AJ387" s="101" t="s">
        <v>163</v>
      </c>
      <c r="AK387" s="91"/>
      <c r="AL387" s="100" t="s">
        <v>1811</v>
      </c>
      <c r="AM387" s="86" t="s">
        <v>186</v>
      </c>
      <c r="AN387" s="86" t="s">
        <v>142</v>
      </c>
      <c r="AO387" s="143">
        <f t="shared" si="15"/>
        <v>0</v>
      </c>
      <c r="AP387" s="85" t="s">
        <v>1812</v>
      </c>
      <c r="AQ387" s="100" t="s">
        <v>143</v>
      </c>
      <c r="AR387" s="97" t="s">
        <v>125</v>
      </c>
      <c r="AV387" s="99"/>
      <c r="AW387" s="159" t="s">
        <v>1813</v>
      </c>
      <c r="AX387" s="102" t="s">
        <v>1814</v>
      </c>
      <c r="AY387" s="157" t="s">
        <v>1815</v>
      </c>
      <c r="AZ387" s="159"/>
      <c r="BF387" s="103">
        <v>45741</v>
      </c>
      <c r="BG387" s="46"/>
      <c r="BH387" s="46"/>
      <c r="BI387" s="46">
        <f t="shared" si="16"/>
        <v>0</v>
      </c>
      <c r="BJ387" s="46">
        <f t="shared" si="17"/>
        <v>0</v>
      </c>
    </row>
    <row r="388" spans="1:62" ht="120" customHeight="1" x14ac:dyDescent="0.25">
      <c r="A388" s="132" t="s">
        <v>182</v>
      </c>
      <c r="B388" s="132"/>
      <c r="C388" s="150">
        <v>0</v>
      </c>
      <c r="D388" s="150">
        <v>0</v>
      </c>
      <c r="E388" s="133">
        <v>85.05</v>
      </c>
      <c r="F388" s="134" t="s">
        <v>462</v>
      </c>
      <c r="G388" s="86" t="s">
        <v>253</v>
      </c>
      <c r="H388" s="86" t="s">
        <v>1808</v>
      </c>
      <c r="I388" s="89"/>
      <c r="J388" s="90" t="s">
        <v>197</v>
      </c>
      <c r="K388" s="86"/>
      <c r="L388" s="86"/>
      <c r="M388" s="92" t="s">
        <v>138</v>
      </c>
      <c r="N388" s="86" t="s">
        <v>108</v>
      </c>
      <c r="O388" s="163" t="s">
        <v>222</v>
      </c>
      <c r="P388" s="163" t="s">
        <v>223</v>
      </c>
      <c r="Q388" s="91" t="s">
        <v>109</v>
      </c>
      <c r="R388" s="91" t="s">
        <v>210</v>
      </c>
      <c r="S388" s="91" t="s">
        <v>1816</v>
      </c>
      <c r="T388" s="92">
        <v>10</v>
      </c>
      <c r="U388" s="93">
        <v>50</v>
      </c>
      <c r="V388" s="94">
        <v>45737</v>
      </c>
      <c r="W388" s="94">
        <v>45737</v>
      </c>
      <c r="X388" s="95">
        <v>9785171720247</v>
      </c>
      <c r="Y388" s="96">
        <v>16</v>
      </c>
      <c r="Z388" s="97">
        <v>4.4999999999999998E-2</v>
      </c>
      <c r="AA388" s="98" t="s">
        <v>177</v>
      </c>
      <c r="AB388" s="98" t="s">
        <v>160</v>
      </c>
      <c r="AC388" s="98" t="s">
        <v>178</v>
      </c>
      <c r="AD388" s="91">
        <v>3</v>
      </c>
      <c r="AE388" s="169" t="s">
        <v>198</v>
      </c>
      <c r="AF388" s="168"/>
      <c r="AG388" s="98" t="s">
        <v>296</v>
      </c>
      <c r="AH388" s="98"/>
      <c r="AI388" s="86" t="s">
        <v>1810</v>
      </c>
      <c r="AJ388" s="101" t="s">
        <v>163</v>
      </c>
      <c r="AK388" s="91"/>
      <c r="AL388" s="100" t="s">
        <v>1817</v>
      </c>
      <c r="AM388" s="86" t="s">
        <v>186</v>
      </c>
      <c r="AN388" s="86" t="s">
        <v>142</v>
      </c>
      <c r="AO388" s="143">
        <f t="shared" si="15"/>
        <v>0</v>
      </c>
      <c r="AP388" s="85" t="s">
        <v>1818</v>
      </c>
      <c r="AQ388" s="100" t="s">
        <v>143</v>
      </c>
      <c r="AR388" s="97" t="s">
        <v>125</v>
      </c>
      <c r="AV388" s="99"/>
      <c r="AW388" s="159" t="s">
        <v>1819</v>
      </c>
      <c r="AX388" s="102" t="s">
        <v>1820</v>
      </c>
      <c r="AY388" s="157" t="s">
        <v>1821</v>
      </c>
      <c r="AZ388" s="159"/>
      <c r="BF388" s="103">
        <v>45741</v>
      </c>
      <c r="BG388" s="46"/>
      <c r="BH388" s="46"/>
      <c r="BI388" s="46">
        <f t="shared" si="16"/>
        <v>0</v>
      </c>
      <c r="BJ388" s="46">
        <f t="shared" si="17"/>
        <v>0</v>
      </c>
    </row>
    <row r="389" spans="1:62" ht="120" customHeight="1" x14ac:dyDescent="0.25">
      <c r="A389" s="132" t="s">
        <v>182</v>
      </c>
      <c r="B389" s="132"/>
      <c r="C389" s="150">
        <v>0</v>
      </c>
      <c r="D389" s="150">
        <v>0</v>
      </c>
      <c r="E389" s="133">
        <v>85.05</v>
      </c>
      <c r="F389" s="134" t="s">
        <v>1822</v>
      </c>
      <c r="G389" s="86" t="s">
        <v>253</v>
      </c>
      <c r="H389" s="86" t="s">
        <v>1808</v>
      </c>
      <c r="I389" s="89"/>
      <c r="J389" s="90" t="s">
        <v>197</v>
      </c>
      <c r="K389" s="86"/>
      <c r="L389" s="86"/>
      <c r="M389" s="92" t="s">
        <v>138</v>
      </c>
      <c r="N389" s="86" t="s">
        <v>108</v>
      </c>
      <c r="O389" s="163" t="s">
        <v>222</v>
      </c>
      <c r="P389" s="163" t="s">
        <v>223</v>
      </c>
      <c r="Q389" s="91" t="s">
        <v>109</v>
      </c>
      <c r="R389" s="91" t="s">
        <v>210</v>
      </c>
      <c r="S389" s="91" t="s">
        <v>1823</v>
      </c>
      <c r="T389" s="92">
        <v>10</v>
      </c>
      <c r="U389" s="93">
        <v>50</v>
      </c>
      <c r="V389" s="94">
        <v>45737</v>
      </c>
      <c r="W389" s="94">
        <v>45737</v>
      </c>
      <c r="X389" s="95">
        <v>9785171720094</v>
      </c>
      <c r="Y389" s="96">
        <v>16</v>
      </c>
      <c r="Z389" s="97">
        <v>4.3999999999999997E-2</v>
      </c>
      <c r="AA389" s="98" t="s">
        <v>177</v>
      </c>
      <c r="AB389" s="98" t="s">
        <v>160</v>
      </c>
      <c r="AC389" s="98" t="s">
        <v>178</v>
      </c>
      <c r="AD389" s="91">
        <v>3</v>
      </c>
      <c r="AE389" s="169" t="s">
        <v>198</v>
      </c>
      <c r="AF389" s="168"/>
      <c r="AG389" s="98" t="s">
        <v>296</v>
      </c>
      <c r="AH389" s="98"/>
      <c r="AI389" s="86" t="s">
        <v>1810</v>
      </c>
      <c r="AJ389" s="101" t="s">
        <v>163</v>
      </c>
      <c r="AK389" s="91"/>
      <c r="AL389" s="100" t="s">
        <v>1824</v>
      </c>
      <c r="AM389" s="86" t="s">
        <v>186</v>
      </c>
      <c r="AN389" s="86" t="s">
        <v>142</v>
      </c>
      <c r="AO389" s="143">
        <f t="shared" si="15"/>
        <v>0</v>
      </c>
      <c r="AP389" s="85" t="s">
        <v>1825</v>
      </c>
      <c r="AQ389" s="100" t="s">
        <v>143</v>
      </c>
      <c r="AR389" s="97" t="s">
        <v>125</v>
      </c>
      <c r="AV389" s="99"/>
      <c r="AW389" s="159" t="s">
        <v>1826</v>
      </c>
      <c r="AX389" s="102" t="s">
        <v>1827</v>
      </c>
      <c r="AY389" s="157" t="s">
        <v>1828</v>
      </c>
      <c r="AZ389" s="159"/>
      <c r="BF389" s="103">
        <v>45741</v>
      </c>
      <c r="BG389" s="46"/>
      <c r="BH389" s="46"/>
      <c r="BI389" s="46">
        <f t="shared" si="16"/>
        <v>0</v>
      </c>
      <c r="BJ389" s="46">
        <f t="shared" si="17"/>
        <v>0</v>
      </c>
    </row>
    <row r="390" spans="1:62" ht="120" customHeight="1" x14ac:dyDescent="0.25">
      <c r="A390" s="132" t="s">
        <v>182</v>
      </c>
      <c r="B390" s="132"/>
      <c r="C390" s="150">
        <v>0</v>
      </c>
      <c r="D390" s="150">
        <v>0</v>
      </c>
      <c r="E390" s="133">
        <v>85.05</v>
      </c>
      <c r="F390" s="134" t="s">
        <v>1829</v>
      </c>
      <c r="G390" s="86" t="s">
        <v>253</v>
      </c>
      <c r="H390" s="86" t="s">
        <v>1808</v>
      </c>
      <c r="I390" s="89"/>
      <c r="J390" s="90" t="s">
        <v>197</v>
      </c>
      <c r="K390" s="86"/>
      <c r="L390" s="86"/>
      <c r="M390" s="92" t="s">
        <v>138</v>
      </c>
      <c r="N390" s="86" t="s">
        <v>108</v>
      </c>
      <c r="O390" s="163" t="s">
        <v>222</v>
      </c>
      <c r="P390" s="163" t="s">
        <v>223</v>
      </c>
      <c r="Q390" s="91" t="s">
        <v>109</v>
      </c>
      <c r="R390" s="91" t="s">
        <v>210</v>
      </c>
      <c r="S390" s="91" t="s">
        <v>1830</v>
      </c>
      <c r="T390" s="92">
        <v>10</v>
      </c>
      <c r="U390" s="93">
        <v>50</v>
      </c>
      <c r="V390" s="94">
        <v>45737</v>
      </c>
      <c r="W390" s="94">
        <v>45737</v>
      </c>
      <c r="X390" s="95">
        <v>9785171720087</v>
      </c>
      <c r="Y390" s="96">
        <v>16</v>
      </c>
      <c r="Z390" s="97">
        <v>4.4999999999999998E-2</v>
      </c>
      <c r="AA390" s="98" t="s">
        <v>177</v>
      </c>
      <c r="AB390" s="98" t="s">
        <v>160</v>
      </c>
      <c r="AC390" s="98" t="s">
        <v>178</v>
      </c>
      <c r="AD390" s="91">
        <v>3</v>
      </c>
      <c r="AE390" s="169" t="s">
        <v>198</v>
      </c>
      <c r="AF390" s="168"/>
      <c r="AG390" s="98" t="s">
        <v>296</v>
      </c>
      <c r="AH390" s="98"/>
      <c r="AI390" s="86" t="s">
        <v>1810</v>
      </c>
      <c r="AJ390" s="101" t="s">
        <v>163</v>
      </c>
      <c r="AK390" s="91"/>
      <c r="AL390" s="100" t="s">
        <v>1831</v>
      </c>
      <c r="AM390" s="86" t="s">
        <v>186</v>
      </c>
      <c r="AN390" s="86" t="s">
        <v>142</v>
      </c>
      <c r="AO390" s="143">
        <f t="shared" si="15"/>
        <v>0</v>
      </c>
      <c r="AP390" s="85" t="s">
        <v>1832</v>
      </c>
      <c r="AQ390" s="100" t="s">
        <v>143</v>
      </c>
      <c r="AR390" s="97" t="s">
        <v>125</v>
      </c>
      <c r="AV390" s="99"/>
      <c r="AW390" s="159" t="s">
        <v>1833</v>
      </c>
      <c r="AX390" s="102" t="s">
        <v>1834</v>
      </c>
      <c r="AY390" s="157" t="s">
        <v>1835</v>
      </c>
      <c r="AZ390" s="159"/>
      <c r="BF390" s="103">
        <v>45741</v>
      </c>
      <c r="BG390" s="46"/>
      <c r="BH390" s="46"/>
      <c r="BI390" s="46">
        <f t="shared" si="16"/>
        <v>0</v>
      </c>
      <c r="BJ390" s="46">
        <f t="shared" si="17"/>
        <v>0</v>
      </c>
    </row>
    <row r="391" spans="1:62" ht="120" customHeight="1" x14ac:dyDescent="0.25">
      <c r="A391" s="132" t="s">
        <v>182</v>
      </c>
      <c r="B391" s="132"/>
      <c r="C391" s="150">
        <v>0</v>
      </c>
      <c r="D391" s="150">
        <v>0</v>
      </c>
      <c r="E391" s="133">
        <v>85.05</v>
      </c>
      <c r="F391" s="134" t="s">
        <v>1836</v>
      </c>
      <c r="G391" s="86" t="s">
        <v>253</v>
      </c>
      <c r="H391" s="86" t="s">
        <v>1808</v>
      </c>
      <c r="I391" s="89"/>
      <c r="J391" s="90" t="s">
        <v>197</v>
      </c>
      <c r="K391" s="86"/>
      <c r="L391" s="86"/>
      <c r="M391" s="92" t="s">
        <v>138</v>
      </c>
      <c r="N391" s="86" t="s">
        <v>108</v>
      </c>
      <c r="O391" s="163" t="s">
        <v>222</v>
      </c>
      <c r="P391" s="163" t="s">
        <v>223</v>
      </c>
      <c r="Q391" s="91" t="s">
        <v>109</v>
      </c>
      <c r="R391" s="91" t="s">
        <v>210</v>
      </c>
      <c r="S391" s="91" t="s">
        <v>1837</v>
      </c>
      <c r="T391" s="92">
        <v>10</v>
      </c>
      <c r="U391" s="93">
        <v>50</v>
      </c>
      <c r="V391" s="94">
        <v>45737</v>
      </c>
      <c r="W391" s="94">
        <v>45737</v>
      </c>
      <c r="X391" s="95">
        <v>9785171720148</v>
      </c>
      <c r="Y391" s="96">
        <v>16</v>
      </c>
      <c r="Z391" s="97">
        <v>4.4999999999999998E-2</v>
      </c>
      <c r="AA391" s="98" t="s">
        <v>177</v>
      </c>
      <c r="AB391" s="98" t="s">
        <v>160</v>
      </c>
      <c r="AC391" s="98" t="s">
        <v>178</v>
      </c>
      <c r="AD391" s="91">
        <v>3</v>
      </c>
      <c r="AE391" s="169" t="s">
        <v>198</v>
      </c>
      <c r="AF391" s="168"/>
      <c r="AG391" s="98" t="s">
        <v>296</v>
      </c>
      <c r="AH391" s="98"/>
      <c r="AI391" s="86" t="s">
        <v>1810</v>
      </c>
      <c r="AJ391" s="101" t="s">
        <v>163</v>
      </c>
      <c r="AK391" s="91"/>
      <c r="AL391" s="100" t="s">
        <v>1838</v>
      </c>
      <c r="AM391" s="86" t="s">
        <v>186</v>
      </c>
      <c r="AN391" s="86" t="s">
        <v>142</v>
      </c>
      <c r="AO391" s="143">
        <f t="shared" si="15"/>
        <v>0</v>
      </c>
      <c r="AP391" s="85" t="s">
        <v>1839</v>
      </c>
      <c r="AQ391" s="100" t="s">
        <v>143</v>
      </c>
      <c r="AR391" s="97" t="s">
        <v>125</v>
      </c>
      <c r="AV391" s="99"/>
      <c r="AW391" s="159" t="s">
        <v>1840</v>
      </c>
      <c r="AX391" s="102" t="s">
        <v>1841</v>
      </c>
      <c r="AY391" s="157" t="s">
        <v>1842</v>
      </c>
      <c r="AZ391" s="159"/>
      <c r="BF391" s="103">
        <v>45741</v>
      </c>
      <c r="BG391" s="46"/>
      <c r="BH391" s="46"/>
      <c r="BI391" s="46">
        <f t="shared" si="16"/>
        <v>0</v>
      </c>
      <c r="BJ391" s="46">
        <f t="shared" si="17"/>
        <v>0</v>
      </c>
    </row>
    <row r="392" spans="1:62" ht="120" customHeight="1" x14ac:dyDescent="0.25">
      <c r="A392" s="132" t="s">
        <v>182</v>
      </c>
      <c r="B392" s="132"/>
      <c r="C392" s="150">
        <v>0</v>
      </c>
      <c r="D392" s="150">
        <v>0</v>
      </c>
      <c r="E392" s="133">
        <v>85.05</v>
      </c>
      <c r="F392" s="134" t="s">
        <v>1843</v>
      </c>
      <c r="G392" s="86" t="s">
        <v>253</v>
      </c>
      <c r="H392" s="86" t="s">
        <v>1808</v>
      </c>
      <c r="I392" s="89"/>
      <c r="J392" s="90" t="s">
        <v>197</v>
      </c>
      <c r="K392" s="86"/>
      <c r="L392" s="86"/>
      <c r="M392" s="92" t="s">
        <v>138</v>
      </c>
      <c r="N392" s="86" t="s">
        <v>108</v>
      </c>
      <c r="O392" s="163" t="s">
        <v>222</v>
      </c>
      <c r="P392" s="163" t="s">
        <v>223</v>
      </c>
      <c r="Q392" s="91" t="s">
        <v>109</v>
      </c>
      <c r="R392" s="91" t="s">
        <v>210</v>
      </c>
      <c r="S392" s="91" t="s">
        <v>1844</v>
      </c>
      <c r="T392" s="92">
        <v>10</v>
      </c>
      <c r="U392" s="93">
        <v>50</v>
      </c>
      <c r="V392" s="94">
        <v>45737</v>
      </c>
      <c r="W392" s="94">
        <v>45737</v>
      </c>
      <c r="X392" s="95">
        <v>9785171720155</v>
      </c>
      <c r="Y392" s="96">
        <v>16</v>
      </c>
      <c r="Z392" s="97">
        <v>4.4999999999999998E-2</v>
      </c>
      <c r="AA392" s="98" t="s">
        <v>177</v>
      </c>
      <c r="AB392" s="98" t="s">
        <v>160</v>
      </c>
      <c r="AC392" s="98" t="s">
        <v>178</v>
      </c>
      <c r="AD392" s="91">
        <v>3</v>
      </c>
      <c r="AE392" s="169" t="s">
        <v>198</v>
      </c>
      <c r="AF392" s="168"/>
      <c r="AG392" s="98" t="s">
        <v>296</v>
      </c>
      <c r="AH392" s="98"/>
      <c r="AI392" s="86" t="s">
        <v>1810</v>
      </c>
      <c r="AJ392" s="101" t="s">
        <v>163</v>
      </c>
      <c r="AK392" s="91"/>
      <c r="AL392" s="100" t="s">
        <v>1845</v>
      </c>
      <c r="AM392" s="86" t="s">
        <v>186</v>
      </c>
      <c r="AN392" s="86" t="s">
        <v>142</v>
      </c>
      <c r="AO392" s="143">
        <f t="shared" si="15"/>
        <v>0</v>
      </c>
      <c r="AP392" s="85" t="s">
        <v>1846</v>
      </c>
      <c r="AQ392" s="100" t="s">
        <v>143</v>
      </c>
      <c r="AR392" s="97" t="s">
        <v>125</v>
      </c>
      <c r="AV392" s="99"/>
      <c r="AW392" s="159" t="s">
        <v>1847</v>
      </c>
      <c r="AX392" s="102" t="s">
        <v>1848</v>
      </c>
      <c r="AY392" s="157" t="s">
        <v>1849</v>
      </c>
      <c r="AZ392" s="159"/>
      <c r="BF392" s="103">
        <v>45741</v>
      </c>
      <c r="BG392" s="46"/>
      <c r="BH392" s="46"/>
      <c r="BI392" s="46">
        <f t="shared" si="16"/>
        <v>0</v>
      </c>
      <c r="BJ392" s="46">
        <f t="shared" si="17"/>
        <v>0</v>
      </c>
    </row>
    <row r="393" spans="1:62" ht="120" customHeight="1" x14ac:dyDescent="0.25">
      <c r="A393" s="132" t="s">
        <v>182</v>
      </c>
      <c r="B393" s="132"/>
      <c r="C393" s="150">
        <v>0</v>
      </c>
      <c r="D393" s="150">
        <v>0</v>
      </c>
      <c r="E393" s="133">
        <v>85.05</v>
      </c>
      <c r="F393" s="134" t="s">
        <v>1850</v>
      </c>
      <c r="G393" s="86" t="s">
        <v>253</v>
      </c>
      <c r="H393" s="86" t="s">
        <v>1808</v>
      </c>
      <c r="I393" s="89"/>
      <c r="J393" s="90" t="s">
        <v>197</v>
      </c>
      <c r="K393" s="86"/>
      <c r="L393" s="86"/>
      <c r="M393" s="92" t="s">
        <v>138</v>
      </c>
      <c r="N393" s="86" t="s">
        <v>108</v>
      </c>
      <c r="O393" s="163" t="s">
        <v>222</v>
      </c>
      <c r="P393" s="163" t="s">
        <v>223</v>
      </c>
      <c r="Q393" s="91" t="s">
        <v>109</v>
      </c>
      <c r="R393" s="91" t="s">
        <v>210</v>
      </c>
      <c r="S393" s="91" t="s">
        <v>1851</v>
      </c>
      <c r="T393" s="92">
        <v>10</v>
      </c>
      <c r="U393" s="93">
        <v>50</v>
      </c>
      <c r="V393" s="94">
        <v>45737</v>
      </c>
      <c r="W393" s="94">
        <v>45737</v>
      </c>
      <c r="X393" s="95">
        <v>9785171720100</v>
      </c>
      <c r="Y393" s="96">
        <v>16</v>
      </c>
      <c r="Z393" s="97">
        <v>4.4999999999999998E-2</v>
      </c>
      <c r="AA393" s="98" t="s">
        <v>177</v>
      </c>
      <c r="AB393" s="98" t="s">
        <v>160</v>
      </c>
      <c r="AC393" s="98" t="s">
        <v>178</v>
      </c>
      <c r="AD393" s="91">
        <v>3</v>
      </c>
      <c r="AE393" s="169" t="s">
        <v>198</v>
      </c>
      <c r="AF393" s="168"/>
      <c r="AG393" s="98" t="s">
        <v>296</v>
      </c>
      <c r="AH393" s="98"/>
      <c r="AI393" s="86" t="s">
        <v>1810</v>
      </c>
      <c r="AJ393" s="101" t="s">
        <v>163</v>
      </c>
      <c r="AK393" s="91"/>
      <c r="AL393" s="100" t="s">
        <v>1852</v>
      </c>
      <c r="AM393" s="86" t="s">
        <v>186</v>
      </c>
      <c r="AN393" s="86" t="s">
        <v>142</v>
      </c>
      <c r="AO393" s="143">
        <f t="shared" si="15"/>
        <v>0</v>
      </c>
      <c r="AP393" s="85" t="s">
        <v>1853</v>
      </c>
      <c r="AQ393" s="100" t="s">
        <v>143</v>
      </c>
      <c r="AR393" s="97" t="s">
        <v>125</v>
      </c>
      <c r="AV393" s="99"/>
      <c r="AW393" s="159" t="s">
        <v>1854</v>
      </c>
      <c r="AX393" s="102" t="s">
        <v>1855</v>
      </c>
      <c r="AY393" s="157" t="s">
        <v>1856</v>
      </c>
      <c r="AZ393" s="159"/>
      <c r="BF393" s="103">
        <v>45741</v>
      </c>
      <c r="BG393" s="46"/>
      <c r="BH393" s="46"/>
      <c r="BI393" s="46">
        <f t="shared" si="16"/>
        <v>0</v>
      </c>
      <c r="BJ393" s="46">
        <f t="shared" si="17"/>
        <v>0</v>
      </c>
    </row>
    <row r="394" spans="1:62" ht="120" customHeight="1" x14ac:dyDescent="0.25">
      <c r="A394" s="132" t="s">
        <v>182</v>
      </c>
      <c r="B394" s="132"/>
      <c r="C394" s="150">
        <v>0</v>
      </c>
      <c r="D394" s="150">
        <v>0</v>
      </c>
      <c r="E394" s="133">
        <v>85.05</v>
      </c>
      <c r="F394" s="134" t="s">
        <v>1857</v>
      </c>
      <c r="G394" s="86" t="s">
        <v>253</v>
      </c>
      <c r="H394" s="86" t="s">
        <v>1808</v>
      </c>
      <c r="I394" s="89"/>
      <c r="J394" s="90" t="s">
        <v>197</v>
      </c>
      <c r="K394" s="86"/>
      <c r="L394" s="86"/>
      <c r="M394" s="92" t="s">
        <v>138</v>
      </c>
      <c r="N394" s="86" t="s">
        <v>108</v>
      </c>
      <c r="O394" s="163" t="s">
        <v>222</v>
      </c>
      <c r="P394" s="163" t="s">
        <v>223</v>
      </c>
      <c r="Q394" s="91" t="s">
        <v>109</v>
      </c>
      <c r="R394" s="91" t="s">
        <v>210</v>
      </c>
      <c r="S394" s="91" t="s">
        <v>1858</v>
      </c>
      <c r="T394" s="92">
        <v>10</v>
      </c>
      <c r="U394" s="93">
        <v>50</v>
      </c>
      <c r="V394" s="94">
        <v>45737</v>
      </c>
      <c r="W394" s="94">
        <v>45737</v>
      </c>
      <c r="X394" s="95">
        <v>9785171720124</v>
      </c>
      <c r="Y394" s="96">
        <v>16</v>
      </c>
      <c r="Z394" s="97">
        <v>4.4999999999999998E-2</v>
      </c>
      <c r="AA394" s="98" t="s">
        <v>177</v>
      </c>
      <c r="AB394" s="98" t="s">
        <v>160</v>
      </c>
      <c r="AC394" s="98" t="s">
        <v>178</v>
      </c>
      <c r="AD394" s="91">
        <v>3</v>
      </c>
      <c r="AE394" s="169" t="s">
        <v>198</v>
      </c>
      <c r="AF394" s="168"/>
      <c r="AG394" s="98" t="s">
        <v>296</v>
      </c>
      <c r="AH394" s="98"/>
      <c r="AI394" s="86" t="s">
        <v>1810</v>
      </c>
      <c r="AJ394" s="101" t="s">
        <v>163</v>
      </c>
      <c r="AK394" s="91"/>
      <c r="AL394" s="100" t="s">
        <v>1859</v>
      </c>
      <c r="AM394" s="86" t="s">
        <v>186</v>
      </c>
      <c r="AN394" s="86" t="s">
        <v>142</v>
      </c>
      <c r="AO394" s="143">
        <f t="shared" si="15"/>
        <v>0</v>
      </c>
      <c r="AP394" s="85" t="s">
        <v>1860</v>
      </c>
      <c r="AQ394" s="100" t="s">
        <v>143</v>
      </c>
      <c r="AR394" s="97" t="s">
        <v>125</v>
      </c>
      <c r="AV394" s="99"/>
      <c r="AW394" s="159" t="s">
        <v>1861</v>
      </c>
      <c r="AX394" s="102" t="s">
        <v>1862</v>
      </c>
      <c r="AY394" s="157" t="s">
        <v>1863</v>
      </c>
      <c r="AZ394" s="159"/>
      <c r="BF394" s="103">
        <v>45741</v>
      </c>
      <c r="BG394" s="46"/>
      <c r="BH394" s="46"/>
      <c r="BI394" s="46">
        <f t="shared" si="16"/>
        <v>0</v>
      </c>
      <c r="BJ394" s="46">
        <f t="shared" si="17"/>
        <v>0</v>
      </c>
    </row>
    <row r="395" spans="1:62" ht="120" customHeight="1" x14ac:dyDescent="0.25">
      <c r="A395" s="132" t="s">
        <v>182</v>
      </c>
      <c r="B395" s="132"/>
      <c r="C395" s="150">
        <v>0</v>
      </c>
      <c r="D395" s="150">
        <v>0</v>
      </c>
      <c r="E395" s="133">
        <v>229.95000000000002</v>
      </c>
      <c r="F395" s="134" t="s">
        <v>4712</v>
      </c>
      <c r="G395" s="86" t="s">
        <v>4713</v>
      </c>
      <c r="H395" s="86" t="s">
        <v>4714</v>
      </c>
      <c r="I395" s="89"/>
      <c r="J395" s="90">
        <v>5</v>
      </c>
      <c r="K395" s="86"/>
      <c r="L395" s="86"/>
      <c r="M395" s="92" t="s">
        <v>138</v>
      </c>
      <c r="N395" s="86" t="s">
        <v>108</v>
      </c>
      <c r="O395" s="163" t="s">
        <v>233</v>
      </c>
      <c r="P395" s="163" t="s">
        <v>233</v>
      </c>
      <c r="Q395" s="91" t="s">
        <v>109</v>
      </c>
      <c r="R395" s="91" t="s">
        <v>210</v>
      </c>
      <c r="S395" s="91" t="s">
        <v>4715</v>
      </c>
      <c r="T395" s="92">
        <v>10</v>
      </c>
      <c r="U395" s="93">
        <v>20</v>
      </c>
      <c r="V395" s="94">
        <v>45254</v>
      </c>
      <c r="W395" s="94">
        <v>45747</v>
      </c>
      <c r="X395" s="95">
        <v>9785171608941</v>
      </c>
      <c r="Y395" s="96">
        <v>288</v>
      </c>
      <c r="Z395" s="97">
        <v>0.189</v>
      </c>
      <c r="AA395" s="98" t="s">
        <v>300</v>
      </c>
      <c r="AB395" s="98" t="s">
        <v>194</v>
      </c>
      <c r="AC395" s="98" t="s">
        <v>292</v>
      </c>
      <c r="AD395" s="91">
        <v>3</v>
      </c>
      <c r="AE395" s="135" t="s">
        <v>116</v>
      </c>
      <c r="AF395" s="168"/>
      <c r="AG395" s="98" t="s">
        <v>3155</v>
      </c>
      <c r="AH395" s="98"/>
      <c r="AI395" s="86" t="s">
        <v>4716</v>
      </c>
      <c r="AJ395" s="101" t="s">
        <v>141</v>
      </c>
      <c r="AK395" s="91"/>
      <c r="AL395" s="100" t="s">
        <v>4717</v>
      </c>
      <c r="AM395" s="86" t="s">
        <v>234</v>
      </c>
      <c r="AN395" s="86" t="s">
        <v>142</v>
      </c>
      <c r="AO395" s="143">
        <f t="shared" si="15"/>
        <v>0</v>
      </c>
      <c r="AP395" s="85" t="s">
        <v>4718</v>
      </c>
      <c r="AQ395" s="100" t="s">
        <v>147</v>
      </c>
      <c r="AR395" s="97" t="s">
        <v>125</v>
      </c>
      <c r="AV395" s="99"/>
      <c r="AW395" s="159" t="s">
        <v>4719</v>
      </c>
      <c r="AX395" s="102"/>
      <c r="AY395" s="157" t="s">
        <v>4720</v>
      </c>
      <c r="AZ395" s="159"/>
      <c r="BF395" s="103">
        <v>45749</v>
      </c>
      <c r="BG395" s="46"/>
      <c r="BH395" s="46"/>
      <c r="BI395" s="46">
        <f t="shared" si="16"/>
        <v>0</v>
      </c>
      <c r="BJ395" s="46">
        <f t="shared" si="17"/>
        <v>0</v>
      </c>
    </row>
    <row r="396" spans="1:62" ht="120" customHeight="1" x14ac:dyDescent="0.25">
      <c r="A396" s="132" t="s">
        <v>182</v>
      </c>
      <c r="B396" s="132"/>
      <c r="C396" s="150">
        <v>0</v>
      </c>
      <c r="D396" s="150">
        <v>0</v>
      </c>
      <c r="E396" s="133">
        <v>428.40000000000003</v>
      </c>
      <c r="F396" s="134" t="s">
        <v>4721</v>
      </c>
      <c r="G396" s="86" t="s">
        <v>4722</v>
      </c>
      <c r="H396" s="86" t="s">
        <v>4723</v>
      </c>
      <c r="I396" s="89"/>
      <c r="J396" s="90" t="s">
        <v>197</v>
      </c>
      <c r="K396" s="86"/>
      <c r="L396" s="86"/>
      <c r="M396" s="92" t="s">
        <v>138</v>
      </c>
      <c r="N396" s="86" t="s">
        <v>108</v>
      </c>
      <c r="O396" s="163" t="s">
        <v>233</v>
      </c>
      <c r="P396" s="163" t="s">
        <v>233</v>
      </c>
      <c r="Q396" s="91" t="s">
        <v>109</v>
      </c>
      <c r="R396" s="91" t="s">
        <v>210</v>
      </c>
      <c r="S396" s="91" t="s">
        <v>4724</v>
      </c>
      <c r="T396" s="92">
        <v>10</v>
      </c>
      <c r="U396" s="93">
        <v>18</v>
      </c>
      <c r="V396" s="94">
        <v>45744</v>
      </c>
      <c r="W396" s="94">
        <v>45744</v>
      </c>
      <c r="X396" s="95">
        <v>9785171741808</v>
      </c>
      <c r="Y396" s="96">
        <v>256</v>
      </c>
      <c r="Z396" s="97">
        <v>0.34599999999999997</v>
      </c>
      <c r="AA396" s="98" t="s">
        <v>134</v>
      </c>
      <c r="AB396" s="98" t="s">
        <v>165</v>
      </c>
      <c r="AC396" s="98" t="s">
        <v>135</v>
      </c>
      <c r="AD396" s="91" t="s">
        <v>110</v>
      </c>
      <c r="AE396" s="169" t="s">
        <v>198</v>
      </c>
      <c r="AF396" s="168"/>
      <c r="AG396" s="98" t="s">
        <v>483</v>
      </c>
      <c r="AH396" s="98"/>
      <c r="AI396" s="86" t="s">
        <v>4725</v>
      </c>
      <c r="AJ396" s="101" t="s">
        <v>149</v>
      </c>
      <c r="AK396" s="91"/>
      <c r="AL396" s="100" t="s">
        <v>4726</v>
      </c>
      <c r="AM396" s="86" t="s">
        <v>234</v>
      </c>
      <c r="AN396" s="86" t="s">
        <v>142</v>
      </c>
      <c r="AO396" s="143">
        <f t="shared" si="15"/>
        <v>0</v>
      </c>
      <c r="AP396" s="85" t="s">
        <v>4727</v>
      </c>
      <c r="AQ396" s="100" t="s">
        <v>147</v>
      </c>
      <c r="AR396" s="97" t="s">
        <v>125</v>
      </c>
      <c r="AV396" s="99"/>
      <c r="AW396" s="159" t="s">
        <v>4728</v>
      </c>
      <c r="AX396" s="102"/>
      <c r="AY396" s="157" t="s">
        <v>4729</v>
      </c>
      <c r="AZ396" s="159"/>
      <c r="BF396" s="103">
        <v>45749</v>
      </c>
      <c r="BG396" s="46"/>
      <c r="BH396" s="46"/>
      <c r="BI396" s="46">
        <f t="shared" si="16"/>
        <v>0</v>
      </c>
      <c r="BJ396" s="46">
        <f t="shared" si="17"/>
        <v>0</v>
      </c>
    </row>
    <row r="397" spans="1:62" ht="120" customHeight="1" x14ac:dyDescent="0.25">
      <c r="A397" s="132" t="s">
        <v>182</v>
      </c>
      <c r="B397" s="132"/>
      <c r="C397" s="150">
        <v>0</v>
      </c>
      <c r="D397" s="150">
        <v>0</v>
      </c>
      <c r="E397" s="133">
        <v>781.2</v>
      </c>
      <c r="F397" s="134" t="s">
        <v>4730</v>
      </c>
      <c r="G397" s="86" t="s">
        <v>4731</v>
      </c>
      <c r="H397" s="86" t="s">
        <v>4732</v>
      </c>
      <c r="I397" s="89"/>
      <c r="J397" s="90" t="s">
        <v>197</v>
      </c>
      <c r="K397" s="86"/>
      <c r="L397" s="86"/>
      <c r="M397" s="92" t="s">
        <v>133</v>
      </c>
      <c r="N397" s="86" t="s">
        <v>108</v>
      </c>
      <c r="O397" s="163" t="s">
        <v>230</v>
      </c>
      <c r="P397" s="163" t="s">
        <v>231</v>
      </c>
      <c r="Q397" s="91" t="s">
        <v>109</v>
      </c>
      <c r="R397" s="91" t="s">
        <v>210</v>
      </c>
      <c r="S397" s="91" t="s">
        <v>4733</v>
      </c>
      <c r="T397" s="92">
        <v>10</v>
      </c>
      <c r="U397" s="93">
        <v>16</v>
      </c>
      <c r="V397" s="94">
        <v>45744</v>
      </c>
      <c r="W397" s="94">
        <v>45744</v>
      </c>
      <c r="X397" s="95">
        <v>9785171719746</v>
      </c>
      <c r="Y397" s="96">
        <v>352</v>
      </c>
      <c r="Z397" s="97">
        <v>0.44800000000000001</v>
      </c>
      <c r="AA397" s="98" t="s">
        <v>134</v>
      </c>
      <c r="AB397" s="98" t="s">
        <v>232</v>
      </c>
      <c r="AC397" s="98" t="s">
        <v>135</v>
      </c>
      <c r="AD397" s="91" t="s">
        <v>110</v>
      </c>
      <c r="AE397" s="169" t="s">
        <v>198</v>
      </c>
      <c r="AF397" s="168"/>
      <c r="AG397" s="98" t="s">
        <v>1329</v>
      </c>
      <c r="AH397" s="98"/>
      <c r="AI397" s="86" t="s">
        <v>4734</v>
      </c>
      <c r="AJ397" s="101"/>
      <c r="AK397" s="91"/>
      <c r="AL397" s="100" t="s">
        <v>4735</v>
      </c>
      <c r="AM397" s="86" t="s">
        <v>267</v>
      </c>
      <c r="AN397" s="86" t="s">
        <v>240</v>
      </c>
      <c r="AO397" s="143">
        <f t="shared" si="15"/>
        <v>0</v>
      </c>
      <c r="AP397" s="85" t="s">
        <v>4736</v>
      </c>
      <c r="AQ397" s="100" t="s">
        <v>111</v>
      </c>
      <c r="AR397" s="97" t="s">
        <v>125</v>
      </c>
      <c r="AV397" s="99"/>
      <c r="AW397" s="159" t="s">
        <v>4737</v>
      </c>
      <c r="AX397" s="102"/>
      <c r="AY397" s="157" t="s">
        <v>4738</v>
      </c>
      <c r="AZ397" s="159"/>
      <c r="BF397" s="103">
        <v>45749</v>
      </c>
      <c r="BG397" s="46"/>
      <c r="BH397" s="46"/>
      <c r="BI397" s="46">
        <f t="shared" si="16"/>
        <v>0</v>
      </c>
      <c r="BJ397" s="46">
        <f t="shared" si="17"/>
        <v>0</v>
      </c>
    </row>
    <row r="398" spans="1:62" ht="120" customHeight="1" x14ac:dyDescent="0.25">
      <c r="A398" s="132" t="s">
        <v>182</v>
      </c>
      <c r="B398" s="132"/>
      <c r="C398" s="150">
        <v>0</v>
      </c>
      <c r="D398" s="150">
        <v>0</v>
      </c>
      <c r="E398" s="133">
        <v>737.1</v>
      </c>
      <c r="F398" s="134" t="s">
        <v>3848</v>
      </c>
      <c r="G398" s="86" t="s">
        <v>3849</v>
      </c>
      <c r="H398" s="86" t="s">
        <v>3850</v>
      </c>
      <c r="I398" s="89"/>
      <c r="J398" s="90" t="s">
        <v>197</v>
      </c>
      <c r="K398" s="86"/>
      <c r="L398" s="86"/>
      <c r="M398" s="92" t="s">
        <v>133</v>
      </c>
      <c r="N398" s="86" t="s">
        <v>108</v>
      </c>
      <c r="O398" s="163" t="s">
        <v>174</v>
      </c>
      <c r="P398" s="163" t="s">
        <v>275</v>
      </c>
      <c r="Q398" s="91" t="s">
        <v>109</v>
      </c>
      <c r="R398" s="91" t="s">
        <v>210</v>
      </c>
      <c r="S398" s="91" t="s">
        <v>3851</v>
      </c>
      <c r="T398" s="92">
        <v>20</v>
      </c>
      <c r="U398" s="93">
        <v>12</v>
      </c>
      <c r="V398" s="94">
        <v>45742</v>
      </c>
      <c r="W398" s="94">
        <v>45742</v>
      </c>
      <c r="X398" s="95">
        <v>9785171576035</v>
      </c>
      <c r="Y398" s="96">
        <v>192</v>
      </c>
      <c r="Z398" s="97">
        <v>0.35299999999999998</v>
      </c>
      <c r="AA398" s="98" t="s">
        <v>134</v>
      </c>
      <c r="AB398" s="98" t="s">
        <v>193</v>
      </c>
      <c r="AC398" s="98" t="s">
        <v>135</v>
      </c>
      <c r="AD398" s="91" t="s">
        <v>110</v>
      </c>
      <c r="AE398" s="169" t="s">
        <v>198</v>
      </c>
      <c r="AF398" s="168"/>
      <c r="AG398" s="98" t="s">
        <v>2420</v>
      </c>
      <c r="AH398" s="98"/>
      <c r="AI398" s="86" t="s">
        <v>3852</v>
      </c>
      <c r="AJ398" s="101"/>
      <c r="AK398" s="91" t="s">
        <v>3853</v>
      </c>
      <c r="AL398" s="100" t="s">
        <v>3854</v>
      </c>
      <c r="AM398" s="86" t="s">
        <v>461</v>
      </c>
      <c r="AN398" s="86" t="s">
        <v>240</v>
      </c>
      <c r="AO398" s="143">
        <f t="shared" si="15"/>
        <v>0</v>
      </c>
      <c r="AP398" s="85" t="s">
        <v>3855</v>
      </c>
      <c r="AQ398" s="100" t="s">
        <v>154</v>
      </c>
      <c r="AR398" s="97" t="s">
        <v>125</v>
      </c>
      <c r="AV398" s="99"/>
      <c r="AW398" s="159" t="s">
        <v>3856</v>
      </c>
      <c r="AX398" s="102"/>
      <c r="AY398" s="157" t="s">
        <v>3857</v>
      </c>
      <c r="AZ398" s="159"/>
      <c r="BF398" s="103">
        <v>45747</v>
      </c>
      <c r="BG398" s="46"/>
      <c r="BH398" s="46"/>
      <c r="BI398" s="46">
        <f t="shared" si="16"/>
        <v>0</v>
      </c>
      <c r="BJ398" s="46">
        <f t="shared" si="17"/>
        <v>0</v>
      </c>
    </row>
    <row r="399" spans="1:62" ht="120" customHeight="1" x14ac:dyDescent="0.25">
      <c r="A399" s="132" t="s">
        <v>182</v>
      </c>
      <c r="B399" s="132"/>
      <c r="C399" s="150">
        <v>0</v>
      </c>
      <c r="D399" s="150">
        <v>0</v>
      </c>
      <c r="E399" s="133">
        <v>1556.1000000000001</v>
      </c>
      <c r="F399" s="134" t="s">
        <v>4739</v>
      </c>
      <c r="G399" s="86" t="s">
        <v>4740</v>
      </c>
      <c r="H399" s="86" t="s">
        <v>4741</v>
      </c>
      <c r="I399" s="89"/>
      <c r="J399" s="90">
        <v>4</v>
      </c>
      <c r="K399" s="86"/>
      <c r="L399" s="86"/>
      <c r="M399" s="92" t="s">
        <v>133</v>
      </c>
      <c r="N399" s="86" t="s">
        <v>108</v>
      </c>
      <c r="O399" s="163" t="s">
        <v>230</v>
      </c>
      <c r="P399" s="163" t="s">
        <v>231</v>
      </c>
      <c r="Q399" s="91" t="s">
        <v>109</v>
      </c>
      <c r="R399" s="91" t="s">
        <v>210</v>
      </c>
      <c r="S399" s="91" t="s">
        <v>4742</v>
      </c>
      <c r="T399" s="92">
        <v>20</v>
      </c>
      <c r="U399" s="93">
        <v>6</v>
      </c>
      <c r="V399" s="94">
        <v>39616</v>
      </c>
      <c r="W399" s="94">
        <v>45748</v>
      </c>
      <c r="X399" s="95">
        <v>9785170497409</v>
      </c>
      <c r="Y399" s="96">
        <v>480</v>
      </c>
      <c r="Z399" s="97">
        <v>0.92</v>
      </c>
      <c r="AA399" s="98" t="s">
        <v>189</v>
      </c>
      <c r="AB399" s="98" t="s">
        <v>165</v>
      </c>
      <c r="AC399" s="98" t="s">
        <v>190</v>
      </c>
      <c r="AD399" s="91" t="s">
        <v>110</v>
      </c>
      <c r="AE399" s="135" t="s">
        <v>116</v>
      </c>
      <c r="AF399" s="168"/>
      <c r="AG399" s="98" t="s">
        <v>4743</v>
      </c>
      <c r="AH399" s="98"/>
      <c r="AI399" s="86" t="s">
        <v>4741</v>
      </c>
      <c r="AJ399" s="101"/>
      <c r="AK399" s="91"/>
      <c r="AL399" s="100" t="s">
        <v>4744</v>
      </c>
      <c r="AM399" s="86" t="s">
        <v>268</v>
      </c>
      <c r="AN399" s="86" t="s">
        <v>240</v>
      </c>
      <c r="AO399" s="143">
        <f t="shared" si="15"/>
        <v>0</v>
      </c>
      <c r="AP399" s="85" t="s">
        <v>4745</v>
      </c>
      <c r="AQ399" s="100" t="s">
        <v>111</v>
      </c>
      <c r="AR399" s="97" t="s">
        <v>125</v>
      </c>
      <c r="AV399" s="99"/>
      <c r="AW399" s="159" t="s">
        <v>4746</v>
      </c>
      <c r="AX399" s="102"/>
      <c r="AY399" s="157" t="s">
        <v>4747</v>
      </c>
      <c r="AZ399" s="159"/>
      <c r="BF399" s="103">
        <v>45749</v>
      </c>
      <c r="BG399" s="46"/>
      <c r="BH399" s="46"/>
      <c r="BI399" s="46">
        <f t="shared" si="16"/>
        <v>0</v>
      </c>
      <c r="BJ399" s="46">
        <f t="shared" si="17"/>
        <v>0</v>
      </c>
    </row>
    <row r="400" spans="1:62" ht="120" customHeight="1" x14ac:dyDescent="0.25">
      <c r="A400" s="132" t="s">
        <v>182</v>
      </c>
      <c r="B400" s="132"/>
      <c r="C400" s="150">
        <v>0</v>
      </c>
      <c r="D400" s="150">
        <v>0</v>
      </c>
      <c r="E400" s="133">
        <v>453.6</v>
      </c>
      <c r="F400" s="134" t="s">
        <v>3858</v>
      </c>
      <c r="G400" s="86" t="s">
        <v>3859</v>
      </c>
      <c r="H400" s="86" t="s">
        <v>3860</v>
      </c>
      <c r="I400" s="89"/>
      <c r="J400" s="90">
        <v>3</v>
      </c>
      <c r="K400" s="86"/>
      <c r="L400" s="86"/>
      <c r="M400" s="92" t="s">
        <v>133</v>
      </c>
      <c r="N400" s="86" t="s">
        <v>108</v>
      </c>
      <c r="O400" s="163" t="s">
        <v>174</v>
      </c>
      <c r="P400" s="163" t="s">
        <v>191</v>
      </c>
      <c r="Q400" s="91" t="s">
        <v>109</v>
      </c>
      <c r="R400" s="91" t="s">
        <v>210</v>
      </c>
      <c r="S400" s="91" t="s">
        <v>3861</v>
      </c>
      <c r="T400" s="92">
        <v>10</v>
      </c>
      <c r="U400" s="93">
        <v>12</v>
      </c>
      <c r="V400" s="94">
        <v>44515</v>
      </c>
      <c r="W400" s="94">
        <v>45743</v>
      </c>
      <c r="X400" s="95">
        <v>9785171457778</v>
      </c>
      <c r="Y400" s="96">
        <v>288</v>
      </c>
      <c r="Z400" s="97">
        <v>0.25</v>
      </c>
      <c r="AA400" s="98" t="s">
        <v>145</v>
      </c>
      <c r="AB400" s="98" t="s">
        <v>175</v>
      </c>
      <c r="AC400" s="98" t="s">
        <v>146</v>
      </c>
      <c r="AD400" s="91" t="s">
        <v>110</v>
      </c>
      <c r="AE400" s="135" t="s">
        <v>116</v>
      </c>
      <c r="AF400" s="168"/>
      <c r="AG400" s="98" t="s">
        <v>259</v>
      </c>
      <c r="AH400" s="98"/>
      <c r="AI400" s="86" t="s">
        <v>3862</v>
      </c>
      <c r="AJ400" s="101"/>
      <c r="AK400" s="91"/>
      <c r="AL400" s="100" t="s">
        <v>3863</v>
      </c>
      <c r="AM400" s="86" t="s">
        <v>239</v>
      </c>
      <c r="AN400" s="86" t="s">
        <v>240</v>
      </c>
      <c r="AO400" s="143">
        <f t="shared" si="15"/>
        <v>0</v>
      </c>
      <c r="AP400" s="85" t="s">
        <v>3864</v>
      </c>
      <c r="AQ400" s="100" t="s">
        <v>157</v>
      </c>
      <c r="AR400" s="97" t="s">
        <v>125</v>
      </c>
      <c r="AV400" s="99"/>
      <c r="AW400" s="159" t="s">
        <v>3865</v>
      </c>
      <c r="AX400" s="102" t="s">
        <v>3866</v>
      </c>
      <c r="AY400" s="157" t="s">
        <v>3867</v>
      </c>
      <c r="AZ400" s="159"/>
      <c r="BF400" s="103">
        <v>45747</v>
      </c>
      <c r="BG400" s="46"/>
      <c r="BH400" s="46"/>
      <c r="BI400" s="46">
        <f t="shared" si="16"/>
        <v>0</v>
      </c>
      <c r="BJ400" s="46">
        <f t="shared" si="17"/>
        <v>0</v>
      </c>
    </row>
    <row r="401" spans="1:62" ht="120" customHeight="1" x14ac:dyDescent="0.25">
      <c r="A401" s="132" t="s">
        <v>182</v>
      </c>
      <c r="B401" s="132"/>
      <c r="C401" s="150">
        <v>0</v>
      </c>
      <c r="D401" s="150">
        <v>0</v>
      </c>
      <c r="E401" s="133">
        <v>342.3</v>
      </c>
      <c r="F401" s="134" t="s">
        <v>5358</v>
      </c>
      <c r="G401" s="86" t="s">
        <v>5359</v>
      </c>
      <c r="H401" s="86" t="s">
        <v>5360</v>
      </c>
      <c r="I401" s="89"/>
      <c r="J401" s="90">
        <v>4</v>
      </c>
      <c r="K401" s="86"/>
      <c r="L401" s="86"/>
      <c r="M401" s="92" t="s">
        <v>138</v>
      </c>
      <c r="N401" s="86" t="s">
        <v>108</v>
      </c>
      <c r="O401" s="163" t="s">
        <v>222</v>
      </c>
      <c r="P401" s="163" t="s">
        <v>525</v>
      </c>
      <c r="Q401" s="91" t="s">
        <v>109</v>
      </c>
      <c r="R401" s="91" t="s">
        <v>210</v>
      </c>
      <c r="S401" s="91" t="s">
        <v>5361</v>
      </c>
      <c r="T401" s="92">
        <v>10</v>
      </c>
      <c r="U401" s="93">
        <v>24</v>
      </c>
      <c r="V401" s="94">
        <v>43376</v>
      </c>
      <c r="W401" s="94">
        <v>45748</v>
      </c>
      <c r="X401" s="95">
        <v>9785171114008</v>
      </c>
      <c r="Y401" s="96">
        <v>112</v>
      </c>
      <c r="Z401" s="97">
        <v>0.25</v>
      </c>
      <c r="AA401" s="98" t="s">
        <v>169</v>
      </c>
      <c r="AB401" s="98" t="s">
        <v>160</v>
      </c>
      <c r="AC401" s="98" t="s">
        <v>170</v>
      </c>
      <c r="AD401" s="91" t="s">
        <v>110</v>
      </c>
      <c r="AE401" s="135" t="s">
        <v>116</v>
      </c>
      <c r="AF401" s="168"/>
      <c r="AG401" s="98" t="s">
        <v>395</v>
      </c>
      <c r="AH401" s="98"/>
      <c r="AI401" s="86" t="s">
        <v>5362</v>
      </c>
      <c r="AJ401" s="101" t="s">
        <v>168</v>
      </c>
      <c r="AK401" s="91"/>
      <c r="AL401" s="100" t="s">
        <v>5363</v>
      </c>
      <c r="AM401" s="86" t="s">
        <v>187</v>
      </c>
      <c r="AN401" s="86" t="s">
        <v>142</v>
      </c>
      <c r="AO401" s="143">
        <f t="shared" si="15"/>
        <v>0</v>
      </c>
      <c r="AP401" s="85" t="s">
        <v>5364</v>
      </c>
      <c r="AQ401" s="100" t="s">
        <v>143</v>
      </c>
      <c r="AR401" s="97" t="s">
        <v>125</v>
      </c>
      <c r="AV401" s="99"/>
      <c r="AW401" s="159" t="s">
        <v>5365</v>
      </c>
      <c r="AX401" s="102" t="s">
        <v>5366</v>
      </c>
      <c r="AY401" s="157" t="s">
        <v>5367</v>
      </c>
      <c r="AZ401" s="159"/>
      <c r="BF401" s="103">
        <v>45750</v>
      </c>
      <c r="BG401" s="46"/>
      <c r="BH401" s="46"/>
      <c r="BI401" s="46">
        <f t="shared" si="16"/>
        <v>0</v>
      </c>
      <c r="BJ401" s="46">
        <f t="shared" si="17"/>
        <v>0</v>
      </c>
    </row>
    <row r="402" spans="1:62" ht="120" customHeight="1" x14ac:dyDescent="0.25">
      <c r="A402" s="132" t="s">
        <v>182</v>
      </c>
      <c r="B402" s="132"/>
      <c r="C402" s="150">
        <v>0</v>
      </c>
      <c r="D402" s="150">
        <v>0</v>
      </c>
      <c r="E402" s="133">
        <v>585.9</v>
      </c>
      <c r="F402" s="134" t="s">
        <v>4748</v>
      </c>
      <c r="G402" s="86" t="s">
        <v>1554</v>
      </c>
      <c r="H402" s="86" t="s">
        <v>4749</v>
      </c>
      <c r="I402" s="89"/>
      <c r="J402" s="90" t="s">
        <v>197</v>
      </c>
      <c r="K402" s="86"/>
      <c r="L402" s="86"/>
      <c r="M402" s="92" t="s">
        <v>151</v>
      </c>
      <c r="N402" s="86" t="s">
        <v>108</v>
      </c>
      <c r="O402" s="163" t="s">
        <v>188</v>
      </c>
      <c r="P402" s="163" t="s">
        <v>188</v>
      </c>
      <c r="Q402" s="91" t="s">
        <v>109</v>
      </c>
      <c r="R402" s="91" t="s">
        <v>210</v>
      </c>
      <c r="S402" s="91" t="s">
        <v>4750</v>
      </c>
      <c r="T402" s="92">
        <v>10</v>
      </c>
      <c r="U402" s="93">
        <v>14</v>
      </c>
      <c r="V402" s="94">
        <v>45743</v>
      </c>
      <c r="W402" s="94">
        <v>45743</v>
      </c>
      <c r="X402" s="95">
        <v>9785171709853</v>
      </c>
      <c r="Y402" s="96">
        <v>352</v>
      </c>
      <c r="Z402" s="97">
        <v>0.35599999999999998</v>
      </c>
      <c r="AA402" s="98" t="s">
        <v>145</v>
      </c>
      <c r="AB402" s="98" t="s">
        <v>165</v>
      </c>
      <c r="AC402" s="98" t="s">
        <v>146</v>
      </c>
      <c r="AD402" s="91" t="s">
        <v>110</v>
      </c>
      <c r="AE402" s="169" t="s">
        <v>198</v>
      </c>
      <c r="AF402" s="168"/>
      <c r="AG402" s="98" t="s">
        <v>325</v>
      </c>
      <c r="AH402" s="98"/>
      <c r="AI402" s="86" t="s">
        <v>4751</v>
      </c>
      <c r="AJ402" s="101"/>
      <c r="AK402" s="91"/>
      <c r="AL402" s="100" t="s">
        <v>4752</v>
      </c>
      <c r="AM402" s="86" t="s">
        <v>208</v>
      </c>
      <c r="AN402" s="86" t="s">
        <v>240</v>
      </c>
      <c r="AO402" s="143">
        <f t="shared" ref="AO402:AO465" si="18">C402*U402+D402</f>
        <v>0</v>
      </c>
      <c r="AP402" s="85" t="s">
        <v>4753</v>
      </c>
      <c r="AQ402" s="100" t="s">
        <v>111</v>
      </c>
      <c r="AR402" s="97" t="s">
        <v>125</v>
      </c>
      <c r="AV402" s="99"/>
      <c r="AW402" s="159" t="s">
        <v>4754</v>
      </c>
      <c r="AX402" s="102" t="s">
        <v>4755</v>
      </c>
      <c r="AY402" s="157" t="s">
        <v>4755</v>
      </c>
      <c r="AZ402" s="159"/>
      <c r="BF402" s="103">
        <v>45749</v>
      </c>
      <c r="BG402" s="46"/>
      <c r="BH402" s="46"/>
      <c r="BI402" s="46">
        <f t="shared" ref="BI402:BI465" si="19">AO402*E402</f>
        <v>0</v>
      </c>
      <c r="BJ402" s="46">
        <f t="shared" ref="BJ402:BJ465" si="20">AO402*Z402</f>
        <v>0</v>
      </c>
    </row>
    <row r="403" spans="1:62" ht="120" customHeight="1" x14ac:dyDescent="0.25">
      <c r="A403" s="132" t="s">
        <v>182</v>
      </c>
      <c r="B403" s="132"/>
      <c r="C403" s="150">
        <v>0</v>
      </c>
      <c r="D403" s="150">
        <v>0</v>
      </c>
      <c r="E403" s="133">
        <v>604.80000000000007</v>
      </c>
      <c r="F403" s="134" t="s">
        <v>5368</v>
      </c>
      <c r="G403" s="86" t="s">
        <v>5369</v>
      </c>
      <c r="H403" s="86" t="s">
        <v>5370</v>
      </c>
      <c r="I403" s="89"/>
      <c r="J403" s="90">
        <v>2</v>
      </c>
      <c r="K403" s="86"/>
      <c r="L403" s="86"/>
      <c r="M403" s="92" t="s">
        <v>151</v>
      </c>
      <c r="N403" s="86" t="s">
        <v>108</v>
      </c>
      <c r="O403" s="163" t="s">
        <v>164</v>
      </c>
      <c r="P403" s="163" t="s">
        <v>164</v>
      </c>
      <c r="Q403" s="91" t="s">
        <v>109</v>
      </c>
      <c r="R403" s="91" t="s">
        <v>210</v>
      </c>
      <c r="S403" s="91" t="s">
        <v>5371</v>
      </c>
      <c r="T403" s="92">
        <v>10</v>
      </c>
      <c r="U403" s="93">
        <v>6</v>
      </c>
      <c r="V403" s="94">
        <v>44503</v>
      </c>
      <c r="W403" s="94">
        <v>45748</v>
      </c>
      <c r="X403" s="95">
        <v>9785171377007</v>
      </c>
      <c r="Y403" s="96">
        <v>352</v>
      </c>
      <c r="Z403" s="97">
        <v>0.377</v>
      </c>
      <c r="AA403" s="98" t="s">
        <v>145</v>
      </c>
      <c r="AB403" s="98" t="s">
        <v>161</v>
      </c>
      <c r="AC403" s="98" t="s">
        <v>146</v>
      </c>
      <c r="AD403" s="91" t="s">
        <v>110</v>
      </c>
      <c r="AE403" s="135" t="s">
        <v>116</v>
      </c>
      <c r="AF403" s="168"/>
      <c r="AG403" s="98" t="s">
        <v>291</v>
      </c>
      <c r="AH403" s="98"/>
      <c r="AI403" s="86" t="s">
        <v>5372</v>
      </c>
      <c r="AJ403" s="101"/>
      <c r="AK403" s="91" t="s">
        <v>5373</v>
      </c>
      <c r="AL403" s="100" t="s">
        <v>5374</v>
      </c>
      <c r="AM403" s="86" t="s">
        <v>468</v>
      </c>
      <c r="AN403" s="86" t="s">
        <v>153</v>
      </c>
      <c r="AO403" s="143">
        <f t="shared" si="18"/>
        <v>0</v>
      </c>
      <c r="AP403" s="85" t="s">
        <v>5375</v>
      </c>
      <c r="AQ403" s="100" t="s">
        <v>111</v>
      </c>
      <c r="AR403" s="97" t="s">
        <v>125</v>
      </c>
      <c r="AV403" s="99"/>
      <c r="AW403" s="159" t="s">
        <v>5376</v>
      </c>
      <c r="AX403" s="102" t="s">
        <v>5377</v>
      </c>
      <c r="AY403" s="157" t="s">
        <v>5378</v>
      </c>
      <c r="AZ403" s="159"/>
      <c r="BF403" s="103">
        <v>45750</v>
      </c>
      <c r="BG403" s="46"/>
      <c r="BH403" s="46"/>
      <c r="BI403" s="46">
        <f t="shared" si="19"/>
        <v>0</v>
      </c>
      <c r="BJ403" s="46">
        <f t="shared" si="20"/>
        <v>0</v>
      </c>
    </row>
    <row r="404" spans="1:62" ht="120" customHeight="1" x14ac:dyDescent="0.25">
      <c r="A404" s="132" t="s">
        <v>182</v>
      </c>
      <c r="B404" s="132"/>
      <c r="C404" s="150">
        <v>0</v>
      </c>
      <c r="D404" s="150">
        <v>0</v>
      </c>
      <c r="E404" s="133">
        <v>737.1</v>
      </c>
      <c r="F404" s="134" t="s">
        <v>567</v>
      </c>
      <c r="G404" s="86" t="s">
        <v>399</v>
      </c>
      <c r="H404" s="86" t="s">
        <v>3868</v>
      </c>
      <c r="I404" s="89"/>
      <c r="J404" s="90">
        <v>6</v>
      </c>
      <c r="K404" s="86"/>
      <c r="L404" s="86"/>
      <c r="M404" s="92" t="s">
        <v>151</v>
      </c>
      <c r="N404" s="86" t="s">
        <v>108</v>
      </c>
      <c r="O404" s="163" t="s">
        <v>162</v>
      </c>
      <c r="P404" s="163" t="s">
        <v>162</v>
      </c>
      <c r="Q404" s="91" t="s">
        <v>109</v>
      </c>
      <c r="R404" s="91" t="s">
        <v>210</v>
      </c>
      <c r="S404" s="91" t="s">
        <v>3869</v>
      </c>
      <c r="T404" s="92">
        <v>10</v>
      </c>
      <c r="U404" s="93">
        <v>10</v>
      </c>
      <c r="V404" s="94">
        <v>41719</v>
      </c>
      <c r="W404" s="94">
        <v>45742</v>
      </c>
      <c r="X404" s="95">
        <v>9785170823581</v>
      </c>
      <c r="Y404" s="96">
        <v>480</v>
      </c>
      <c r="Z404" s="97">
        <v>0.47</v>
      </c>
      <c r="AA404" s="98" t="s">
        <v>145</v>
      </c>
      <c r="AB404" s="98" t="s">
        <v>165</v>
      </c>
      <c r="AC404" s="98" t="s">
        <v>146</v>
      </c>
      <c r="AD404" s="91" t="s">
        <v>110</v>
      </c>
      <c r="AE404" s="135" t="s">
        <v>116</v>
      </c>
      <c r="AF404" s="168"/>
      <c r="AG404" s="98" t="s">
        <v>291</v>
      </c>
      <c r="AH404" s="98"/>
      <c r="AI404" s="86" t="s">
        <v>3870</v>
      </c>
      <c r="AJ404" s="101"/>
      <c r="AK404" s="91" t="s">
        <v>568</v>
      </c>
      <c r="AL404" s="100" t="s">
        <v>3871</v>
      </c>
      <c r="AM404" s="86" t="s">
        <v>468</v>
      </c>
      <c r="AN404" s="86" t="s">
        <v>153</v>
      </c>
      <c r="AO404" s="143">
        <f t="shared" si="18"/>
        <v>0</v>
      </c>
      <c r="AP404" s="85" t="s">
        <v>3872</v>
      </c>
      <c r="AQ404" s="100" t="s">
        <v>111</v>
      </c>
      <c r="AR404" s="97" t="s">
        <v>125</v>
      </c>
      <c r="AV404" s="99"/>
      <c r="AW404" s="159" t="s">
        <v>3873</v>
      </c>
      <c r="AX404" s="102"/>
      <c r="AY404" s="157" t="s">
        <v>3874</v>
      </c>
      <c r="AZ404" s="159"/>
      <c r="BF404" s="103">
        <v>45747</v>
      </c>
      <c r="BG404" s="46"/>
      <c r="BH404" s="46"/>
      <c r="BI404" s="46">
        <f t="shared" si="19"/>
        <v>0</v>
      </c>
      <c r="BJ404" s="46">
        <f t="shared" si="20"/>
        <v>0</v>
      </c>
    </row>
    <row r="405" spans="1:62" ht="120" customHeight="1" x14ac:dyDescent="0.25">
      <c r="A405" s="132" t="s">
        <v>182</v>
      </c>
      <c r="B405" s="132"/>
      <c r="C405" s="150">
        <v>0</v>
      </c>
      <c r="D405" s="150">
        <v>0</v>
      </c>
      <c r="E405" s="133">
        <v>363.3</v>
      </c>
      <c r="F405" s="134" t="s">
        <v>4187</v>
      </c>
      <c r="G405" s="86" t="s">
        <v>218</v>
      </c>
      <c r="H405" s="86" t="s">
        <v>4188</v>
      </c>
      <c r="I405" s="89"/>
      <c r="J405" s="90" t="s">
        <v>197</v>
      </c>
      <c r="K405" s="86"/>
      <c r="L405" s="86"/>
      <c r="M405" s="92" t="s">
        <v>219</v>
      </c>
      <c r="N405" s="86" t="s">
        <v>108</v>
      </c>
      <c r="O405" s="163" t="s">
        <v>220</v>
      </c>
      <c r="P405" s="163" t="s">
        <v>255</v>
      </c>
      <c r="Q405" s="91" t="s">
        <v>109</v>
      </c>
      <c r="R405" s="91" t="s">
        <v>210</v>
      </c>
      <c r="S405" s="91" t="s">
        <v>4189</v>
      </c>
      <c r="T405" s="92">
        <v>20</v>
      </c>
      <c r="U405" s="93">
        <v>50</v>
      </c>
      <c r="V405" s="94">
        <v>45742</v>
      </c>
      <c r="W405" s="94">
        <v>45742</v>
      </c>
      <c r="X405" s="95">
        <v>9785171664527</v>
      </c>
      <c r="Y405" s="96">
        <v>26</v>
      </c>
      <c r="Z405" s="97">
        <v>0.152</v>
      </c>
      <c r="AA405" s="98" t="s">
        <v>4190</v>
      </c>
      <c r="AB405" s="98" t="s">
        <v>4191</v>
      </c>
      <c r="AC405" s="98" t="s">
        <v>4192</v>
      </c>
      <c r="AD405" s="91" t="s">
        <v>4193</v>
      </c>
      <c r="AE405" s="169" t="s">
        <v>198</v>
      </c>
      <c r="AF405" s="168"/>
      <c r="AG405" s="98" t="s">
        <v>655</v>
      </c>
      <c r="AH405" s="98"/>
      <c r="AI405" s="86" t="s">
        <v>4194</v>
      </c>
      <c r="AJ405" s="101" t="s">
        <v>141</v>
      </c>
      <c r="AK405" s="91"/>
      <c r="AL405" s="100" t="s">
        <v>4195</v>
      </c>
      <c r="AM405" s="86" t="s">
        <v>186</v>
      </c>
      <c r="AN405" s="86" t="s">
        <v>142</v>
      </c>
      <c r="AO405" s="143">
        <f t="shared" si="18"/>
        <v>0</v>
      </c>
      <c r="AP405" s="85" t="s">
        <v>4196</v>
      </c>
      <c r="AQ405" s="100" t="s">
        <v>143</v>
      </c>
      <c r="AR405" s="97" t="s">
        <v>125</v>
      </c>
      <c r="AV405" s="99"/>
      <c r="AW405" s="159" t="s">
        <v>4197</v>
      </c>
      <c r="AX405" s="102" t="s">
        <v>4198</v>
      </c>
      <c r="AY405" s="157" t="s">
        <v>4199</v>
      </c>
      <c r="AZ405" s="159"/>
      <c r="BF405" s="103">
        <v>45748</v>
      </c>
      <c r="BG405" s="46"/>
      <c r="BH405" s="46"/>
      <c r="BI405" s="46">
        <f t="shared" si="19"/>
        <v>0</v>
      </c>
      <c r="BJ405" s="46">
        <f t="shared" si="20"/>
        <v>0</v>
      </c>
    </row>
    <row r="406" spans="1:62" ht="120" customHeight="1" x14ac:dyDescent="0.25">
      <c r="A406" s="132" t="s">
        <v>182</v>
      </c>
      <c r="B406" s="132"/>
      <c r="C406" s="150">
        <v>0</v>
      </c>
      <c r="D406" s="150">
        <v>0</v>
      </c>
      <c r="E406" s="133">
        <v>363.3</v>
      </c>
      <c r="F406" s="134" t="s">
        <v>4200</v>
      </c>
      <c r="G406" s="86" t="s">
        <v>218</v>
      </c>
      <c r="H406" s="86" t="s">
        <v>4188</v>
      </c>
      <c r="I406" s="89"/>
      <c r="J406" s="90" t="s">
        <v>197</v>
      </c>
      <c r="K406" s="86"/>
      <c r="L406" s="86"/>
      <c r="M406" s="92" t="s">
        <v>138</v>
      </c>
      <c r="N406" s="86" t="s">
        <v>108</v>
      </c>
      <c r="O406" s="163" t="s">
        <v>222</v>
      </c>
      <c r="P406" s="163" t="s">
        <v>223</v>
      </c>
      <c r="Q406" s="91" t="s">
        <v>109</v>
      </c>
      <c r="R406" s="91" t="s">
        <v>210</v>
      </c>
      <c r="S406" s="91" t="s">
        <v>4201</v>
      </c>
      <c r="T406" s="92">
        <v>20</v>
      </c>
      <c r="U406" s="93">
        <v>50</v>
      </c>
      <c r="V406" s="94">
        <v>45742</v>
      </c>
      <c r="W406" s="94">
        <v>45742</v>
      </c>
      <c r="X406" s="95">
        <v>9785171664534</v>
      </c>
      <c r="Y406" s="96">
        <v>26</v>
      </c>
      <c r="Z406" s="97">
        <v>0.154</v>
      </c>
      <c r="AA406" s="98" t="s">
        <v>4190</v>
      </c>
      <c r="AB406" s="98" t="s">
        <v>4191</v>
      </c>
      <c r="AC406" s="98" t="s">
        <v>4192</v>
      </c>
      <c r="AD406" s="91" t="s">
        <v>4193</v>
      </c>
      <c r="AE406" s="169" t="s">
        <v>198</v>
      </c>
      <c r="AF406" s="168"/>
      <c r="AG406" s="98" t="s">
        <v>655</v>
      </c>
      <c r="AH406" s="98"/>
      <c r="AI406" s="86" t="s">
        <v>4194</v>
      </c>
      <c r="AJ406" s="101" t="s">
        <v>463</v>
      </c>
      <c r="AK406" s="91"/>
      <c r="AL406" s="100" t="s">
        <v>4202</v>
      </c>
      <c r="AM406" s="86" t="s">
        <v>186</v>
      </c>
      <c r="AN406" s="86" t="s">
        <v>142</v>
      </c>
      <c r="AO406" s="143">
        <f t="shared" si="18"/>
        <v>0</v>
      </c>
      <c r="AP406" s="85" t="s">
        <v>4203</v>
      </c>
      <c r="AQ406" s="100" t="s">
        <v>143</v>
      </c>
      <c r="AR406" s="97" t="s">
        <v>125</v>
      </c>
      <c r="AV406" s="99"/>
      <c r="AW406" s="159" t="s">
        <v>4204</v>
      </c>
      <c r="AX406" s="102" t="s">
        <v>4205</v>
      </c>
      <c r="AY406" s="157" t="s">
        <v>4206</v>
      </c>
      <c r="AZ406" s="159"/>
      <c r="BF406" s="103">
        <v>45748</v>
      </c>
      <c r="BG406" s="46"/>
      <c r="BH406" s="46"/>
      <c r="BI406" s="46">
        <f t="shared" si="19"/>
        <v>0</v>
      </c>
      <c r="BJ406" s="46">
        <f t="shared" si="20"/>
        <v>0</v>
      </c>
    </row>
    <row r="407" spans="1:62" ht="120" customHeight="1" x14ac:dyDescent="0.25">
      <c r="A407" s="132" t="s">
        <v>182</v>
      </c>
      <c r="B407" s="132"/>
      <c r="C407" s="150">
        <v>0</v>
      </c>
      <c r="D407" s="150">
        <v>0</v>
      </c>
      <c r="E407" s="133">
        <v>363.3</v>
      </c>
      <c r="F407" s="134" t="s">
        <v>4207</v>
      </c>
      <c r="G407" s="86" t="s">
        <v>218</v>
      </c>
      <c r="H407" s="86" t="s">
        <v>4188</v>
      </c>
      <c r="I407" s="89"/>
      <c r="J407" s="90" t="s">
        <v>197</v>
      </c>
      <c r="K407" s="86"/>
      <c r="L407" s="86"/>
      <c r="M407" s="92" t="s">
        <v>138</v>
      </c>
      <c r="N407" s="86" t="s">
        <v>108</v>
      </c>
      <c r="O407" s="163" t="s">
        <v>222</v>
      </c>
      <c r="P407" s="163" t="s">
        <v>223</v>
      </c>
      <c r="Q407" s="91" t="s">
        <v>109</v>
      </c>
      <c r="R407" s="91" t="s">
        <v>210</v>
      </c>
      <c r="S407" s="91" t="s">
        <v>4208</v>
      </c>
      <c r="T407" s="92">
        <v>20</v>
      </c>
      <c r="U407" s="93">
        <v>50</v>
      </c>
      <c r="V407" s="94">
        <v>45742</v>
      </c>
      <c r="W407" s="94">
        <v>45742</v>
      </c>
      <c r="X407" s="95">
        <v>9785171664510</v>
      </c>
      <c r="Y407" s="96">
        <v>26</v>
      </c>
      <c r="Z407" s="97">
        <v>0.154</v>
      </c>
      <c r="AA407" s="98" t="s">
        <v>4190</v>
      </c>
      <c r="AB407" s="98" t="s">
        <v>4191</v>
      </c>
      <c r="AC407" s="98" t="s">
        <v>4192</v>
      </c>
      <c r="AD407" s="91" t="s">
        <v>4193</v>
      </c>
      <c r="AE407" s="169" t="s">
        <v>198</v>
      </c>
      <c r="AF407" s="168"/>
      <c r="AG407" s="98" t="s">
        <v>655</v>
      </c>
      <c r="AH407" s="98"/>
      <c r="AI407" s="86" t="s">
        <v>4194</v>
      </c>
      <c r="AJ407" s="101" t="s">
        <v>463</v>
      </c>
      <c r="AK407" s="91"/>
      <c r="AL407" s="100" t="s">
        <v>4209</v>
      </c>
      <c r="AM407" s="86" t="s">
        <v>186</v>
      </c>
      <c r="AN407" s="86" t="s">
        <v>142</v>
      </c>
      <c r="AO407" s="143">
        <f t="shared" si="18"/>
        <v>0</v>
      </c>
      <c r="AP407" s="85" t="s">
        <v>4210</v>
      </c>
      <c r="AQ407" s="100" t="s">
        <v>143</v>
      </c>
      <c r="AR407" s="97" t="s">
        <v>125</v>
      </c>
      <c r="AV407" s="99"/>
      <c r="AW407" s="159" t="s">
        <v>4211</v>
      </c>
      <c r="AX407" s="102" t="s">
        <v>4212</v>
      </c>
      <c r="AY407" s="157" t="s">
        <v>4213</v>
      </c>
      <c r="AZ407" s="159"/>
      <c r="BF407" s="103">
        <v>45748</v>
      </c>
      <c r="BG407" s="46"/>
      <c r="BH407" s="46"/>
      <c r="BI407" s="46">
        <f t="shared" si="19"/>
        <v>0</v>
      </c>
      <c r="BJ407" s="46">
        <f t="shared" si="20"/>
        <v>0</v>
      </c>
    </row>
    <row r="408" spans="1:62" ht="120" customHeight="1" x14ac:dyDescent="0.25">
      <c r="A408" s="132" t="s">
        <v>182</v>
      </c>
      <c r="B408" s="132"/>
      <c r="C408" s="150">
        <v>0</v>
      </c>
      <c r="D408" s="150">
        <v>0</v>
      </c>
      <c r="E408" s="133">
        <v>241.5</v>
      </c>
      <c r="F408" s="134" t="s">
        <v>1864</v>
      </c>
      <c r="G408" s="86" t="s">
        <v>253</v>
      </c>
      <c r="H408" s="86" t="s">
        <v>1865</v>
      </c>
      <c r="I408" s="89"/>
      <c r="J408" s="90">
        <v>4</v>
      </c>
      <c r="K408" s="86"/>
      <c r="L408" s="86"/>
      <c r="M408" s="92" t="s">
        <v>138</v>
      </c>
      <c r="N408" s="86" t="s">
        <v>108</v>
      </c>
      <c r="O408" s="163" t="s">
        <v>254</v>
      </c>
      <c r="P408" s="163" t="s">
        <v>646</v>
      </c>
      <c r="Q408" s="91" t="s">
        <v>109</v>
      </c>
      <c r="R408" s="91" t="s">
        <v>210</v>
      </c>
      <c r="S408" s="91" t="s">
        <v>1866</v>
      </c>
      <c r="T408" s="92">
        <v>10</v>
      </c>
      <c r="U408" s="93">
        <v>25</v>
      </c>
      <c r="V408" s="94">
        <v>44279</v>
      </c>
      <c r="W408" s="94">
        <v>45737</v>
      </c>
      <c r="X408" s="95">
        <v>9785171356989</v>
      </c>
      <c r="Y408" s="96">
        <v>8</v>
      </c>
      <c r="Z408" s="97">
        <v>9.9000000000000005E-2</v>
      </c>
      <c r="AA408" s="98" t="s">
        <v>139</v>
      </c>
      <c r="AB408" s="98" t="s">
        <v>203</v>
      </c>
      <c r="AC408" s="98" t="s">
        <v>140</v>
      </c>
      <c r="AD408" s="91">
        <v>3</v>
      </c>
      <c r="AE408" s="135" t="s">
        <v>116</v>
      </c>
      <c r="AF408" s="168"/>
      <c r="AG408" s="98" t="s">
        <v>303</v>
      </c>
      <c r="AH408" s="98"/>
      <c r="AI408" s="86" t="s">
        <v>1867</v>
      </c>
      <c r="AJ408" s="101" t="s">
        <v>163</v>
      </c>
      <c r="AK408" s="91"/>
      <c r="AL408" s="100" t="s">
        <v>1868</v>
      </c>
      <c r="AM408" s="86" t="s">
        <v>186</v>
      </c>
      <c r="AN408" s="86" t="s">
        <v>142</v>
      </c>
      <c r="AO408" s="143">
        <f t="shared" si="18"/>
        <v>0</v>
      </c>
      <c r="AP408" s="85" t="s">
        <v>1869</v>
      </c>
      <c r="AQ408" s="100" t="s">
        <v>143</v>
      </c>
      <c r="AR408" s="97" t="s">
        <v>125</v>
      </c>
      <c r="AV408" s="99"/>
      <c r="AW408" s="159" t="s">
        <v>1870</v>
      </c>
      <c r="AX408" s="102" t="s">
        <v>1871</v>
      </c>
      <c r="AY408" s="157" t="s">
        <v>1872</v>
      </c>
      <c r="AZ408" s="159"/>
      <c r="BF408" s="103">
        <v>45741</v>
      </c>
      <c r="BG408" s="46"/>
      <c r="BH408" s="46"/>
      <c r="BI408" s="46">
        <f t="shared" si="19"/>
        <v>0</v>
      </c>
      <c r="BJ408" s="46">
        <f t="shared" si="20"/>
        <v>0</v>
      </c>
    </row>
    <row r="409" spans="1:62" ht="120" customHeight="1" x14ac:dyDescent="0.25">
      <c r="A409" s="132" t="s">
        <v>182</v>
      </c>
      <c r="B409" s="132"/>
      <c r="C409" s="150">
        <v>0</v>
      </c>
      <c r="D409" s="150">
        <v>0</v>
      </c>
      <c r="E409" s="133">
        <v>241.5</v>
      </c>
      <c r="F409" s="134" t="s">
        <v>1873</v>
      </c>
      <c r="G409" s="86" t="s">
        <v>253</v>
      </c>
      <c r="H409" s="86" t="s">
        <v>1865</v>
      </c>
      <c r="I409" s="89"/>
      <c r="J409" s="90">
        <v>7</v>
      </c>
      <c r="K409" s="86"/>
      <c r="L409" s="86"/>
      <c r="M409" s="92" t="s">
        <v>138</v>
      </c>
      <c r="N409" s="86" t="s">
        <v>108</v>
      </c>
      <c r="O409" s="163" t="s">
        <v>254</v>
      </c>
      <c r="P409" s="163" t="s">
        <v>646</v>
      </c>
      <c r="Q409" s="91" t="s">
        <v>109</v>
      </c>
      <c r="R409" s="91" t="s">
        <v>210</v>
      </c>
      <c r="S409" s="91" t="s">
        <v>1874</v>
      </c>
      <c r="T409" s="92">
        <v>10</v>
      </c>
      <c r="U409" s="93">
        <v>25</v>
      </c>
      <c r="V409" s="94">
        <v>44281</v>
      </c>
      <c r="W409" s="94">
        <v>45737</v>
      </c>
      <c r="X409" s="95">
        <v>9785171352523</v>
      </c>
      <c r="Y409" s="96">
        <v>8</v>
      </c>
      <c r="Z409" s="97">
        <v>0.1</v>
      </c>
      <c r="AA409" s="98" t="s">
        <v>139</v>
      </c>
      <c r="AB409" s="98" t="s">
        <v>203</v>
      </c>
      <c r="AC409" s="98" t="s">
        <v>140</v>
      </c>
      <c r="AD409" s="91">
        <v>3</v>
      </c>
      <c r="AE409" s="135" t="s">
        <v>116</v>
      </c>
      <c r="AF409" s="168"/>
      <c r="AG409" s="98" t="s">
        <v>303</v>
      </c>
      <c r="AH409" s="98"/>
      <c r="AI409" s="86" t="s">
        <v>1867</v>
      </c>
      <c r="AJ409" s="101" t="s">
        <v>163</v>
      </c>
      <c r="AK409" s="91"/>
      <c r="AL409" s="100" t="s">
        <v>1875</v>
      </c>
      <c r="AM409" s="86" t="s">
        <v>186</v>
      </c>
      <c r="AN409" s="86" t="s">
        <v>142</v>
      </c>
      <c r="AO409" s="143">
        <f t="shared" si="18"/>
        <v>0</v>
      </c>
      <c r="AP409" s="85" t="s">
        <v>1876</v>
      </c>
      <c r="AQ409" s="100" t="s">
        <v>143</v>
      </c>
      <c r="AR409" s="97" t="s">
        <v>125</v>
      </c>
      <c r="AV409" s="99"/>
      <c r="AW409" s="159" t="s">
        <v>1877</v>
      </c>
      <c r="AX409" s="102" t="s">
        <v>1878</v>
      </c>
      <c r="AY409" s="157" t="s">
        <v>1879</v>
      </c>
      <c r="AZ409" s="159"/>
      <c r="BF409" s="103">
        <v>45741</v>
      </c>
      <c r="BG409" s="46"/>
      <c r="BH409" s="46"/>
      <c r="BI409" s="46">
        <f t="shared" si="19"/>
        <v>0</v>
      </c>
      <c r="BJ409" s="46">
        <f t="shared" si="20"/>
        <v>0</v>
      </c>
    </row>
    <row r="410" spans="1:62" ht="120" customHeight="1" x14ac:dyDescent="0.25">
      <c r="A410" s="132" t="s">
        <v>182</v>
      </c>
      <c r="B410" s="132"/>
      <c r="C410" s="150">
        <v>0</v>
      </c>
      <c r="D410" s="150">
        <v>0</v>
      </c>
      <c r="E410" s="133">
        <v>241.5</v>
      </c>
      <c r="F410" s="134" t="s">
        <v>1880</v>
      </c>
      <c r="G410" s="86" t="s">
        <v>253</v>
      </c>
      <c r="H410" s="86" t="s">
        <v>1865</v>
      </c>
      <c r="I410" s="89"/>
      <c r="J410" s="90">
        <v>5</v>
      </c>
      <c r="K410" s="86"/>
      <c r="L410" s="86"/>
      <c r="M410" s="92" t="s">
        <v>138</v>
      </c>
      <c r="N410" s="86" t="s">
        <v>108</v>
      </c>
      <c r="O410" s="163" t="s">
        <v>254</v>
      </c>
      <c r="P410" s="163" t="s">
        <v>646</v>
      </c>
      <c r="Q410" s="91" t="s">
        <v>109</v>
      </c>
      <c r="R410" s="91" t="s">
        <v>210</v>
      </c>
      <c r="S410" s="91" t="s">
        <v>1881</v>
      </c>
      <c r="T410" s="92">
        <v>10</v>
      </c>
      <c r="U410" s="93">
        <v>25</v>
      </c>
      <c r="V410" s="94">
        <v>44267</v>
      </c>
      <c r="W410" s="94">
        <v>45737</v>
      </c>
      <c r="X410" s="95">
        <v>9785171356972</v>
      </c>
      <c r="Y410" s="96">
        <v>8</v>
      </c>
      <c r="Z410" s="97">
        <v>9.9000000000000005E-2</v>
      </c>
      <c r="AA410" s="98" t="s">
        <v>139</v>
      </c>
      <c r="AB410" s="98" t="s">
        <v>203</v>
      </c>
      <c r="AC410" s="98" t="s">
        <v>140</v>
      </c>
      <c r="AD410" s="91">
        <v>3</v>
      </c>
      <c r="AE410" s="135" t="s">
        <v>116</v>
      </c>
      <c r="AF410" s="168"/>
      <c r="AG410" s="98" t="s">
        <v>303</v>
      </c>
      <c r="AH410" s="98"/>
      <c r="AI410" s="86" t="s">
        <v>1867</v>
      </c>
      <c r="AJ410" s="101" t="s">
        <v>163</v>
      </c>
      <c r="AK410" s="91"/>
      <c r="AL410" s="100" t="s">
        <v>1882</v>
      </c>
      <c r="AM410" s="86" t="s">
        <v>186</v>
      </c>
      <c r="AN410" s="86" t="s">
        <v>142</v>
      </c>
      <c r="AO410" s="143">
        <f t="shared" si="18"/>
        <v>0</v>
      </c>
      <c r="AP410" s="85" t="s">
        <v>1883</v>
      </c>
      <c r="AQ410" s="100" t="s">
        <v>143</v>
      </c>
      <c r="AR410" s="97" t="s">
        <v>125</v>
      </c>
      <c r="AV410" s="99"/>
      <c r="AW410" s="159" t="s">
        <v>1884</v>
      </c>
      <c r="AX410" s="102" t="s">
        <v>1885</v>
      </c>
      <c r="AY410" s="157" t="s">
        <v>1886</v>
      </c>
      <c r="AZ410" s="159"/>
      <c r="BF410" s="103">
        <v>45741</v>
      </c>
      <c r="BG410" s="46"/>
      <c r="BH410" s="46"/>
      <c r="BI410" s="46">
        <f t="shared" si="19"/>
        <v>0</v>
      </c>
      <c r="BJ410" s="46">
        <f t="shared" si="20"/>
        <v>0</v>
      </c>
    </row>
    <row r="411" spans="1:62" ht="120" customHeight="1" x14ac:dyDescent="0.25">
      <c r="A411" s="132" t="s">
        <v>182</v>
      </c>
      <c r="B411" s="132"/>
      <c r="C411" s="150">
        <v>0</v>
      </c>
      <c r="D411" s="150">
        <v>0</v>
      </c>
      <c r="E411" s="133">
        <v>693</v>
      </c>
      <c r="F411" s="134" t="s">
        <v>4756</v>
      </c>
      <c r="G411" s="86" t="s">
        <v>4757</v>
      </c>
      <c r="H411" s="86" t="s">
        <v>4758</v>
      </c>
      <c r="I411" s="89"/>
      <c r="J411" s="90" t="s">
        <v>197</v>
      </c>
      <c r="K411" s="86"/>
      <c r="L411" s="86"/>
      <c r="M411" s="92" t="s">
        <v>151</v>
      </c>
      <c r="N411" s="86" t="s">
        <v>108</v>
      </c>
      <c r="O411" s="163" t="s">
        <v>188</v>
      </c>
      <c r="P411" s="163" t="s">
        <v>188</v>
      </c>
      <c r="Q411" s="91" t="s">
        <v>109</v>
      </c>
      <c r="R411" s="91" t="s">
        <v>210</v>
      </c>
      <c r="S411" s="91" t="s">
        <v>4759</v>
      </c>
      <c r="T411" s="92">
        <v>20</v>
      </c>
      <c r="U411" s="93">
        <v>6</v>
      </c>
      <c r="V411" s="94">
        <v>45744</v>
      </c>
      <c r="W411" s="94">
        <v>45744</v>
      </c>
      <c r="X411" s="95">
        <v>9785171710477</v>
      </c>
      <c r="Y411" s="96">
        <v>288</v>
      </c>
      <c r="Z411" s="97">
        <v>0.32300000000000001</v>
      </c>
      <c r="AA411" s="98" t="s">
        <v>145</v>
      </c>
      <c r="AB411" s="98" t="s">
        <v>251</v>
      </c>
      <c r="AC411" s="98" t="s">
        <v>146</v>
      </c>
      <c r="AD411" s="91" t="s">
        <v>110</v>
      </c>
      <c r="AE411" s="169" t="s">
        <v>198</v>
      </c>
      <c r="AF411" s="168"/>
      <c r="AG411" s="98" t="s">
        <v>441</v>
      </c>
      <c r="AH411" s="98"/>
      <c r="AI411" s="86" t="s">
        <v>4760</v>
      </c>
      <c r="AJ411" s="101"/>
      <c r="AK411" s="91"/>
      <c r="AL411" s="100" t="s">
        <v>4761</v>
      </c>
      <c r="AM411" s="86" t="s">
        <v>207</v>
      </c>
      <c r="AN411" s="86" t="s">
        <v>153</v>
      </c>
      <c r="AO411" s="143">
        <f t="shared" si="18"/>
        <v>0</v>
      </c>
      <c r="AP411" s="85" t="s">
        <v>4762</v>
      </c>
      <c r="AQ411" s="100" t="s">
        <v>154</v>
      </c>
      <c r="AR411" s="97" t="s">
        <v>125</v>
      </c>
      <c r="AV411" s="99"/>
      <c r="AW411" s="159" t="s">
        <v>4763</v>
      </c>
      <c r="AX411" s="102" t="s">
        <v>4764</v>
      </c>
      <c r="AY411" s="157" t="s">
        <v>4765</v>
      </c>
      <c r="AZ411" s="159"/>
      <c r="BF411" s="103">
        <v>45749</v>
      </c>
      <c r="BG411" s="46"/>
      <c r="BH411" s="46"/>
      <c r="BI411" s="46">
        <f t="shared" si="19"/>
        <v>0</v>
      </c>
      <c r="BJ411" s="46">
        <f t="shared" si="20"/>
        <v>0</v>
      </c>
    </row>
    <row r="412" spans="1:62" ht="120" customHeight="1" x14ac:dyDescent="0.25">
      <c r="A412" s="132" t="s">
        <v>182</v>
      </c>
      <c r="B412" s="132"/>
      <c r="C412" s="150">
        <v>0</v>
      </c>
      <c r="D412" s="150">
        <v>0</v>
      </c>
      <c r="E412" s="133">
        <v>560.70000000000005</v>
      </c>
      <c r="F412" s="134" t="s">
        <v>5379</v>
      </c>
      <c r="G412" s="86" t="s">
        <v>5380</v>
      </c>
      <c r="H412" s="86" t="s">
        <v>5381</v>
      </c>
      <c r="I412" s="89"/>
      <c r="J412" s="90" t="s">
        <v>197</v>
      </c>
      <c r="K412" s="86"/>
      <c r="L412" s="86"/>
      <c r="M412" s="92" t="s">
        <v>151</v>
      </c>
      <c r="N412" s="86" t="s">
        <v>108</v>
      </c>
      <c r="O412" s="163" t="s">
        <v>553</v>
      </c>
      <c r="P412" s="163" t="s">
        <v>553</v>
      </c>
      <c r="Q412" s="91" t="s">
        <v>109</v>
      </c>
      <c r="R412" s="91" t="s">
        <v>210</v>
      </c>
      <c r="S412" s="91" t="s">
        <v>5382</v>
      </c>
      <c r="T412" s="92">
        <v>10</v>
      </c>
      <c r="U412" s="93">
        <v>20</v>
      </c>
      <c r="V412" s="94">
        <v>45748</v>
      </c>
      <c r="W412" s="94">
        <v>45748</v>
      </c>
      <c r="X412" s="95">
        <v>9785171601997</v>
      </c>
      <c r="Y412" s="96">
        <v>64</v>
      </c>
      <c r="Z412" s="97">
        <v>0.13200000000000001</v>
      </c>
      <c r="AA412" s="98" t="s">
        <v>444</v>
      </c>
      <c r="AB412" s="98" t="s">
        <v>229</v>
      </c>
      <c r="AC412" s="98" t="s">
        <v>135</v>
      </c>
      <c r="AD412" s="91">
        <v>3</v>
      </c>
      <c r="AE412" s="169" t="s">
        <v>198</v>
      </c>
      <c r="AF412" s="168"/>
      <c r="AG412" s="98" t="s">
        <v>4743</v>
      </c>
      <c r="AH412" s="98"/>
      <c r="AI412" s="86" t="s">
        <v>5381</v>
      </c>
      <c r="AJ412" s="101"/>
      <c r="AK412" s="91"/>
      <c r="AL412" s="100" t="s">
        <v>5383</v>
      </c>
      <c r="AM412" s="86" t="s">
        <v>268</v>
      </c>
      <c r="AN412" s="86" t="s">
        <v>240</v>
      </c>
      <c r="AO412" s="143">
        <f t="shared" si="18"/>
        <v>0</v>
      </c>
      <c r="AP412" s="85" t="s">
        <v>5384</v>
      </c>
      <c r="AQ412" s="100" t="s">
        <v>154</v>
      </c>
      <c r="AR412" s="97" t="s">
        <v>125</v>
      </c>
      <c r="AV412" s="99"/>
      <c r="AW412" s="159" t="s">
        <v>5385</v>
      </c>
      <c r="AX412" s="102"/>
      <c r="AY412" s="157" t="s">
        <v>5386</v>
      </c>
      <c r="AZ412" s="159"/>
      <c r="BF412" s="103">
        <v>45750</v>
      </c>
      <c r="BG412" s="46"/>
      <c r="BH412" s="46"/>
      <c r="BI412" s="46">
        <f t="shared" si="19"/>
        <v>0</v>
      </c>
      <c r="BJ412" s="46">
        <f t="shared" si="20"/>
        <v>0</v>
      </c>
    </row>
    <row r="413" spans="1:62" ht="120" customHeight="1" x14ac:dyDescent="0.25">
      <c r="A413" s="132" t="s">
        <v>182</v>
      </c>
      <c r="B413" s="132"/>
      <c r="C413" s="150">
        <v>0</v>
      </c>
      <c r="D413" s="150">
        <v>0</v>
      </c>
      <c r="E413" s="133">
        <v>1556.1000000000001</v>
      </c>
      <c r="F413" s="134" t="s">
        <v>4766</v>
      </c>
      <c r="G413" s="86" t="s">
        <v>4767</v>
      </c>
      <c r="H413" s="86" t="s">
        <v>4768</v>
      </c>
      <c r="I413" s="89"/>
      <c r="J413" s="90" t="s">
        <v>197</v>
      </c>
      <c r="K413" s="86"/>
      <c r="L413" s="86"/>
      <c r="M413" s="92" t="s">
        <v>133</v>
      </c>
      <c r="N413" s="86" t="s">
        <v>108</v>
      </c>
      <c r="O413" s="163" t="s">
        <v>213</v>
      </c>
      <c r="P413" s="163" t="s">
        <v>4274</v>
      </c>
      <c r="Q413" s="91" t="s">
        <v>109</v>
      </c>
      <c r="R413" s="91" t="s">
        <v>210</v>
      </c>
      <c r="S413" s="91" t="s">
        <v>4769</v>
      </c>
      <c r="T413" s="92">
        <v>10</v>
      </c>
      <c r="U413" s="93">
        <v>8</v>
      </c>
      <c r="V413" s="94">
        <v>45743</v>
      </c>
      <c r="W413" s="94">
        <v>45743</v>
      </c>
      <c r="X413" s="95">
        <v>9785171481940</v>
      </c>
      <c r="Y413" s="96">
        <v>160</v>
      </c>
      <c r="Z413" s="97">
        <v>0.68300000000000005</v>
      </c>
      <c r="AA413" s="98" t="s">
        <v>155</v>
      </c>
      <c r="AB413" s="98" t="s">
        <v>229</v>
      </c>
      <c r="AC413" s="98" t="s">
        <v>156</v>
      </c>
      <c r="AD413" s="91" t="s">
        <v>110</v>
      </c>
      <c r="AE413" s="169" t="s">
        <v>198</v>
      </c>
      <c r="AF413" s="168"/>
      <c r="AG413" s="98" t="s">
        <v>4276</v>
      </c>
      <c r="AH413" s="98"/>
      <c r="AI413" s="86" t="s">
        <v>4770</v>
      </c>
      <c r="AJ413" s="101"/>
      <c r="AK413" s="91"/>
      <c r="AL413" s="100" t="s">
        <v>4771</v>
      </c>
      <c r="AM413" s="86" t="s">
        <v>4279</v>
      </c>
      <c r="AN413" s="86" t="s">
        <v>240</v>
      </c>
      <c r="AO413" s="143">
        <f t="shared" si="18"/>
        <v>0</v>
      </c>
      <c r="AP413" s="85" t="s">
        <v>4772</v>
      </c>
      <c r="AQ413" s="100" t="s">
        <v>157</v>
      </c>
      <c r="AR413" s="97" t="s">
        <v>125</v>
      </c>
      <c r="AV413" s="99"/>
      <c r="AW413" s="159" t="s">
        <v>4773</v>
      </c>
      <c r="AX413" s="102"/>
      <c r="AY413" s="157" t="s">
        <v>4774</v>
      </c>
      <c r="AZ413" s="159"/>
      <c r="BF413" s="103">
        <v>45749</v>
      </c>
      <c r="BG413" s="46"/>
      <c r="BH413" s="46"/>
      <c r="BI413" s="46">
        <f t="shared" si="19"/>
        <v>0</v>
      </c>
      <c r="BJ413" s="46">
        <f t="shared" si="20"/>
        <v>0</v>
      </c>
    </row>
    <row r="414" spans="1:62" ht="120" customHeight="1" x14ac:dyDescent="0.25">
      <c r="A414" s="132" t="s">
        <v>182</v>
      </c>
      <c r="B414" s="132"/>
      <c r="C414" s="150">
        <v>0</v>
      </c>
      <c r="D414" s="150">
        <v>0</v>
      </c>
      <c r="E414" s="133">
        <v>737.1</v>
      </c>
      <c r="F414" s="134" t="s">
        <v>4775</v>
      </c>
      <c r="G414" s="86" t="s">
        <v>4776</v>
      </c>
      <c r="H414" s="86" t="s">
        <v>4777</v>
      </c>
      <c r="I414" s="89"/>
      <c r="J414" s="90">
        <v>8</v>
      </c>
      <c r="K414" s="86"/>
      <c r="L414" s="86"/>
      <c r="M414" s="92" t="s">
        <v>133</v>
      </c>
      <c r="N414" s="86" t="s">
        <v>108</v>
      </c>
      <c r="O414" s="163" t="s">
        <v>230</v>
      </c>
      <c r="P414" s="163" t="s">
        <v>231</v>
      </c>
      <c r="Q414" s="91" t="s">
        <v>109</v>
      </c>
      <c r="R414" s="91" t="s">
        <v>210</v>
      </c>
      <c r="S414" s="91" t="s">
        <v>4778</v>
      </c>
      <c r="T414" s="92">
        <v>10</v>
      </c>
      <c r="U414" s="93">
        <v>8</v>
      </c>
      <c r="V414" s="94">
        <v>45069</v>
      </c>
      <c r="W414" s="94">
        <v>45742</v>
      </c>
      <c r="X414" s="95">
        <v>9785171563653</v>
      </c>
      <c r="Y414" s="96">
        <v>288</v>
      </c>
      <c r="Z414" s="97">
        <v>0.443</v>
      </c>
      <c r="AA414" s="98" t="s">
        <v>177</v>
      </c>
      <c r="AB414" s="98" t="s">
        <v>136</v>
      </c>
      <c r="AC414" s="98" t="s">
        <v>178</v>
      </c>
      <c r="AD414" s="91" t="s">
        <v>110</v>
      </c>
      <c r="AE414" s="135" t="s">
        <v>116</v>
      </c>
      <c r="AF414" s="168"/>
      <c r="AG414" s="98" t="s">
        <v>627</v>
      </c>
      <c r="AH414" s="98"/>
      <c r="AI414" s="86" t="s">
        <v>4779</v>
      </c>
      <c r="AJ414" s="101"/>
      <c r="AK414" s="91"/>
      <c r="AL414" s="100" t="s">
        <v>4780</v>
      </c>
      <c r="AM414" s="86" t="s">
        <v>245</v>
      </c>
      <c r="AN414" s="86" t="s">
        <v>240</v>
      </c>
      <c r="AO414" s="143">
        <f t="shared" si="18"/>
        <v>0</v>
      </c>
      <c r="AP414" s="85" t="s">
        <v>4781</v>
      </c>
      <c r="AQ414" s="100" t="s">
        <v>111</v>
      </c>
      <c r="AR414" s="97" t="s">
        <v>125</v>
      </c>
      <c r="AV414" s="99"/>
      <c r="AW414" s="159" t="s">
        <v>4782</v>
      </c>
      <c r="AX414" s="102"/>
      <c r="AY414" s="157" t="s">
        <v>4783</v>
      </c>
      <c r="AZ414" s="159"/>
      <c r="BF414" s="103">
        <v>45749</v>
      </c>
      <c r="BG414" s="46"/>
      <c r="BH414" s="46"/>
      <c r="BI414" s="46">
        <f t="shared" si="19"/>
        <v>0</v>
      </c>
      <c r="BJ414" s="46">
        <f t="shared" si="20"/>
        <v>0</v>
      </c>
    </row>
    <row r="415" spans="1:62" ht="120" customHeight="1" x14ac:dyDescent="0.25">
      <c r="A415" s="132" t="s">
        <v>182</v>
      </c>
      <c r="B415" s="132"/>
      <c r="C415" s="150">
        <v>0</v>
      </c>
      <c r="D415" s="150">
        <v>0</v>
      </c>
      <c r="E415" s="133">
        <v>648.9</v>
      </c>
      <c r="F415" s="134" t="s">
        <v>3444</v>
      </c>
      <c r="G415" s="86" t="s">
        <v>3445</v>
      </c>
      <c r="H415" s="86" t="s">
        <v>383</v>
      </c>
      <c r="I415" s="89"/>
      <c r="J415" s="90">
        <v>5</v>
      </c>
      <c r="K415" s="86"/>
      <c r="L415" s="86"/>
      <c r="M415" s="92" t="s">
        <v>151</v>
      </c>
      <c r="N415" s="86" t="s">
        <v>108</v>
      </c>
      <c r="O415" s="163" t="s">
        <v>206</v>
      </c>
      <c r="P415" s="163" t="s">
        <v>206</v>
      </c>
      <c r="Q415" s="91" t="s">
        <v>109</v>
      </c>
      <c r="R415" s="91" t="s">
        <v>210</v>
      </c>
      <c r="S415" s="91" t="s">
        <v>3446</v>
      </c>
      <c r="T415" s="92">
        <v>10</v>
      </c>
      <c r="U415" s="93">
        <v>8</v>
      </c>
      <c r="V415" s="94">
        <v>43218</v>
      </c>
      <c r="W415" s="94">
        <v>45740</v>
      </c>
      <c r="X415" s="95">
        <v>9785171081171</v>
      </c>
      <c r="Y415" s="96">
        <v>800</v>
      </c>
      <c r="Z415" s="97">
        <v>0.55500000000000005</v>
      </c>
      <c r="AA415" s="98" t="s">
        <v>145</v>
      </c>
      <c r="AB415" s="98" t="s">
        <v>185</v>
      </c>
      <c r="AC415" s="98" t="s">
        <v>146</v>
      </c>
      <c r="AD415" s="91" t="s">
        <v>110</v>
      </c>
      <c r="AE415" s="135" t="s">
        <v>116</v>
      </c>
      <c r="AF415" s="168"/>
      <c r="AG415" s="98" t="s">
        <v>262</v>
      </c>
      <c r="AH415" s="98"/>
      <c r="AI415" s="86" t="s">
        <v>384</v>
      </c>
      <c r="AJ415" s="101"/>
      <c r="AK415" s="91"/>
      <c r="AL415" s="100" t="s">
        <v>3447</v>
      </c>
      <c r="AM415" s="86" t="s">
        <v>466</v>
      </c>
      <c r="AN415" s="86" t="s">
        <v>153</v>
      </c>
      <c r="AO415" s="143">
        <f t="shared" si="18"/>
        <v>0</v>
      </c>
      <c r="AP415" s="85" t="s">
        <v>3448</v>
      </c>
      <c r="AQ415" s="100" t="s">
        <v>154</v>
      </c>
      <c r="AR415" s="97" t="s">
        <v>125</v>
      </c>
      <c r="AV415" s="99"/>
      <c r="AW415" s="159" t="s">
        <v>3449</v>
      </c>
      <c r="AX415" s="102"/>
      <c r="AY415" s="157" t="s">
        <v>3450</v>
      </c>
      <c r="AZ415" s="159" t="s">
        <v>3451</v>
      </c>
      <c r="BF415" s="103">
        <v>45744</v>
      </c>
      <c r="BG415" s="46"/>
      <c r="BH415" s="46"/>
      <c r="BI415" s="46">
        <f t="shared" si="19"/>
        <v>0</v>
      </c>
      <c r="BJ415" s="46">
        <f t="shared" si="20"/>
        <v>0</v>
      </c>
    </row>
    <row r="416" spans="1:62" ht="120" customHeight="1" x14ac:dyDescent="0.25">
      <c r="A416" s="132" t="s">
        <v>182</v>
      </c>
      <c r="B416" s="132"/>
      <c r="C416" s="150"/>
      <c r="D416" s="150"/>
      <c r="E416" s="133">
        <v>382.2</v>
      </c>
      <c r="F416" s="134" t="s">
        <v>2462</v>
      </c>
      <c r="G416" s="86" t="s">
        <v>2463</v>
      </c>
      <c r="H416" s="86" t="s">
        <v>383</v>
      </c>
      <c r="I416" s="89"/>
      <c r="J416" s="90" t="s">
        <v>197</v>
      </c>
      <c r="K416" s="86"/>
      <c r="L416" s="86"/>
      <c r="M416" s="92" t="s">
        <v>151</v>
      </c>
      <c r="N416" s="86" t="s">
        <v>108</v>
      </c>
      <c r="O416" s="163" t="s">
        <v>206</v>
      </c>
      <c r="P416" s="163" t="s">
        <v>206</v>
      </c>
      <c r="Q416" s="91" t="s">
        <v>109</v>
      </c>
      <c r="R416" s="91" t="s">
        <v>210</v>
      </c>
      <c r="S416" s="91" t="s">
        <v>2464</v>
      </c>
      <c r="T416" s="92">
        <v>10</v>
      </c>
      <c r="U416" s="93">
        <v>16</v>
      </c>
      <c r="V416" s="94">
        <v>45740</v>
      </c>
      <c r="W416" s="94">
        <v>45740</v>
      </c>
      <c r="X416" s="95">
        <v>9785171737870</v>
      </c>
      <c r="Y416" s="96">
        <v>288</v>
      </c>
      <c r="Z416" s="97">
        <v>0.25600000000000001</v>
      </c>
      <c r="AA416" s="98" t="s">
        <v>145</v>
      </c>
      <c r="AB416" s="98" t="s">
        <v>175</v>
      </c>
      <c r="AC416" s="98" t="s">
        <v>146</v>
      </c>
      <c r="AD416" s="91" t="s">
        <v>110</v>
      </c>
      <c r="AE416" s="169" t="s">
        <v>198</v>
      </c>
      <c r="AF416" s="168"/>
      <c r="AG416" s="98" t="s">
        <v>262</v>
      </c>
      <c r="AH416" s="98"/>
      <c r="AI416" s="86" t="s">
        <v>384</v>
      </c>
      <c r="AJ416" s="101"/>
      <c r="AK416" s="91" t="s">
        <v>2465</v>
      </c>
      <c r="AL416" s="100" t="s">
        <v>2466</v>
      </c>
      <c r="AM416" s="86" t="s">
        <v>466</v>
      </c>
      <c r="AN416" s="86" t="s">
        <v>153</v>
      </c>
      <c r="AO416" s="143">
        <f t="shared" si="18"/>
        <v>0</v>
      </c>
      <c r="AP416" s="85" t="s">
        <v>2467</v>
      </c>
      <c r="AQ416" s="100" t="s">
        <v>111</v>
      </c>
      <c r="AR416" s="97" t="s">
        <v>125</v>
      </c>
      <c r="AV416" s="99"/>
      <c r="AW416" s="159" t="s">
        <v>2468</v>
      </c>
      <c r="AX416" s="102" t="s">
        <v>2469</v>
      </c>
      <c r="AY416" s="157" t="s">
        <v>2470</v>
      </c>
      <c r="AZ416" s="159" t="s">
        <v>397</v>
      </c>
      <c r="BF416" s="103">
        <v>45742</v>
      </c>
      <c r="BG416" s="46"/>
      <c r="BH416" s="46"/>
      <c r="BI416" s="46">
        <f t="shared" si="19"/>
        <v>0</v>
      </c>
      <c r="BJ416" s="46">
        <f t="shared" si="20"/>
        <v>0</v>
      </c>
    </row>
    <row r="417" spans="1:62" ht="120" customHeight="1" x14ac:dyDescent="0.25">
      <c r="A417" s="132" t="s">
        <v>182</v>
      </c>
      <c r="B417" s="132"/>
      <c r="C417" s="150">
        <v>0</v>
      </c>
      <c r="D417" s="150">
        <v>0</v>
      </c>
      <c r="E417" s="133">
        <v>382.2</v>
      </c>
      <c r="F417" s="134" t="s">
        <v>606</v>
      </c>
      <c r="G417" s="86" t="s">
        <v>4214</v>
      </c>
      <c r="H417" s="86" t="s">
        <v>383</v>
      </c>
      <c r="I417" s="89"/>
      <c r="J417" s="90">
        <v>9</v>
      </c>
      <c r="K417" s="86"/>
      <c r="L417" s="86"/>
      <c r="M417" s="92" t="s">
        <v>151</v>
      </c>
      <c r="N417" s="86" t="s">
        <v>108</v>
      </c>
      <c r="O417" s="163" t="s">
        <v>206</v>
      </c>
      <c r="P417" s="163" t="s">
        <v>206</v>
      </c>
      <c r="Q417" s="91" t="s">
        <v>109</v>
      </c>
      <c r="R417" s="91" t="s">
        <v>210</v>
      </c>
      <c r="S417" s="91" t="s">
        <v>4215</v>
      </c>
      <c r="T417" s="92">
        <v>10</v>
      </c>
      <c r="U417" s="93">
        <v>12</v>
      </c>
      <c r="V417" s="94">
        <v>41659</v>
      </c>
      <c r="W417" s="94">
        <v>45744</v>
      </c>
      <c r="X417" s="95">
        <v>9785170830343</v>
      </c>
      <c r="Y417" s="96">
        <v>288</v>
      </c>
      <c r="Z417" s="97">
        <v>0.26200000000000001</v>
      </c>
      <c r="AA417" s="98" t="s">
        <v>305</v>
      </c>
      <c r="AB417" s="98" t="s">
        <v>175</v>
      </c>
      <c r="AC417" s="98" t="s">
        <v>146</v>
      </c>
      <c r="AD417" s="91" t="s">
        <v>110</v>
      </c>
      <c r="AE417" s="135" t="s">
        <v>116</v>
      </c>
      <c r="AF417" s="168"/>
      <c r="AG417" s="98" t="s">
        <v>382</v>
      </c>
      <c r="AH417" s="98"/>
      <c r="AI417" s="86" t="s">
        <v>384</v>
      </c>
      <c r="AJ417" s="101"/>
      <c r="AK417" s="91"/>
      <c r="AL417" s="100" t="s">
        <v>4216</v>
      </c>
      <c r="AM417" s="86" t="s">
        <v>388</v>
      </c>
      <c r="AN417" s="86" t="s">
        <v>240</v>
      </c>
      <c r="AO417" s="143">
        <f t="shared" si="18"/>
        <v>0</v>
      </c>
      <c r="AP417" s="85" t="s">
        <v>4217</v>
      </c>
      <c r="AQ417" s="100" t="s">
        <v>147</v>
      </c>
      <c r="AR417" s="97" t="s">
        <v>125</v>
      </c>
      <c r="AV417" s="99"/>
      <c r="AW417" s="159" t="s">
        <v>4218</v>
      </c>
      <c r="AX417" s="102" t="s">
        <v>4219</v>
      </c>
      <c r="AY417" s="157" t="s">
        <v>4220</v>
      </c>
      <c r="AZ417" s="159"/>
      <c r="BF417" s="103">
        <v>45748</v>
      </c>
      <c r="BG417" s="46"/>
      <c r="BH417" s="46"/>
      <c r="BI417" s="46">
        <f t="shared" si="19"/>
        <v>0</v>
      </c>
      <c r="BJ417" s="46">
        <f t="shared" si="20"/>
        <v>0</v>
      </c>
    </row>
    <row r="418" spans="1:62" ht="120" customHeight="1" x14ac:dyDescent="0.25">
      <c r="A418" s="132" t="s">
        <v>182</v>
      </c>
      <c r="B418" s="132"/>
      <c r="C418" s="150"/>
      <c r="D418" s="150"/>
      <c r="E418" s="133">
        <v>3351.6000000000004</v>
      </c>
      <c r="F418" s="134" t="s">
        <v>2471</v>
      </c>
      <c r="G418" s="86" t="s">
        <v>2472</v>
      </c>
      <c r="H418" s="86" t="s">
        <v>1336</v>
      </c>
      <c r="I418" s="89"/>
      <c r="J418" s="90">
        <v>1</v>
      </c>
      <c r="K418" s="86"/>
      <c r="L418" s="86"/>
      <c r="M418" s="92" t="s">
        <v>138</v>
      </c>
      <c r="N418" s="86" t="s">
        <v>108</v>
      </c>
      <c r="O418" s="163" t="s">
        <v>166</v>
      </c>
      <c r="P418" s="163" t="s">
        <v>167</v>
      </c>
      <c r="Q418" s="91" t="s">
        <v>109</v>
      </c>
      <c r="R418" s="91" t="s">
        <v>210</v>
      </c>
      <c r="S418" s="91" t="s">
        <v>2473</v>
      </c>
      <c r="T418" s="92">
        <v>10</v>
      </c>
      <c r="U418" s="93">
        <v>2</v>
      </c>
      <c r="V418" s="94">
        <v>44074</v>
      </c>
      <c r="W418" s="94">
        <v>45741</v>
      </c>
      <c r="X418" s="95">
        <v>9785171235192</v>
      </c>
      <c r="Y418" s="96">
        <v>992</v>
      </c>
      <c r="Z418" s="97">
        <v>2.2000000000000002</v>
      </c>
      <c r="AA418" s="98" t="s">
        <v>155</v>
      </c>
      <c r="AB418" s="98" t="s">
        <v>193</v>
      </c>
      <c r="AC418" s="98" t="s">
        <v>156</v>
      </c>
      <c r="AD418" s="91" t="s">
        <v>110</v>
      </c>
      <c r="AE418" s="135" t="s">
        <v>116</v>
      </c>
      <c r="AF418" s="168"/>
      <c r="AG418" s="98" t="s">
        <v>282</v>
      </c>
      <c r="AH418" s="98"/>
      <c r="AI418" s="86" t="s">
        <v>1338</v>
      </c>
      <c r="AJ418" s="101" t="s">
        <v>141</v>
      </c>
      <c r="AK418" s="91"/>
      <c r="AL418" s="100" t="s">
        <v>2474</v>
      </c>
      <c r="AM418" s="86" t="s">
        <v>150</v>
      </c>
      <c r="AN418" s="86" t="s">
        <v>142</v>
      </c>
      <c r="AO418" s="143">
        <f t="shared" si="18"/>
        <v>0</v>
      </c>
      <c r="AP418" s="85" t="s">
        <v>2475</v>
      </c>
      <c r="AQ418" s="100" t="s">
        <v>143</v>
      </c>
      <c r="AR418" s="97" t="s">
        <v>125</v>
      </c>
      <c r="AV418" s="99"/>
      <c r="AW418" s="159" t="s">
        <v>2476</v>
      </c>
      <c r="AX418" s="102" t="s">
        <v>2477</v>
      </c>
      <c r="AY418" s="157" t="s">
        <v>2478</v>
      </c>
      <c r="AZ418" s="159"/>
      <c r="BF418" s="103">
        <v>45742</v>
      </c>
      <c r="BG418" s="46"/>
      <c r="BH418" s="46"/>
      <c r="BI418" s="46">
        <f t="shared" si="19"/>
        <v>0</v>
      </c>
      <c r="BJ418" s="46">
        <f t="shared" si="20"/>
        <v>0</v>
      </c>
    </row>
    <row r="419" spans="1:62" ht="120" customHeight="1" x14ac:dyDescent="0.25">
      <c r="A419" s="132" t="s">
        <v>182</v>
      </c>
      <c r="B419" s="132"/>
      <c r="C419" s="150">
        <v>0</v>
      </c>
      <c r="D419" s="150">
        <v>0</v>
      </c>
      <c r="E419" s="133">
        <v>2501.1</v>
      </c>
      <c r="F419" s="134" t="s">
        <v>1335</v>
      </c>
      <c r="G419" s="86" t="s">
        <v>451</v>
      </c>
      <c r="H419" s="86" t="s">
        <v>1336</v>
      </c>
      <c r="I419" s="89"/>
      <c r="J419" s="90">
        <v>5</v>
      </c>
      <c r="K419" s="86"/>
      <c r="L419" s="86"/>
      <c r="M419" s="92" t="s">
        <v>138</v>
      </c>
      <c r="N419" s="86" t="s">
        <v>108</v>
      </c>
      <c r="O419" s="163" t="s">
        <v>166</v>
      </c>
      <c r="P419" s="163" t="s">
        <v>167</v>
      </c>
      <c r="Q419" s="91" t="s">
        <v>109</v>
      </c>
      <c r="R419" s="91" t="s">
        <v>210</v>
      </c>
      <c r="S419" s="91" t="s">
        <v>1337</v>
      </c>
      <c r="T419" s="92">
        <v>10</v>
      </c>
      <c r="U419" s="93">
        <v>4</v>
      </c>
      <c r="V419" s="94">
        <v>44949</v>
      </c>
      <c r="W419" s="94">
        <v>45737</v>
      </c>
      <c r="X419" s="95">
        <v>9785171531164</v>
      </c>
      <c r="Y419" s="96">
        <v>448</v>
      </c>
      <c r="Z419" s="97">
        <v>1.37</v>
      </c>
      <c r="AA419" s="98" t="s">
        <v>155</v>
      </c>
      <c r="AB419" s="98" t="s">
        <v>160</v>
      </c>
      <c r="AC419" s="98" t="s">
        <v>156</v>
      </c>
      <c r="AD419" s="91" t="s">
        <v>110</v>
      </c>
      <c r="AE419" s="135" t="s">
        <v>116</v>
      </c>
      <c r="AF419" s="168"/>
      <c r="AG419" s="98" t="s">
        <v>283</v>
      </c>
      <c r="AH419" s="98"/>
      <c r="AI419" s="86" t="s">
        <v>1338</v>
      </c>
      <c r="AJ419" s="101" t="s">
        <v>163</v>
      </c>
      <c r="AK419" s="91"/>
      <c r="AL419" s="100" t="s">
        <v>1339</v>
      </c>
      <c r="AM419" s="86" t="s">
        <v>150</v>
      </c>
      <c r="AN419" s="86" t="s">
        <v>142</v>
      </c>
      <c r="AO419" s="143">
        <f t="shared" si="18"/>
        <v>0</v>
      </c>
      <c r="AP419" s="85" t="s">
        <v>1340</v>
      </c>
      <c r="AQ419" s="100" t="s">
        <v>143</v>
      </c>
      <c r="AR419" s="97" t="s">
        <v>125</v>
      </c>
      <c r="AV419" s="99"/>
      <c r="AW419" s="159" t="s">
        <v>1341</v>
      </c>
      <c r="AX419" s="102" t="s">
        <v>1342</v>
      </c>
      <c r="AY419" s="157" t="s">
        <v>1343</v>
      </c>
      <c r="AZ419" s="159"/>
      <c r="BF419" s="103">
        <v>45740</v>
      </c>
      <c r="BG419" s="46"/>
      <c r="BH419" s="46"/>
      <c r="BI419" s="46">
        <f t="shared" si="19"/>
        <v>0</v>
      </c>
      <c r="BJ419" s="46">
        <f t="shared" si="20"/>
        <v>0</v>
      </c>
    </row>
    <row r="420" spans="1:62" ht="120" customHeight="1" x14ac:dyDescent="0.25">
      <c r="A420" s="132" t="s">
        <v>182</v>
      </c>
      <c r="B420" s="132"/>
      <c r="C420" s="150">
        <v>0</v>
      </c>
      <c r="D420" s="150">
        <v>0</v>
      </c>
      <c r="E420" s="133">
        <v>280.35000000000002</v>
      </c>
      <c r="F420" s="134" t="s">
        <v>1344</v>
      </c>
      <c r="G420" s="86" t="s">
        <v>571</v>
      </c>
      <c r="H420" s="86" t="s">
        <v>578</v>
      </c>
      <c r="I420" s="89"/>
      <c r="J420" s="90">
        <v>5</v>
      </c>
      <c r="K420" s="86"/>
      <c r="L420" s="86"/>
      <c r="M420" s="92" t="s">
        <v>133</v>
      </c>
      <c r="N420" s="86" t="s">
        <v>108</v>
      </c>
      <c r="O420" s="163" t="s">
        <v>230</v>
      </c>
      <c r="P420" s="163" t="s">
        <v>231</v>
      </c>
      <c r="Q420" s="91" t="s">
        <v>109</v>
      </c>
      <c r="R420" s="91" t="s">
        <v>210</v>
      </c>
      <c r="S420" s="91" t="s">
        <v>1345</v>
      </c>
      <c r="T420" s="92">
        <v>10</v>
      </c>
      <c r="U420" s="93">
        <v>20</v>
      </c>
      <c r="V420" s="94">
        <v>45587</v>
      </c>
      <c r="W420" s="94">
        <v>45735</v>
      </c>
      <c r="X420" s="95">
        <v>9785171659226</v>
      </c>
      <c r="Y420" s="96">
        <v>288</v>
      </c>
      <c r="Z420" s="97">
        <v>0.22600000000000001</v>
      </c>
      <c r="AA420" s="98" t="s">
        <v>145</v>
      </c>
      <c r="AB420" s="98" t="s">
        <v>194</v>
      </c>
      <c r="AC420" s="98" t="s">
        <v>146</v>
      </c>
      <c r="AD420" s="91">
        <v>3</v>
      </c>
      <c r="AE420" s="135" t="s">
        <v>116</v>
      </c>
      <c r="AF420" s="168"/>
      <c r="AG420" s="98" t="s">
        <v>259</v>
      </c>
      <c r="AH420" s="98"/>
      <c r="AI420" s="86" t="s">
        <v>579</v>
      </c>
      <c r="AJ420" s="101"/>
      <c r="AK420" s="91"/>
      <c r="AL420" s="100" t="s">
        <v>1346</v>
      </c>
      <c r="AM420" s="86" t="s">
        <v>239</v>
      </c>
      <c r="AN420" s="86" t="s">
        <v>240</v>
      </c>
      <c r="AO420" s="143">
        <f t="shared" si="18"/>
        <v>0</v>
      </c>
      <c r="AP420" s="85" t="s">
        <v>1347</v>
      </c>
      <c r="AQ420" s="100" t="s">
        <v>111</v>
      </c>
      <c r="AR420" s="97" t="s">
        <v>125</v>
      </c>
      <c r="AV420" s="99"/>
      <c r="AW420" s="159" t="s">
        <v>1348</v>
      </c>
      <c r="AX420" s="102"/>
      <c r="AY420" s="157" t="s">
        <v>1349</v>
      </c>
      <c r="AZ420" s="159"/>
      <c r="BF420" s="103">
        <v>45740</v>
      </c>
      <c r="BG420" s="46"/>
      <c r="BH420" s="46"/>
      <c r="BI420" s="46">
        <f t="shared" si="19"/>
        <v>0</v>
      </c>
      <c r="BJ420" s="46">
        <f t="shared" si="20"/>
        <v>0</v>
      </c>
    </row>
    <row r="421" spans="1:62" ht="120" customHeight="1" x14ac:dyDescent="0.25">
      <c r="A421" s="132" t="s">
        <v>182</v>
      </c>
      <c r="B421" s="132"/>
      <c r="C421" s="150">
        <v>0</v>
      </c>
      <c r="D421" s="150">
        <v>0</v>
      </c>
      <c r="E421" s="133">
        <v>280.35000000000002</v>
      </c>
      <c r="F421" s="134" t="s">
        <v>592</v>
      </c>
      <c r="G421" s="86" t="s">
        <v>593</v>
      </c>
      <c r="H421" s="86" t="s">
        <v>4221</v>
      </c>
      <c r="I421" s="89"/>
      <c r="J421" s="90">
        <v>5</v>
      </c>
      <c r="K421" s="86"/>
      <c r="L421" s="86"/>
      <c r="M421" s="92" t="s">
        <v>133</v>
      </c>
      <c r="N421" s="86" t="s">
        <v>108</v>
      </c>
      <c r="O421" s="163" t="s">
        <v>174</v>
      </c>
      <c r="P421" s="163" t="s">
        <v>191</v>
      </c>
      <c r="Q421" s="91" t="s">
        <v>109</v>
      </c>
      <c r="R421" s="91" t="s">
        <v>210</v>
      </c>
      <c r="S421" s="91" t="s">
        <v>4222</v>
      </c>
      <c r="T421" s="92">
        <v>10</v>
      </c>
      <c r="U421" s="93">
        <v>12</v>
      </c>
      <c r="V421" s="94">
        <v>44685</v>
      </c>
      <c r="W421" s="94">
        <v>45743</v>
      </c>
      <c r="X421" s="95">
        <v>9785171497798</v>
      </c>
      <c r="Y421" s="96">
        <v>192</v>
      </c>
      <c r="Z421" s="97">
        <v>0.127</v>
      </c>
      <c r="AA421" s="98" t="s">
        <v>145</v>
      </c>
      <c r="AB421" s="98" t="s">
        <v>175</v>
      </c>
      <c r="AC421" s="98" t="s">
        <v>146</v>
      </c>
      <c r="AD421" s="91">
        <v>3</v>
      </c>
      <c r="AE421" s="135" t="s">
        <v>116</v>
      </c>
      <c r="AF421" s="168"/>
      <c r="AG421" s="98" t="s">
        <v>430</v>
      </c>
      <c r="AH421" s="98"/>
      <c r="AI421" s="86" t="s">
        <v>4223</v>
      </c>
      <c r="AJ421" s="101"/>
      <c r="AK421" s="91" t="s">
        <v>594</v>
      </c>
      <c r="AL421" s="100" t="s">
        <v>4224</v>
      </c>
      <c r="AM421" s="86" t="s">
        <v>238</v>
      </c>
      <c r="AN421" s="86" t="s">
        <v>240</v>
      </c>
      <c r="AO421" s="143">
        <f t="shared" si="18"/>
        <v>0</v>
      </c>
      <c r="AP421" s="85" t="s">
        <v>4225</v>
      </c>
      <c r="AQ421" s="100" t="s">
        <v>157</v>
      </c>
      <c r="AR421" s="97" t="s">
        <v>125</v>
      </c>
      <c r="AV421" s="99"/>
      <c r="AW421" s="159" t="s">
        <v>4226</v>
      </c>
      <c r="AX421" s="102"/>
      <c r="AY421" s="157" t="s">
        <v>4227</v>
      </c>
      <c r="AZ421" s="159"/>
      <c r="BF421" s="103">
        <v>45748</v>
      </c>
      <c r="BG421" s="46"/>
      <c r="BH421" s="46"/>
      <c r="BI421" s="46">
        <f t="shared" si="19"/>
        <v>0</v>
      </c>
      <c r="BJ421" s="46">
        <f t="shared" si="20"/>
        <v>0</v>
      </c>
    </row>
    <row r="422" spans="1:62" ht="120" customHeight="1" x14ac:dyDescent="0.25">
      <c r="A422" s="132" t="s">
        <v>182</v>
      </c>
      <c r="B422" s="132"/>
      <c r="C422" s="150">
        <v>0</v>
      </c>
      <c r="D422" s="150">
        <v>0</v>
      </c>
      <c r="E422" s="133">
        <v>428.40000000000003</v>
      </c>
      <c r="F422" s="134" t="s">
        <v>4784</v>
      </c>
      <c r="G422" s="86" t="s">
        <v>1920</v>
      </c>
      <c r="H422" s="86" t="s">
        <v>4785</v>
      </c>
      <c r="I422" s="89"/>
      <c r="J422" s="90" t="s">
        <v>197</v>
      </c>
      <c r="K422" s="86"/>
      <c r="L422" s="86"/>
      <c r="M422" s="92" t="s">
        <v>144</v>
      </c>
      <c r="N422" s="86" t="s">
        <v>108</v>
      </c>
      <c r="O422" s="163" t="s">
        <v>179</v>
      </c>
      <c r="P422" s="163" t="s">
        <v>192</v>
      </c>
      <c r="Q422" s="91" t="s">
        <v>109</v>
      </c>
      <c r="R422" s="91" t="s">
        <v>210</v>
      </c>
      <c r="S422" s="91" t="s">
        <v>4786</v>
      </c>
      <c r="T422" s="92">
        <v>10</v>
      </c>
      <c r="U422" s="93">
        <v>14</v>
      </c>
      <c r="V422" s="94">
        <v>45743</v>
      </c>
      <c r="W422" s="94">
        <v>45743</v>
      </c>
      <c r="X422" s="95">
        <v>9785171701970</v>
      </c>
      <c r="Y422" s="96">
        <v>256</v>
      </c>
      <c r="Z422" s="97">
        <v>0.28599999999999998</v>
      </c>
      <c r="AA422" s="98" t="s">
        <v>145</v>
      </c>
      <c r="AB422" s="98" t="s">
        <v>161</v>
      </c>
      <c r="AC422" s="98" t="s">
        <v>146</v>
      </c>
      <c r="AD422" s="91" t="s">
        <v>110</v>
      </c>
      <c r="AE422" s="169" t="s">
        <v>198</v>
      </c>
      <c r="AF422" s="168"/>
      <c r="AG422" s="98" t="s">
        <v>4418</v>
      </c>
      <c r="AH422" s="98"/>
      <c r="AI422" s="86" t="s">
        <v>4787</v>
      </c>
      <c r="AJ422" s="101"/>
      <c r="AK422" s="91"/>
      <c r="AL422" s="100" t="s">
        <v>4788</v>
      </c>
      <c r="AM422" s="86" t="s">
        <v>415</v>
      </c>
      <c r="AN422" s="86" t="s">
        <v>240</v>
      </c>
      <c r="AO422" s="143">
        <f t="shared" si="18"/>
        <v>0</v>
      </c>
      <c r="AP422" s="85" t="s">
        <v>4789</v>
      </c>
      <c r="AQ422" s="100" t="s">
        <v>143</v>
      </c>
      <c r="AR422" s="97" t="s">
        <v>125</v>
      </c>
      <c r="AV422" s="99"/>
      <c r="AW422" s="159" t="s">
        <v>4790</v>
      </c>
      <c r="AX422" s="102"/>
      <c r="AY422" s="157" t="s">
        <v>4791</v>
      </c>
      <c r="AZ422" s="159"/>
      <c r="BF422" s="103">
        <v>45749</v>
      </c>
      <c r="BG422" s="46"/>
      <c r="BH422" s="46"/>
      <c r="BI422" s="46">
        <f t="shared" si="19"/>
        <v>0</v>
      </c>
      <c r="BJ422" s="46">
        <f t="shared" si="20"/>
        <v>0</v>
      </c>
    </row>
    <row r="423" spans="1:62" ht="120" customHeight="1" x14ac:dyDescent="0.25">
      <c r="A423" s="132" t="s">
        <v>182</v>
      </c>
      <c r="B423" s="132"/>
      <c r="C423" s="150">
        <v>0</v>
      </c>
      <c r="D423" s="150">
        <v>0</v>
      </c>
      <c r="E423" s="133">
        <v>453.6</v>
      </c>
      <c r="F423" s="134" t="s">
        <v>4792</v>
      </c>
      <c r="G423" s="86" t="s">
        <v>4793</v>
      </c>
      <c r="H423" s="86" t="s">
        <v>4794</v>
      </c>
      <c r="I423" s="89"/>
      <c r="J423" s="90" t="s">
        <v>197</v>
      </c>
      <c r="K423" s="86"/>
      <c r="L423" s="86"/>
      <c r="M423" s="92" t="s">
        <v>138</v>
      </c>
      <c r="N423" s="86" t="s">
        <v>108</v>
      </c>
      <c r="O423" s="163" t="s">
        <v>367</v>
      </c>
      <c r="P423" s="163" t="s">
        <v>4795</v>
      </c>
      <c r="Q423" s="91" t="s">
        <v>109</v>
      </c>
      <c r="R423" s="91" t="s">
        <v>210</v>
      </c>
      <c r="S423" s="91" t="s">
        <v>4796</v>
      </c>
      <c r="T423" s="92">
        <v>10</v>
      </c>
      <c r="U423" s="93">
        <v>8</v>
      </c>
      <c r="V423" s="94">
        <v>45744</v>
      </c>
      <c r="W423" s="94">
        <v>45744</v>
      </c>
      <c r="X423" s="95">
        <v>9785171664268</v>
      </c>
      <c r="Y423" s="96">
        <v>160</v>
      </c>
      <c r="Z423" s="97">
        <v>0.19500000000000001</v>
      </c>
      <c r="AA423" s="98" t="s">
        <v>145</v>
      </c>
      <c r="AB423" s="98" t="s">
        <v>251</v>
      </c>
      <c r="AC423" s="98" t="s">
        <v>146</v>
      </c>
      <c r="AD423" s="91" t="s">
        <v>110</v>
      </c>
      <c r="AE423" s="169" t="s">
        <v>198</v>
      </c>
      <c r="AF423" s="168"/>
      <c r="AG423" s="98" t="s">
        <v>4797</v>
      </c>
      <c r="AH423" s="98"/>
      <c r="AI423" s="86" t="s">
        <v>4798</v>
      </c>
      <c r="AJ423" s="101" t="s">
        <v>149</v>
      </c>
      <c r="AK423" s="91"/>
      <c r="AL423" s="100" t="s">
        <v>4799</v>
      </c>
      <c r="AM423" s="86" t="s">
        <v>286</v>
      </c>
      <c r="AN423" s="86" t="s">
        <v>142</v>
      </c>
      <c r="AO423" s="143">
        <f t="shared" si="18"/>
        <v>0</v>
      </c>
      <c r="AP423" s="85" t="s">
        <v>4800</v>
      </c>
      <c r="AQ423" s="100" t="s">
        <v>157</v>
      </c>
      <c r="AR423" s="97" t="s">
        <v>125</v>
      </c>
      <c r="AV423" s="99"/>
      <c r="AW423" s="159" t="s">
        <v>4801</v>
      </c>
      <c r="AX423" s="102" t="s">
        <v>4802</v>
      </c>
      <c r="AY423" s="157" t="s">
        <v>4803</v>
      </c>
      <c r="AZ423" s="159"/>
      <c r="BF423" s="103">
        <v>45749</v>
      </c>
      <c r="BG423" s="46"/>
      <c r="BH423" s="46"/>
      <c r="BI423" s="46">
        <f t="shared" si="19"/>
        <v>0</v>
      </c>
      <c r="BJ423" s="46">
        <f t="shared" si="20"/>
        <v>0</v>
      </c>
    </row>
    <row r="424" spans="1:62" ht="120" customHeight="1" x14ac:dyDescent="0.25">
      <c r="A424" s="132" t="s">
        <v>182</v>
      </c>
      <c r="B424" s="132"/>
      <c r="C424" s="150">
        <v>0</v>
      </c>
      <c r="D424" s="150">
        <v>0</v>
      </c>
      <c r="E424" s="133">
        <v>825.30000000000007</v>
      </c>
      <c r="F424" s="134" t="s">
        <v>5387</v>
      </c>
      <c r="G424" s="86" t="s">
        <v>5388</v>
      </c>
      <c r="H424" s="86" t="s">
        <v>4806</v>
      </c>
      <c r="I424" s="89"/>
      <c r="J424" s="90" t="s">
        <v>197</v>
      </c>
      <c r="K424" s="86"/>
      <c r="L424" s="86"/>
      <c r="M424" s="92" t="s">
        <v>151</v>
      </c>
      <c r="N424" s="86" t="s">
        <v>108</v>
      </c>
      <c r="O424" s="163" t="s">
        <v>205</v>
      </c>
      <c r="P424" s="163" t="s">
        <v>205</v>
      </c>
      <c r="Q424" s="91" t="s">
        <v>109</v>
      </c>
      <c r="R424" s="91" t="s">
        <v>210</v>
      </c>
      <c r="S424" s="91" t="s">
        <v>5389</v>
      </c>
      <c r="T424" s="92">
        <v>20</v>
      </c>
      <c r="U424" s="93">
        <v>6</v>
      </c>
      <c r="V424" s="94">
        <v>45747</v>
      </c>
      <c r="W424" s="94">
        <v>45747</v>
      </c>
      <c r="X424" s="95">
        <v>9785171726607</v>
      </c>
      <c r="Y424" s="96">
        <v>576</v>
      </c>
      <c r="Z424" s="97">
        <v>0.55000000000000004</v>
      </c>
      <c r="AA424" s="98" t="s">
        <v>145</v>
      </c>
      <c r="AB424" s="98" t="s">
        <v>161</v>
      </c>
      <c r="AC424" s="98" t="s">
        <v>146</v>
      </c>
      <c r="AD424" s="91" t="s">
        <v>110</v>
      </c>
      <c r="AE424" s="169" t="s">
        <v>198</v>
      </c>
      <c r="AF424" s="168"/>
      <c r="AG424" s="98" t="s">
        <v>354</v>
      </c>
      <c r="AH424" s="98"/>
      <c r="AI424" s="86" t="s">
        <v>4808</v>
      </c>
      <c r="AJ424" s="101"/>
      <c r="AK424" s="91"/>
      <c r="AL424" s="100" t="s">
        <v>5390</v>
      </c>
      <c r="AM424" s="86" t="s">
        <v>173</v>
      </c>
      <c r="AN424" s="86" t="s">
        <v>153</v>
      </c>
      <c r="AO424" s="143">
        <f t="shared" si="18"/>
        <v>0</v>
      </c>
      <c r="AP424" s="85" t="s">
        <v>5391</v>
      </c>
      <c r="AQ424" s="100" t="s">
        <v>154</v>
      </c>
      <c r="AR424" s="97" t="s">
        <v>125</v>
      </c>
      <c r="AV424" s="99"/>
      <c r="AW424" s="159" t="s">
        <v>5392</v>
      </c>
      <c r="AX424" s="102" t="s">
        <v>5393</v>
      </c>
      <c r="AY424" s="157" t="s">
        <v>5394</v>
      </c>
      <c r="AZ424" s="159"/>
      <c r="BF424" s="103">
        <v>45750</v>
      </c>
      <c r="BG424" s="46"/>
      <c r="BH424" s="46"/>
      <c r="BI424" s="46">
        <f t="shared" si="19"/>
        <v>0</v>
      </c>
      <c r="BJ424" s="46">
        <f t="shared" si="20"/>
        <v>0</v>
      </c>
    </row>
    <row r="425" spans="1:62" ht="120" customHeight="1" x14ac:dyDescent="0.25">
      <c r="A425" s="132" t="s">
        <v>182</v>
      </c>
      <c r="B425" s="132"/>
      <c r="C425" s="150">
        <v>0</v>
      </c>
      <c r="D425" s="150">
        <v>0</v>
      </c>
      <c r="E425" s="133">
        <v>806.40000000000009</v>
      </c>
      <c r="F425" s="134" t="s">
        <v>4804</v>
      </c>
      <c r="G425" s="86" t="s">
        <v>4805</v>
      </c>
      <c r="H425" s="86" t="s">
        <v>4806</v>
      </c>
      <c r="I425" s="89"/>
      <c r="J425" s="90">
        <v>3</v>
      </c>
      <c r="K425" s="86"/>
      <c r="L425" s="86"/>
      <c r="M425" s="92" t="s">
        <v>151</v>
      </c>
      <c r="N425" s="86" t="s">
        <v>108</v>
      </c>
      <c r="O425" s="163" t="s">
        <v>205</v>
      </c>
      <c r="P425" s="163" t="s">
        <v>205</v>
      </c>
      <c r="Q425" s="91" t="s">
        <v>109</v>
      </c>
      <c r="R425" s="91" t="s">
        <v>210</v>
      </c>
      <c r="S425" s="91" t="s">
        <v>4807</v>
      </c>
      <c r="T425" s="92">
        <v>10</v>
      </c>
      <c r="U425" s="93">
        <v>8</v>
      </c>
      <c r="V425" s="94">
        <v>45670</v>
      </c>
      <c r="W425" s="94">
        <v>45748</v>
      </c>
      <c r="X425" s="95">
        <v>9785171701376</v>
      </c>
      <c r="Y425" s="96">
        <v>768</v>
      </c>
      <c r="Z425" s="97">
        <v>0.66</v>
      </c>
      <c r="AA425" s="98" t="s">
        <v>145</v>
      </c>
      <c r="AB425" s="98" t="s">
        <v>194</v>
      </c>
      <c r="AC425" s="98" t="s">
        <v>146</v>
      </c>
      <c r="AD425" s="91" t="s">
        <v>110</v>
      </c>
      <c r="AE425" s="135" t="s">
        <v>116</v>
      </c>
      <c r="AF425" s="168"/>
      <c r="AG425" s="98" t="s">
        <v>354</v>
      </c>
      <c r="AH425" s="98"/>
      <c r="AI425" s="86" t="s">
        <v>4808</v>
      </c>
      <c r="AJ425" s="101"/>
      <c r="AK425" s="91"/>
      <c r="AL425" s="100" t="s">
        <v>4809</v>
      </c>
      <c r="AM425" s="86" t="s">
        <v>173</v>
      </c>
      <c r="AN425" s="86" t="s">
        <v>153</v>
      </c>
      <c r="AO425" s="143">
        <f t="shared" si="18"/>
        <v>0</v>
      </c>
      <c r="AP425" s="85" t="s">
        <v>4810</v>
      </c>
      <c r="AQ425" s="100" t="s">
        <v>111</v>
      </c>
      <c r="AR425" s="97" t="s">
        <v>125</v>
      </c>
      <c r="AV425" s="99"/>
      <c r="AW425" s="159" t="s">
        <v>4811</v>
      </c>
      <c r="AX425" s="102" t="s">
        <v>4812</v>
      </c>
      <c r="AY425" s="157" t="s">
        <v>4813</v>
      </c>
      <c r="AZ425" s="159"/>
      <c r="BF425" s="103">
        <v>45749</v>
      </c>
      <c r="BG425" s="46"/>
      <c r="BH425" s="46"/>
      <c r="BI425" s="46">
        <f t="shared" si="19"/>
        <v>0</v>
      </c>
      <c r="BJ425" s="46">
        <f t="shared" si="20"/>
        <v>0</v>
      </c>
    </row>
    <row r="426" spans="1:62" ht="120" customHeight="1" x14ac:dyDescent="0.25">
      <c r="A426" s="132" t="s">
        <v>182</v>
      </c>
      <c r="B426" s="132"/>
      <c r="C426" s="150">
        <v>0</v>
      </c>
      <c r="D426" s="150">
        <v>0</v>
      </c>
      <c r="E426" s="133">
        <v>1556.1000000000001</v>
      </c>
      <c r="F426" s="134" t="s">
        <v>1887</v>
      </c>
      <c r="G426" s="86" t="s">
        <v>471</v>
      </c>
      <c r="H426" s="86" t="s">
        <v>1888</v>
      </c>
      <c r="I426" s="89"/>
      <c r="J426" s="90">
        <v>5</v>
      </c>
      <c r="K426" s="86"/>
      <c r="L426" s="86"/>
      <c r="M426" s="92" t="s">
        <v>151</v>
      </c>
      <c r="N426" s="86" t="s">
        <v>108</v>
      </c>
      <c r="O426" s="163" t="s">
        <v>224</v>
      </c>
      <c r="P426" s="163" t="s">
        <v>224</v>
      </c>
      <c r="Q426" s="91" t="s">
        <v>109</v>
      </c>
      <c r="R426" s="91" t="s">
        <v>210</v>
      </c>
      <c r="S426" s="91" t="s">
        <v>1889</v>
      </c>
      <c r="T426" s="92">
        <v>10</v>
      </c>
      <c r="U426" s="93">
        <v>4</v>
      </c>
      <c r="V426" s="94">
        <v>42830</v>
      </c>
      <c r="W426" s="94">
        <v>45736</v>
      </c>
      <c r="X426" s="95">
        <v>9785171026516</v>
      </c>
      <c r="Y426" s="96">
        <v>448</v>
      </c>
      <c r="Z426" s="97">
        <v>0.80600000000000005</v>
      </c>
      <c r="AA426" s="98" t="s">
        <v>189</v>
      </c>
      <c r="AB426" s="98" t="s">
        <v>193</v>
      </c>
      <c r="AC426" s="98" t="s">
        <v>190</v>
      </c>
      <c r="AD426" s="91" t="s">
        <v>110</v>
      </c>
      <c r="AE426" s="135" t="s">
        <v>116</v>
      </c>
      <c r="AF426" s="168"/>
      <c r="AG426" s="98" t="s">
        <v>499</v>
      </c>
      <c r="AH426" s="98"/>
      <c r="AI426" s="86" t="s">
        <v>1890</v>
      </c>
      <c r="AJ426" s="101"/>
      <c r="AK426" s="91" t="s">
        <v>1891</v>
      </c>
      <c r="AL426" s="100" t="s">
        <v>1892</v>
      </c>
      <c r="AM426" s="86" t="s">
        <v>277</v>
      </c>
      <c r="AN426" s="86" t="s">
        <v>153</v>
      </c>
      <c r="AO426" s="143">
        <f t="shared" si="18"/>
        <v>0</v>
      </c>
      <c r="AP426" s="85" t="s">
        <v>1893</v>
      </c>
      <c r="AQ426" s="100" t="s">
        <v>111</v>
      </c>
      <c r="AR426" s="97" t="s">
        <v>125</v>
      </c>
      <c r="AV426" s="99"/>
      <c r="AW426" s="159" t="s">
        <v>1894</v>
      </c>
      <c r="AX426" s="102"/>
      <c r="AY426" s="157" t="s">
        <v>1895</v>
      </c>
      <c r="AZ426" s="159"/>
      <c r="BF426" s="103">
        <v>45741</v>
      </c>
      <c r="BG426" s="46"/>
      <c r="BH426" s="46"/>
      <c r="BI426" s="46">
        <f t="shared" si="19"/>
        <v>0</v>
      </c>
      <c r="BJ426" s="46">
        <f t="shared" si="20"/>
        <v>0</v>
      </c>
    </row>
    <row r="427" spans="1:62" ht="120" customHeight="1" x14ac:dyDescent="0.25">
      <c r="A427" s="132" t="s">
        <v>182</v>
      </c>
      <c r="B427" s="132"/>
      <c r="C427" s="150"/>
      <c r="D427" s="150"/>
      <c r="E427" s="133">
        <v>630</v>
      </c>
      <c r="F427" s="134" t="s">
        <v>2479</v>
      </c>
      <c r="G427" s="86" t="s">
        <v>471</v>
      </c>
      <c r="H427" s="86" t="s">
        <v>472</v>
      </c>
      <c r="I427" s="89"/>
      <c r="J427" s="90">
        <v>3</v>
      </c>
      <c r="K427" s="86"/>
      <c r="L427" s="86"/>
      <c r="M427" s="92" t="s">
        <v>151</v>
      </c>
      <c r="N427" s="86" t="s">
        <v>108</v>
      </c>
      <c r="O427" s="163" t="s">
        <v>224</v>
      </c>
      <c r="P427" s="163" t="s">
        <v>224</v>
      </c>
      <c r="Q427" s="91" t="s">
        <v>109</v>
      </c>
      <c r="R427" s="91" t="s">
        <v>210</v>
      </c>
      <c r="S427" s="91" t="s">
        <v>2480</v>
      </c>
      <c r="T427" s="92">
        <v>10</v>
      </c>
      <c r="U427" s="93">
        <v>10</v>
      </c>
      <c r="V427" s="94">
        <v>43874</v>
      </c>
      <c r="W427" s="94">
        <v>45737</v>
      </c>
      <c r="X427" s="95">
        <v>9785171203733</v>
      </c>
      <c r="Y427" s="96">
        <v>384</v>
      </c>
      <c r="Z427" s="97">
        <v>0.33400000000000002</v>
      </c>
      <c r="AA427" s="98" t="s">
        <v>145</v>
      </c>
      <c r="AB427" s="98" t="s">
        <v>175</v>
      </c>
      <c r="AC427" s="98" t="s">
        <v>146</v>
      </c>
      <c r="AD427" s="91" t="s">
        <v>110</v>
      </c>
      <c r="AE427" s="135" t="s">
        <v>116</v>
      </c>
      <c r="AF427" s="168"/>
      <c r="AG427" s="98" t="s">
        <v>249</v>
      </c>
      <c r="AH427" s="98"/>
      <c r="AI427" s="86" t="s">
        <v>473</v>
      </c>
      <c r="AJ427" s="101"/>
      <c r="AK427" s="91" t="s">
        <v>2481</v>
      </c>
      <c r="AL427" s="100" t="s">
        <v>2482</v>
      </c>
      <c r="AM427" s="86" t="s">
        <v>474</v>
      </c>
      <c r="AN427" s="86" t="s">
        <v>153</v>
      </c>
      <c r="AO427" s="143">
        <f t="shared" si="18"/>
        <v>0</v>
      </c>
      <c r="AP427" s="85" t="s">
        <v>2483</v>
      </c>
      <c r="AQ427" s="100" t="s">
        <v>111</v>
      </c>
      <c r="AR427" s="97" t="s">
        <v>125</v>
      </c>
      <c r="AV427" s="99"/>
      <c r="AW427" s="159" t="s">
        <v>2484</v>
      </c>
      <c r="AX427" s="102"/>
      <c r="AY427" s="157" t="s">
        <v>2485</v>
      </c>
      <c r="AZ427" s="159"/>
      <c r="BF427" s="103">
        <v>45742</v>
      </c>
      <c r="BG427" s="46"/>
      <c r="BH427" s="46"/>
      <c r="BI427" s="46">
        <f t="shared" si="19"/>
        <v>0</v>
      </c>
      <c r="BJ427" s="46">
        <f t="shared" si="20"/>
        <v>0</v>
      </c>
    </row>
    <row r="428" spans="1:62" ht="120" customHeight="1" x14ac:dyDescent="0.25">
      <c r="A428" s="132" t="s">
        <v>182</v>
      </c>
      <c r="B428" s="132"/>
      <c r="C428" s="150"/>
      <c r="D428" s="150"/>
      <c r="E428" s="133">
        <v>630</v>
      </c>
      <c r="F428" s="134" t="s">
        <v>2486</v>
      </c>
      <c r="G428" s="86" t="s">
        <v>471</v>
      </c>
      <c r="H428" s="86" t="s">
        <v>472</v>
      </c>
      <c r="I428" s="89"/>
      <c r="J428" s="90">
        <v>3</v>
      </c>
      <c r="K428" s="86"/>
      <c r="L428" s="86"/>
      <c r="M428" s="92" t="s">
        <v>151</v>
      </c>
      <c r="N428" s="86" t="s">
        <v>108</v>
      </c>
      <c r="O428" s="163" t="s">
        <v>184</v>
      </c>
      <c r="P428" s="163" t="s">
        <v>184</v>
      </c>
      <c r="Q428" s="91" t="s">
        <v>109</v>
      </c>
      <c r="R428" s="91" t="s">
        <v>210</v>
      </c>
      <c r="S428" s="91" t="s">
        <v>2487</v>
      </c>
      <c r="T428" s="92">
        <v>10</v>
      </c>
      <c r="U428" s="93">
        <v>12</v>
      </c>
      <c r="V428" s="94">
        <v>44476</v>
      </c>
      <c r="W428" s="94">
        <v>45734</v>
      </c>
      <c r="X428" s="95">
        <v>9785171218607</v>
      </c>
      <c r="Y428" s="96">
        <v>320</v>
      </c>
      <c r="Z428" s="97">
        <v>0.28199999999999997</v>
      </c>
      <c r="AA428" s="98" t="s">
        <v>305</v>
      </c>
      <c r="AB428" s="98" t="s">
        <v>175</v>
      </c>
      <c r="AC428" s="98" t="s">
        <v>146</v>
      </c>
      <c r="AD428" s="91" t="s">
        <v>110</v>
      </c>
      <c r="AE428" s="135" t="s">
        <v>116</v>
      </c>
      <c r="AF428" s="168"/>
      <c r="AG428" s="98" t="s">
        <v>249</v>
      </c>
      <c r="AH428" s="98"/>
      <c r="AI428" s="86" t="s">
        <v>473</v>
      </c>
      <c r="AJ428" s="101"/>
      <c r="AK428" s="91"/>
      <c r="AL428" s="100" t="s">
        <v>2488</v>
      </c>
      <c r="AM428" s="86" t="s">
        <v>474</v>
      </c>
      <c r="AN428" s="86" t="s">
        <v>153</v>
      </c>
      <c r="AO428" s="143">
        <f t="shared" si="18"/>
        <v>0</v>
      </c>
      <c r="AP428" s="85" t="s">
        <v>2489</v>
      </c>
      <c r="AQ428" s="100" t="s">
        <v>111</v>
      </c>
      <c r="AR428" s="97" t="s">
        <v>125</v>
      </c>
      <c r="AV428" s="99"/>
      <c r="AW428" s="159" t="s">
        <v>2490</v>
      </c>
      <c r="AX428" s="102"/>
      <c r="AY428" s="157" t="s">
        <v>2491</v>
      </c>
      <c r="AZ428" s="159"/>
      <c r="BF428" s="103">
        <v>45742</v>
      </c>
      <c r="BG428" s="46"/>
      <c r="BH428" s="46"/>
      <c r="BI428" s="46">
        <f t="shared" si="19"/>
        <v>0</v>
      </c>
      <c r="BJ428" s="46">
        <f t="shared" si="20"/>
        <v>0</v>
      </c>
    </row>
    <row r="429" spans="1:62" ht="120" customHeight="1" x14ac:dyDescent="0.25">
      <c r="A429" s="132" t="s">
        <v>182</v>
      </c>
      <c r="B429" s="132"/>
      <c r="C429" s="150">
        <v>0</v>
      </c>
      <c r="D429" s="150">
        <v>0</v>
      </c>
      <c r="E429" s="133">
        <v>630</v>
      </c>
      <c r="F429" s="134" t="s">
        <v>1350</v>
      </c>
      <c r="G429" s="86" t="s">
        <v>471</v>
      </c>
      <c r="H429" s="86" t="s">
        <v>472</v>
      </c>
      <c r="I429" s="89"/>
      <c r="J429" s="90" t="s">
        <v>199</v>
      </c>
      <c r="K429" s="86"/>
      <c r="L429" s="86"/>
      <c r="M429" s="92" t="s">
        <v>151</v>
      </c>
      <c r="N429" s="86" t="s">
        <v>108</v>
      </c>
      <c r="O429" s="163" t="s">
        <v>224</v>
      </c>
      <c r="P429" s="163" t="s">
        <v>224</v>
      </c>
      <c r="Q429" s="91" t="s">
        <v>109</v>
      </c>
      <c r="R429" s="91" t="s">
        <v>210</v>
      </c>
      <c r="S429" s="91" t="s">
        <v>1351</v>
      </c>
      <c r="T429" s="92">
        <v>10</v>
      </c>
      <c r="U429" s="93">
        <v>4</v>
      </c>
      <c r="V429" s="94">
        <v>45735</v>
      </c>
      <c r="W429" s="94">
        <v>45735</v>
      </c>
      <c r="X429" s="95">
        <v>9785171221447</v>
      </c>
      <c r="Y429" s="96">
        <v>416</v>
      </c>
      <c r="Z429" s="97">
        <v>0.35499999999999998</v>
      </c>
      <c r="AA429" s="98" t="s">
        <v>145</v>
      </c>
      <c r="AB429" s="98" t="s">
        <v>175</v>
      </c>
      <c r="AC429" s="98" t="s">
        <v>146</v>
      </c>
      <c r="AD429" s="91" t="s">
        <v>110</v>
      </c>
      <c r="AE429" s="169" t="s">
        <v>198</v>
      </c>
      <c r="AF429" s="168"/>
      <c r="AG429" s="98" t="s">
        <v>273</v>
      </c>
      <c r="AH429" s="98"/>
      <c r="AI429" s="86" t="s">
        <v>473</v>
      </c>
      <c r="AJ429" s="101"/>
      <c r="AK429" s="91" t="s">
        <v>1352</v>
      </c>
      <c r="AL429" s="100" t="s">
        <v>1353</v>
      </c>
      <c r="AM429" s="86" t="s">
        <v>474</v>
      </c>
      <c r="AN429" s="86" t="s">
        <v>153</v>
      </c>
      <c r="AO429" s="143">
        <f t="shared" si="18"/>
        <v>0</v>
      </c>
      <c r="AP429" s="85" t="s">
        <v>1354</v>
      </c>
      <c r="AQ429" s="100" t="s">
        <v>111</v>
      </c>
      <c r="AR429" s="97" t="s">
        <v>125</v>
      </c>
      <c r="AV429" s="99"/>
      <c r="AW429" s="159" t="s">
        <v>1355</v>
      </c>
      <c r="AX429" s="102"/>
      <c r="AY429" s="157" t="s">
        <v>1356</v>
      </c>
      <c r="AZ429" s="159"/>
      <c r="BF429" s="103">
        <v>45740</v>
      </c>
      <c r="BG429" s="46"/>
      <c r="BH429" s="46"/>
      <c r="BI429" s="46">
        <f t="shared" si="19"/>
        <v>0</v>
      </c>
      <c r="BJ429" s="46">
        <f t="shared" si="20"/>
        <v>0</v>
      </c>
    </row>
    <row r="430" spans="1:62" ht="120" customHeight="1" x14ac:dyDescent="0.25">
      <c r="A430" s="132" t="s">
        <v>182</v>
      </c>
      <c r="B430" s="132"/>
      <c r="C430" s="150">
        <v>0</v>
      </c>
      <c r="D430" s="150">
        <v>0</v>
      </c>
      <c r="E430" s="133">
        <v>875.7</v>
      </c>
      <c r="F430" s="134" t="s">
        <v>4228</v>
      </c>
      <c r="G430" s="86" t="s">
        <v>4229</v>
      </c>
      <c r="H430" s="86" t="s">
        <v>4230</v>
      </c>
      <c r="I430" s="89"/>
      <c r="J430" s="90" t="s">
        <v>197</v>
      </c>
      <c r="K430" s="86"/>
      <c r="L430" s="86"/>
      <c r="M430" s="92" t="s">
        <v>151</v>
      </c>
      <c r="N430" s="86" t="s">
        <v>108</v>
      </c>
      <c r="O430" s="163" t="s">
        <v>224</v>
      </c>
      <c r="P430" s="163" t="s">
        <v>224</v>
      </c>
      <c r="Q430" s="91" t="s">
        <v>109</v>
      </c>
      <c r="R430" s="91" t="s">
        <v>210</v>
      </c>
      <c r="S430" s="91" t="s">
        <v>4231</v>
      </c>
      <c r="T430" s="92">
        <v>10</v>
      </c>
      <c r="U430" s="93">
        <v>8</v>
      </c>
      <c r="V430" s="94">
        <v>45743</v>
      </c>
      <c r="W430" s="94">
        <v>45743</v>
      </c>
      <c r="X430" s="95">
        <v>9785171522940</v>
      </c>
      <c r="Y430" s="96">
        <v>640</v>
      </c>
      <c r="Z430" s="97">
        <v>0.56000000000000005</v>
      </c>
      <c r="AA430" s="98" t="s">
        <v>145</v>
      </c>
      <c r="AB430" s="98" t="s">
        <v>194</v>
      </c>
      <c r="AC430" s="98" t="s">
        <v>146</v>
      </c>
      <c r="AD430" s="91" t="s">
        <v>110</v>
      </c>
      <c r="AE430" s="169" t="s">
        <v>198</v>
      </c>
      <c r="AF430" s="168"/>
      <c r="AG430" s="98" t="s">
        <v>357</v>
      </c>
      <c r="AH430" s="98"/>
      <c r="AI430" s="86" t="s">
        <v>4232</v>
      </c>
      <c r="AJ430" s="101"/>
      <c r="AK430" s="91" t="s">
        <v>4233</v>
      </c>
      <c r="AL430" s="100" t="s">
        <v>4234</v>
      </c>
      <c r="AM430" s="86" t="s">
        <v>277</v>
      </c>
      <c r="AN430" s="86" t="s">
        <v>153</v>
      </c>
      <c r="AO430" s="143">
        <f t="shared" si="18"/>
        <v>0</v>
      </c>
      <c r="AP430" s="85" t="s">
        <v>4235</v>
      </c>
      <c r="AQ430" s="100" t="s">
        <v>154</v>
      </c>
      <c r="AR430" s="97" t="s">
        <v>125</v>
      </c>
      <c r="AV430" s="99"/>
      <c r="AW430" s="159" t="s">
        <v>4236</v>
      </c>
      <c r="AX430" s="102" t="s">
        <v>4237</v>
      </c>
      <c r="AY430" s="157" t="s">
        <v>4238</v>
      </c>
      <c r="AZ430" s="159"/>
      <c r="BF430" s="103">
        <v>45748</v>
      </c>
      <c r="BG430" s="46"/>
      <c r="BH430" s="46"/>
      <c r="BI430" s="46">
        <f t="shared" si="19"/>
        <v>0</v>
      </c>
      <c r="BJ430" s="46">
        <f t="shared" si="20"/>
        <v>0</v>
      </c>
    </row>
    <row r="431" spans="1:62" ht="120" customHeight="1" x14ac:dyDescent="0.25">
      <c r="A431" s="132" t="s">
        <v>182</v>
      </c>
      <c r="B431" s="132"/>
      <c r="C431" s="150">
        <v>0</v>
      </c>
      <c r="D431" s="150">
        <v>0</v>
      </c>
      <c r="E431" s="133">
        <v>737.1</v>
      </c>
      <c r="F431" s="134" t="s">
        <v>2905</v>
      </c>
      <c r="G431" s="86" t="s">
        <v>2906</v>
      </c>
      <c r="H431" s="86" t="s">
        <v>2907</v>
      </c>
      <c r="I431" s="89"/>
      <c r="J431" s="90" t="s">
        <v>197</v>
      </c>
      <c r="K431" s="86"/>
      <c r="L431" s="86"/>
      <c r="M431" s="92" t="s">
        <v>133</v>
      </c>
      <c r="N431" s="86" t="s">
        <v>108</v>
      </c>
      <c r="O431" s="163" t="s">
        <v>174</v>
      </c>
      <c r="P431" s="163" t="s">
        <v>191</v>
      </c>
      <c r="Q431" s="91" t="s">
        <v>109</v>
      </c>
      <c r="R431" s="91" t="s">
        <v>210</v>
      </c>
      <c r="S431" s="91" t="s">
        <v>2908</v>
      </c>
      <c r="T431" s="92">
        <v>10</v>
      </c>
      <c r="U431" s="93">
        <v>8</v>
      </c>
      <c r="V431" s="94">
        <v>45738</v>
      </c>
      <c r="W431" s="94">
        <v>45738</v>
      </c>
      <c r="X431" s="95">
        <v>9785171737436</v>
      </c>
      <c r="Y431" s="96">
        <v>272</v>
      </c>
      <c r="Z431" s="97">
        <v>0.42499999999999999</v>
      </c>
      <c r="AA431" s="98" t="s">
        <v>134</v>
      </c>
      <c r="AB431" s="98" t="s">
        <v>193</v>
      </c>
      <c r="AC431" s="98" t="s">
        <v>135</v>
      </c>
      <c r="AD431" s="91" t="s">
        <v>110</v>
      </c>
      <c r="AE431" s="169" t="s">
        <v>198</v>
      </c>
      <c r="AF431" s="168"/>
      <c r="AG431" s="98" t="s">
        <v>2909</v>
      </c>
      <c r="AH431" s="98"/>
      <c r="AI431" s="86" t="s">
        <v>2910</v>
      </c>
      <c r="AJ431" s="101"/>
      <c r="AK431" s="91"/>
      <c r="AL431" s="100" t="s">
        <v>2911</v>
      </c>
      <c r="AM431" s="86" t="s">
        <v>264</v>
      </c>
      <c r="AN431" s="86" t="s">
        <v>240</v>
      </c>
      <c r="AO431" s="143">
        <f t="shared" si="18"/>
        <v>0</v>
      </c>
      <c r="AP431" s="85" t="s">
        <v>2912</v>
      </c>
      <c r="AQ431" s="100" t="s">
        <v>111</v>
      </c>
      <c r="AR431" s="97" t="s">
        <v>125</v>
      </c>
      <c r="AV431" s="99"/>
      <c r="AW431" s="159" t="s">
        <v>2913</v>
      </c>
      <c r="AX431" s="102"/>
      <c r="AY431" s="157" t="s">
        <v>2914</v>
      </c>
      <c r="AZ431" s="159"/>
      <c r="BF431" s="103">
        <v>45743</v>
      </c>
      <c r="BG431" s="46"/>
      <c r="BH431" s="46"/>
      <c r="BI431" s="46">
        <f t="shared" si="19"/>
        <v>0</v>
      </c>
      <c r="BJ431" s="46">
        <f t="shared" si="20"/>
        <v>0</v>
      </c>
    </row>
    <row r="432" spans="1:62" ht="120" customHeight="1" x14ac:dyDescent="0.25">
      <c r="A432" s="132" t="s">
        <v>182</v>
      </c>
      <c r="B432" s="132"/>
      <c r="C432" s="150">
        <v>0</v>
      </c>
      <c r="D432" s="150">
        <v>0</v>
      </c>
      <c r="E432" s="133">
        <v>648.9</v>
      </c>
      <c r="F432" s="134" t="s">
        <v>1357</v>
      </c>
      <c r="G432" s="86" t="s">
        <v>1358</v>
      </c>
      <c r="H432" s="86" t="s">
        <v>1359</v>
      </c>
      <c r="I432" s="89"/>
      <c r="J432" s="90" t="s">
        <v>199</v>
      </c>
      <c r="K432" s="86"/>
      <c r="L432" s="86"/>
      <c r="M432" s="92" t="s">
        <v>133</v>
      </c>
      <c r="N432" s="86" t="s">
        <v>108</v>
      </c>
      <c r="O432" s="163" t="s">
        <v>227</v>
      </c>
      <c r="P432" s="163" t="s">
        <v>247</v>
      </c>
      <c r="Q432" s="91" t="s">
        <v>109</v>
      </c>
      <c r="R432" s="91" t="s">
        <v>210</v>
      </c>
      <c r="S432" s="91" t="s">
        <v>1360</v>
      </c>
      <c r="T432" s="92">
        <v>20</v>
      </c>
      <c r="U432" s="93">
        <v>6</v>
      </c>
      <c r="V432" s="94">
        <v>45735</v>
      </c>
      <c r="W432" s="94">
        <v>45735</v>
      </c>
      <c r="X432" s="95">
        <v>9785171162658</v>
      </c>
      <c r="Y432" s="96">
        <v>384</v>
      </c>
      <c r="Z432" s="97">
        <v>0.39</v>
      </c>
      <c r="AA432" s="98" t="s">
        <v>145</v>
      </c>
      <c r="AB432" s="98" t="s">
        <v>165</v>
      </c>
      <c r="AC432" s="98" t="s">
        <v>146</v>
      </c>
      <c r="AD432" s="91" t="s">
        <v>110</v>
      </c>
      <c r="AE432" s="169" t="s">
        <v>198</v>
      </c>
      <c r="AF432" s="168"/>
      <c r="AG432" s="98" t="s">
        <v>1361</v>
      </c>
      <c r="AH432" s="98"/>
      <c r="AI432" s="86" t="s">
        <v>1362</v>
      </c>
      <c r="AJ432" s="101"/>
      <c r="AK432" s="91"/>
      <c r="AL432" s="100" t="s">
        <v>1363</v>
      </c>
      <c r="AM432" s="86" t="s">
        <v>245</v>
      </c>
      <c r="AN432" s="86" t="s">
        <v>240</v>
      </c>
      <c r="AO432" s="143">
        <f t="shared" si="18"/>
        <v>0</v>
      </c>
      <c r="AP432" s="85" t="s">
        <v>1364</v>
      </c>
      <c r="AQ432" s="100" t="s">
        <v>111</v>
      </c>
      <c r="AR432" s="97" t="s">
        <v>125</v>
      </c>
      <c r="AV432" s="99" t="s">
        <v>121</v>
      </c>
      <c r="AW432" s="159" t="s">
        <v>1365</v>
      </c>
      <c r="AX432" s="102"/>
      <c r="AY432" s="157" t="s">
        <v>1366</v>
      </c>
      <c r="AZ432" s="159"/>
      <c r="BF432" s="103">
        <v>45740</v>
      </c>
      <c r="BG432" s="46"/>
      <c r="BH432" s="46"/>
      <c r="BI432" s="46">
        <f t="shared" si="19"/>
        <v>0</v>
      </c>
      <c r="BJ432" s="46">
        <f t="shared" si="20"/>
        <v>0</v>
      </c>
    </row>
    <row r="433" spans="1:62" ht="120" customHeight="1" x14ac:dyDescent="0.25">
      <c r="A433" s="132" t="s">
        <v>182</v>
      </c>
      <c r="B433" s="132"/>
      <c r="C433" s="150">
        <v>0</v>
      </c>
      <c r="D433" s="150">
        <v>0</v>
      </c>
      <c r="E433" s="133">
        <v>648.9</v>
      </c>
      <c r="F433" s="134" t="s">
        <v>1359</v>
      </c>
      <c r="G433" s="86" t="s">
        <v>1358</v>
      </c>
      <c r="H433" s="86" t="s">
        <v>1359</v>
      </c>
      <c r="I433" s="89"/>
      <c r="J433" s="90">
        <v>6</v>
      </c>
      <c r="K433" s="86"/>
      <c r="L433" s="86"/>
      <c r="M433" s="92" t="s">
        <v>133</v>
      </c>
      <c r="N433" s="86" t="s">
        <v>108</v>
      </c>
      <c r="O433" s="163" t="s">
        <v>227</v>
      </c>
      <c r="P433" s="163" t="s">
        <v>247</v>
      </c>
      <c r="Q433" s="91" t="s">
        <v>109</v>
      </c>
      <c r="R433" s="91" t="s">
        <v>210</v>
      </c>
      <c r="S433" s="91" t="s">
        <v>1896</v>
      </c>
      <c r="T433" s="92">
        <v>20</v>
      </c>
      <c r="U433" s="93">
        <v>6</v>
      </c>
      <c r="V433" s="94">
        <v>41725</v>
      </c>
      <c r="W433" s="94">
        <v>45740</v>
      </c>
      <c r="X433" s="95">
        <v>9785170844210</v>
      </c>
      <c r="Y433" s="96">
        <v>288</v>
      </c>
      <c r="Z433" s="97">
        <v>0.33300000000000002</v>
      </c>
      <c r="AA433" s="98" t="s">
        <v>145</v>
      </c>
      <c r="AB433" s="98" t="s">
        <v>136</v>
      </c>
      <c r="AC433" s="98" t="s">
        <v>146</v>
      </c>
      <c r="AD433" s="91" t="s">
        <v>110</v>
      </c>
      <c r="AE433" s="135" t="s">
        <v>116</v>
      </c>
      <c r="AF433" s="168"/>
      <c r="AG433" s="98" t="s">
        <v>1361</v>
      </c>
      <c r="AH433" s="98"/>
      <c r="AI433" s="86" t="s">
        <v>1362</v>
      </c>
      <c r="AJ433" s="101"/>
      <c r="AK433" s="91"/>
      <c r="AL433" s="100" t="s">
        <v>1897</v>
      </c>
      <c r="AM433" s="86" t="s">
        <v>245</v>
      </c>
      <c r="AN433" s="86" t="s">
        <v>240</v>
      </c>
      <c r="AO433" s="143">
        <f t="shared" si="18"/>
        <v>0</v>
      </c>
      <c r="AP433" s="85" t="s">
        <v>1898</v>
      </c>
      <c r="AQ433" s="100" t="s">
        <v>111</v>
      </c>
      <c r="AR433" s="97" t="s">
        <v>125</v>
      </c>
      <c r="AV433" s="99"/>
      <c r="AW433" s="159" t="s">
        <v>1899</v>
      </c>
      <c r="AX433" s="102" t="s">
        <v>1900</v>
      </c>
      <c r="AY433" s="157" t="s">
        <v>1901</v>
      </c>
      <c r="AZ433" s="159"/>
      <c r="BF433" s="103">
        <v>45741</v>
      </c>
      <c r="BG433" s="46"/>
      <c r="BH433" s="46"/>
      <c r="BI433" s="46">
        <f t="shared" si="19"/>
        <v>0</v>
      </c>
      <c r="BJ433" s="46">
        <f t="shared" si="20"/>
        <v>0</v>
      </c>
    </row>
    <row r="434" spans="1:62" ht="120" customHeight="1" x14ac:dyDescent="0.25">
      <c r="A434" s="132" t="s">
        <v>182</v>
      </c>
      <c r="B434" s="132"/>
      <c r="C434" s="150">
        <v>0</v>
      </c>
      <c r="D434" s="150">
        <v>0</v>
      </c>
      <c r="E434" s="133">
        <v>674.1</v>
      </c>
      <c r="F434" s="134" t="s">
        <v>1367</v>
      </c>
      <c r="G434" s="86" t="s">
        <v>520</v>
      </c>
      <c r="H434" s="86" t="s">
        <v>1368</v>
      </c>
      <c r="I434" s="89"/>
      <c r="J434" s="90" t="s">
        <v>197</v>
      </c>
      <c r="K434" s="86"/>
      <c r="L434" s="86"/>
      <c r="M434" s="92" t="s">
        <v>151</v>
      </c>
      <c r="N434" s="86" t="s">
        <v>108</v>
      </c>
      <c r="O434" s="163" t="s">
        <v>184</v>
      </c>
      <c r="P434" s="163" t="s">
        <v>184</v>
      </c>
      <c r="Q434" s="91" t="s">
        <v>109</v>
      </c>
      <c r="R434" s="91" t="s">
        <v>210</v>
      </c>
      <c r="S434" s="91" t="s">
        <v>1369</v>
      </c>
      <c r="T434" s="92">
        <v>10</v>
      </c>
      <c r="U434" s="93">
        <v>12</v>
      </c>
      <c r="V434" s="94">
        <v>45705</v>
      </c>
      <c r="W434" s="94">
        <v>45705</v>
      </c>
      <c r="X434" s="95">
        <v>9785171718183</v>
      </c>
      <c r="Y434" s="96">
        <v>320</v>
      </c>
      <c r="Z434" s="97">
        <v>0.28499999999999998</v>
      </c>
      <c r="AA434" s="98" t="s">
        <v>145</v>
      </c>
      <c r="AB434" s="98" t="s">
        <v>175</v>
      </c>
      <c r="AC434" s="98" t="s">
        <v>146</v>
      </c>
      <c r="AD434" s="91" t="s">
        <v>110</v>
      </c>
      <c r="AE434" s="169" t="s">
        <v>198</v>
      </c>
      <c r="AF434" s="168"/>
      <c r="AG434" s="98" t="s">
        <v>345</v>
      </c>
      <c r="AH434" s="98"/>
      <c r="AI434" s="86" t="s">
        <v>1370</v>
      </c>
      <c r="AJ434" s="101"/>
      <c r="AK434" s="91"/>
      <c r="AL434" s="100" t="s">
        <v>1371</v>
      </c>
      <c r="AM434" s="86" t="s">
        <v>159</v>
      </c>
      <c r="AN434" s="86" t="s">
        <v>153</v>
      </c>
      <c r="AO434" s="143">
        <f t="shared" si="18"/>
        <v>0</v>
      </c>
      <c r="AP434" s="85" t="s">
        <v>1372</v>
      </c>
      <c r="AQ434" s="100" t="s">
        <v>111</v>
      </c>
      <c r="AR434" s="97" t="s">
        <v>125</v>
      </c>
      <c r="AV434" s="99"/>
      <c r="AW434" s="159" t="s">
        <v>1373</v>
      </c>
      <c r="AX434" s="102" t="s">
        <v>1374</v>
      </c>
      <c r="AY434" s="157" t="s">
        <v>1375</v>
      </c>
      <c r="AZ434" s="159"/>
      <c r="BF434" s="103">
        <v>45740</v>
      </c>
      <c r="BG434" s="46"/>
      <c r="BH434" s="46"/>
      <c r="BI434" s="46">
        <f t="shared" si="19"/>
        <v>0</v>
      </c>
      <c r="BJ434" s="46">
        <f t="shared" si="20"/>
        <v>0</v>
      </c>
    </row>
    <row r="435" spans="1:62" ht="120" customHeight="1" x14ac:dyDescent="0.25">
      <c r="A435" s="132" t="s">
        <v>182</v>
      </c>
      <c r="B435" s="132"/>
      <c r="C435" s="150"/>
      <c r="D435" s="150"/>
      <c r="E435" s="133">
        <v>428.40000000000003</v>
      </c>
      <c r="F435" s="134" t="s">
        <v>2492</v>
      </c>
      <c r="G435" s="86" t="s">
        <v>211</v>
      </c>
      <c r="H435" s="86" t="s">
        <v>509</v>
      </c>
      <c r="I435" s="89"/>
      <c r="J435" s="90">
        <v>5</v>
      </c>
      <c r="K435" s="86"/>
      <c r="L435" s="86"/>
      <c r="M435" s="92" t="s">
        <v>144</v>
      </c>
      <c r="N435" s="86" t="s">
        <v>108</v>
      </c>
      <c r="O435" s="163" t="s">
        <v>628</v>
      </c>
      <c r="P435" s="163" t="s">
        <v>632</v>
      </c>
      <c r="Q435" s="91" t="s">
        <v>109</v>
      </c>
      <c r="R435" s="91" t="s">
        <v>210</v>
      </c>
      <c r="S435" s="91" t="s">
        <v>2493</v>
      </c>
      <c r="T435" s="92">
        <v>10</v>
      </c>
      <c r="U435" s="93">
        <v>6</v>
      </c>
      <c r="V435" s="94">
        <v>45545</v>
      </c>
      <c r="W435" s="94">
        <v>45740</v>
      </c>
      <c r="X435" s="95">
        <v>9785171662547</v>
      </c>
      <c r="Y435" s="96">
        <v>576</v>
      </c>
      <c r="Z435" s="97">
        <v>0.34699999999999998</v>
      </c>
      <c r="AA435" s="98" t="s">
        <v>145</v>
      </c>
      <c r="AB435" s="98" t="s">
        <v>185</v>
      </c>
      <c r="AC435" s="98" t="s">
        <v>146</v>
      </c>
      <c r="AD435" s="91">
        <v>3</v>
      </c>
      <c r="AE435" s="135" t="s">
        <v>116</v>
      </c>
      <c r="AF435" s="168"/>
      <c r="AG435" s="98" t="s">
        <v>635</v>
      </c>
      <c r="AH435" s="98"/>
      <c r="AI435" s="86" t="s">
        <v>511</v>
      </c>
      <c r="AJ435" s="101"/>
      <c r="AK435" s="91"/>
      <c r="AL435" s="100" t="s">
        <v>2494</v>
      </c>
      <c r="AM435" s="86" t="s">
        <v>470</v>
      </c>
      <c r="AN435" s="86" t="s">
        <v>240</v>
      </c>
      <c r="AO435" s="143">
        <f t="shared" si="18"/>
        <v>0</v>
      </c>
      <c r="AP435" s="85" t="s">
        <v>2495</v>
      </c>
      <c r="AQ435" s="100" t="s">
        <v>157</v>
      </c>
      <c r="AR435" s="97" t="s">
        <v>125</v>
      </c>
      <c r="AV435" s="99"/>
      <c r="AW435" s="159" t="s">
        <v>2496</v>
      </c>
      <c r="AX435" s="102"/>
      <c r="AY435" s="157" t="s">
        <v>2497</v>
      </c>
      <c r="AZ435" s="159"/>
      <c r="BF435" s="103">
        <v>45742</v>
      </c>
      <c r="BG435" s="46"/>
      <c r="BH435" s="46"/>
      <c r="BI435" s="46">
        <f t="shared" si="19"/>
        <v>0</v>
      </c>
      <c r="BJ435" s="46">
        <f t="shared" si="20"/>
        <v>0</v>
      </c>
    </row>
    <row r="436" spans="1:62" ht="120" customHeight="1" x14ac:dyDescent="0.25">
      <c r="A436" s="132" t="s">
        <v>182</v>
      </c>
      <c r="B436" s="132"/>
      <c r="C436" s="150">
        <v>0</v>
      </c>
      <c r="D436" s="150">
        <v>0</v>
      </c>
      <c r="E436" s="133">
        <v>693</v>
      </c>
      <c r="F436" s="134" t="s">
        <v>3452</v>
      </c>
      <c r="G436" s="86" t="s">
        <v>3453</v>
      </c>
      <c r="H436" s="86" t="s">
        <v>3454</v>
      </c>
      <c r="I436" s="89"/>
      <c r="J436" s="90" t="s">
        <v>199</v>
      </c>
      <c r="K436" s="86"/>
      <c r="L436" s="86"/>
      <c r="M436" s="92" t="s">
        <v>151</v>
      </c>
      <c r="N436" s="86" t="s">
        <v>108</v>
      </c>
      <c r="O436" s="163" t="s">
        <v>205</v>
      </c>
      <c r="P436" s="163" t="s">
        <v>205</v>
      </c>
      <c r="Q436" s="91" t="s">
        <v>109</v>
      </c>
      <c r="R436" s="91" t="s">
        <v>210</v>
      </c>
      <c r="S436" s="91" t="s">
        <v>3455</v>
      </c>
      <c r="T436" s="92">
        <v>10</v>
      </c>
      <c r="U436" s="93">
        <v>3</v>
      </c>
      <c r="V436" s="94">
        <v>45737</v>
      </c>
      <c r="W436" s="94">
        <v>45737</v>
      </c>
      <c r="X436" s="95">
        <v>9785171702298</v>
      </c>
      <c r="Y436" s="96">
        <v>832</v>
      </c>
      <c r="Z436" s="97">
        <v>0.68</v>
      </c>
      <c r="AA436" s="98" t="s">
        <v>145</v>
      </c>
      <c r="AB436" s="98" t="s">
        <v>204</v>
      </c>
      <c r="AC436" s="98" t="s">
        <v>146</v>
      </c>
      <c r="AD436" s="91" t="s">
        <v>110</v>
      </c>
      <c r="AE436" s="169" t="s">
        <v>198</v>
      </c>
      <c r="AF436" s="168"/>
      <c r="AG436" s="98" t="s">
        <v>3456</v>
      </c>
      <c r="AH436" s="98"/>
      <c r="AI436" s="86" t="s">
        <v>3457</v>
      </c>
      <c r="AJ436" s="101"/>
      <c r="AK436" s="91"/>
      <c r="AL436" s="100" t="s">
        <v>3458</v>
      </c>
      <c r="AM436" s="86" t="s">
        <v>159</v>
      </c>
      <c r="AN436" s="86" t="s">
        <v>153</v>
      </c>
      <c r="AO436" s="143">
        <f t="shared" si="18"/>
        <v>0</v>
      </c>
      <c r="AP436" s="85" t="s">
        <v>3459</v>
      </c>
      <c r="AQ436" s="100" t="s">
        <v>154</v>
      </c>
      <c r="AR436" s="97" t="s">
        <v>125</v>
      </c>
      <c r="AV436" s="99" t="s">
        <v>121</v>
      </c>
      <c r="AW436" s="159" t="s">
        <v>3460</v>
      </c>
      <c r="AX436" s="102" t="s">
        <v>3461</v>
      </c>
      <c r="AY436" s="157" t="s">
        <v>3462</v>
      </c>
      <c r="AZ436" s="159"/>
      <c r="BF436" s="103">
        <v>45744</v>
      </c>
      <c r="BG436" s="46"/>
      <c r="BH436" s="46"/>
      <c r="BI436" s="46">
        <f t="shared" si="19"/>
        <v>0</v>
      </c>
      <c r="BJ436" s="46">
        <f t="shared" si="20"/>
        <v>0</v>
      </c>
    </row>
    <row r="437" spans="1:62" ht="120" customHeight="1" x14ac:dyDescent="0.25">
      <c r="A437" s="132" t="s">
        <v>182</v>
      </c>
      <c r="B437" s="132"/>
      <c r="C437" s="150">
        <v>0</v>
      </c>
      <c r="D437" s="150">
        <v>0</v>
      </c>
      <c r="E437" s="133">
        <v>693</v>
      </c>
      <c r="F437" s="134" t="s">
        <v>3875</v>
      </c>
      <c r="G437" s="86" t="s">
        <v>3876</v>
      </c>
      <c r="H437" s="86" t="s">
        <v>3877</v>
      </c>
      <c r="I437" s="89"/>
      <c r="J437" s="90" t="s">
        <v>197</v>
      </c>
      <c r="K437" s="86"/>
      <c r="L437" s="86"/>
      <c r="M437" s="92" t="s">
        <v>138</v>
      </c>
      <c r="N437" s="86" t="s">
        <v>108</v>
      </c>
      <c r="O437" s="163" t="s">
        <v>148</v>
      </c>
      <c r="P437" s="163" t="s">
        <v>364</v>
      </c>
      <c r="Q437" s="91" t="s">
        <v>109</v>
      </c>
      <c r="R437" s="91" t="s">
        <v>210</v>
      </c>
      <c r="S437" s="91" t="s">
        <v>3878</v>
      </c>
      <c r="T437" s="92">
        <v>10</v>
      </c>
      <c r="U437" s="93">
        <v>20</v>
      </c>
      <c r="V437" s="94">
        <v>45742</v>
      </c>
      <c r="W437" s="94">
        <v>45742</v>
      </c>
      <c r="X437" s="95">
        <v>9785171679194</v>
      </c>
      <c r="Y437" s="96">
        <v>144</v>
      </c>
      <c r="Z437" s="97">
        <v>0.29899999999999999</v>
      </c>
      <c r="AA437" s="98" t="s">
        <v>169</v>
      </c>
      <c r="AB437" s="98" t="s">
        <v>160</v>
      </c>
      <c r="AC437" s="98" t="s">
        <v>170</v>
      </c>
      <c r="AD437" s="91" t="s">
        <v>110</v>
      </c>
      <c r="AE437" s="169" t="s">
        <v>198</v>
      </c>
      <c r="AF437" s="168"/>
      <c r="AG437" s="98" t="s">
        <v>314</v>
      </c>
      <c r="AH437" s="98"/>
      <c r="AI437" s="86" t="s">
        <v>3879</v>
      </c>
      <c r="AJ437" s="101" t="s">
        <v>141</v>
      </c>
      <c r="AK437" s="91"/>
      <c r="AL437" s="100" t="s">
        <v>3880</v>
      </c>
      <c r="AM437" s="86" t="s">
        <v>286</v>
      </c>
      <c r="AN437" s="86" t="s">
        <v>142</v>
      </c>
      <c r="AO437" s="143">
        <f t="shared" si="18"/>
        <v>0</v>
      </c>
      <c r="AP437" s="85" t="s">
        <v>3881</v>
      </c>
      <c r="AQ437" s="100" t="s">
        <v>147</v>
      </c>
      <c r="AR437" s="97" t="s">
        <v>125</v>
      </c>
      <c r="AV437" s="99"/>
      <c r="AW437" s="159" t="s">
        <v>3882</v>
      </c>
      <c r="AX437" s="102" t="s">
        <v>3883</v>
      </c>
      <c r="AY437" s="157" t="s">
        <v>3884</v>
      </c>
      <c r="AZ437" s="159"/>
      <c r="BF437" s="103">
        <v>45747</v>
      </c>
      <c r="BG437" s="46"/>
      <c r="BH437" s="46"/>
      <c r="BI437" s="46">
        <f t="shared" si="19"/>
        <v>0</v>
      </c>
      <c r="BJ437" s="46">
        <f t="shared" si="20"/>
        <v>0</v>
      </c>
    </row>
    <row r="438" spans="1:62" ht="120" customHeight="1" x14ac:dyDescent="0.25">
      <c r="A438" s="132" t="s">
        <v>182</v>
      </c>
      <c r="B438" s="132"/>
      <c r="C438" s="150"/>
      <c r="D438" s="150"/>
      <c r="E438" s="133">
        <v>1934.1000000000001</v>
      </c>
      <c r="F438" s="134" t="s">
        <v>2498</v>
      </c>
      <c r="G438" s="86" t="s">
        <v>211</v>
      </c>
      <c r="H438" s="86" t="s">
        <v>2499</v>
      </c>
      <c r="I438" s="89"/>
      <c r="J438" s="90">
        <v>5</v>
      </c>
      <c r="K438" s="86"/>
      <c r="L438" s="86"/>
      <c r="M438" s="92" t="s">
        <v>151</v>
      </c>
      <c r="N438" s="86" t="s">
        <v>108</v>
      </c>
      <c r="O438" s="163" t="s">
        <v>224</v>
      </c>
      <c r="P438" s="163" t="s">
        <v>224</v>
      </c>
      <c r="Q438" s="91" t="s">
        <v>109</v>
      </c>
      <c r="R438" s="91" t="s">
        <v>210</v>
      </c>
      <c r="S438" s="91" t="s">
        <v>2500</v>
      </c>
      <c r="T438" s="92">
        <v>10</v>
      </c>
      <c r="U438" s="93">
        <v>5</v>
      </c>
      <c r="V438" s="94">
        <v>42744</v>
      </c>
      <c r="W438" s="94">
        <v>45730</v>
      </c>
      <c r="X438" s="95">
        <v>9785170943463</v>
      </c>
      <c r="Y438" s="96">
        <v>240</v>
      </c>
      <c r="Z438" s="97">
        <v>0.86799999999999999</v>
      </c>
      <c r="AA438" s="98" t="s">
        <v>155</v>
      </c>
      <c r="AB438" s="98" t="s">
        <v>160</v>
      </c>
      <c r="AC438" s="98" t="s">
        <v>156</v>
      </c>
      <c r="AD438" s="91" t="s">
        <v>110</v>
      </c>
      <c r="AE438" s="135" t="s">
        <v>116</v>
      </c>
      <c r="AF438" s="168"/>
      <c r="AG438" s="98"/>
      <c r="AH438" s="98"/>
      <c r="AI438" s="86" t="s">
        <v>2501</v>
      </c>
      <c r="AJ438" s="101"/>
      <c r="AK438" s="91"/>
      <c r="AL438" s="100" t="s">
        <v>2502</v>
      </c>
      <c r="AM438" s="86" t="s">
        <v>388</v>
      </c>
      <c r="AN438" s="86" t="s">
        <v>240</v>
      </c>
      <c r="AO438" s="143">
        <f t="shared" si="18"/>
        <v>0</v>
      </c>
      <c r="AP438" s="85" t="s">
        <v>2503</v>
      </c>
      <c r="AQ438" s="100" t="s">
        <v>111</v>
      </c>
      <c r="AR438" s="97" t="s">
        <v>125</v>
      </c>
      <c r="AV438" s="99"/>
      <c r="AW438" s="159" t="s">
        <v>2504</v>
      </c>
      <c r="AX438" s="102" t="s">
        <v>2505</v>
      </c>
      <c r="AY438" s="157" t="s">
        <v>2506</v>
      </c>
      <c r="AZ438" s="159"/>
      <c r="BF438" s="103">
        <v>45742</v>
      </c>
      <c r="BG438" s="46"/>
      <c r="BH438" s="46"/>
      <c r="BI438" s="46">
        <f t="shared" si="19"/>
        <v>0</v>
      </c>
      <c r="BJ438" s="46">
        <f t="shared" si="20"/>
        <v>0</v>
      </c>
    </row>
    <row r="439" spans="1:62" ht="120" customHeight="1" x14ac:dyDescent="0.25">
      <c r="A439" s="132" t="s">
        <v>182</v>
      </c>
      <c r="B439" s="132"/>
      <c r="C439" s="150">
        <v>0</v>
      </c>
      <c r="D439" s="150">
        <v>0</v>
      </c>
      <c r="E439" s="133">
        <v>2501.1</v>
      </c>
      <c r="F439" s="134" t="s">
        <v>1376</v>
      </c>
      <c r="G439" s="86" t="s">
        <v>1377</v>
      </c>
      <c r="H439" s="86" t="s">
        <v>1378</v>
      </c>
      <c r="I439" s="89"/>
      <c r="J439" s="90">
        <v>5</v>
      </c>
      <c r="K439" s="86"/>
      <c r="L439" s="86"/>
      <c r="M439" s="92" t="s">
        <v>144</v>
      </c>
      <c r="N439" s="86" t="s">
        <v>108</v>
      </c>
      <c r="O439" s="163" t="s">
        <v>260</v>
      </c>
      <c r="P439" s="163" t="s">
        <v>513</v>
      </c>
      <c r="Q439" s="91" t="s">
        <v>109</v>
      </c>
      <c r="R439" s="91" t="s">
        <v>210</v>
      </c>
      <c r="S439" s="91" t="s">
        <v>1379</v>
      </c>
      <c r="T439" s="92">
        <v>10</v>
      </c>
      <c r="U439" s="93">
        <v>2</v>
      </c>
      <c r="V439" s="94">
        <v>43823</v>
      </c>
      <c r="W439" s="94">
        <v>45734</v>
      </c>
      <c r="X439" s="95">
        <v>9785171208189</v>
      </c>
      <c r="Y439" s="96">
        <v>896</v>
      </c>
      <c r="Z439" s="97">
        <v>1.59</v>
      </c>
      <c r="AA439" s="98" t="s">
        <v>189</v>
      </c>
      <c r="AB439" s="98" t="s">
        <v>232</v>
      </c>
      <c r="AC439" s="98" t="s">
        <v>190</v>
      </c>
      <c r="AD439" s="91" t="s">
        <v>110</v>
      </c>
      <c r="AE439" s="135" t="s">
        <v>116</v>
      </c>
      <c r="AF439" s="168"/>
      <c r="AG439" s="98" t="s">
        <v>394</v>
      </c>
      <c r="AH439" s="98"/>
      <c r="AI439" s="86" t="s">
        <v>1380</v>
      </c>
      <c r="AJ439" s="101"/>
      <c r="AK439" s="91"/>
      <c r="AL439" s="100" t="s">
        <v>1381</v>
      </c>
      <c r="AM439" s="86" t="s">
        <v>443</v>
      </c>
      <c r="AN439" s="86" t="s">
        <v>240</v>
      </c>
      <c r="AO439" s="143">
        <f t="shared" si="18"/>
        <v>0</v>
      </c>
      <c r="AP439" s="85" t="s">
        <v>1382</v>
      </c>
      <c r="AQ439" s="100" t="s">
        <v>154</v>
      </c>
      <c r="AR439" s="97" t="s">
        <v>125</v>
      </c>
      <c r="AV439" s="99"/>
      <c r="AW439" s="159" t="s">
        <v>1383</v>
      </c>
      <c r="AX439" s="102" t="s">
        <v>1384</v>
      </c>
      <c r="AY439" s="157" t="s">
        <v>1385</v>
      </c>
      <c r="AZ439" s="159"/>
      <c r="BF439" s="103">
        <v>45740</v>
      </c>
      <c r="BG439" s="46"/>
      <c r="BH439" s="46"/>
      <c r="BI439" s="46">
        <f t="shared" si="19"/>
        <v>0</v>
      </c>
      <c r="BJ439" s="46">
        <f t="shared" si="20"/>
        <v>0</v>
      </c>
    </row>
    <row r="440" spans="1:62" ht="120" customHeight="1" x14ac:dyDescent="0.25">
      <c r="A440" s="132" t="s">
        <v>182</v>
      </c>
      <c r="B440" s="132"/>
      <c r="C440" s="150">
        <v>0</v>
      </c>
      <c r="D440" s="150">
        <v>0</v>
      </c>
      <c r="E440" s="133">
        <v>1556.1000000000001</v>
      </c>
      <c r="F440" s="134" t="s">
        <v>3463</v>
      </c>
      <c r="G440" s="86" t="s">
        <v>211</v>
      </c>
      <c r="H440" s="86" t="s">
        <v>3464</v>
      </c>
      <c r="I440" s="89"/>
      <c r="J440" s="90" t="s">
        <v>197</v>
      </c>
      <c r="K440" s="86"/>
      <c r="L440" s="86"/>
      <c r="M440" s="92" t="s">
        <v>151</v>
      </c>
      <c r="N440" s="86" t="s">
        <v>108</v>
      </c>
      <c r="O440" s="163" t="s">
        <v>224</v>
      </c>
      <c r="P440" s="163" t="s">
        <v>224</v>
      </c>
      <c r="Q440" s="91" t="s">
        <v>109</v>
      </c>
      <c r="R440" s="91" t="s">
        <v>210</v>
      </c>
      <c r="S440" s="91" t="s">
        <v>3465</v>
      </c>
      <c r="T440" s="92">
        <v>10</v>
      </c>
      <c r="U440" s="93">
        <v>6</v>
      </c>
      <c r="V440" s="94">
        <v>45743</v>
      </c>
      <c r="W440" s="94">
        <v>45743</v>
      </c>
      <c r="X440" s="95">
        <v>9785171631505</v>
      </c>
      <c r="Y440" s="96">
        <v>272</v>
      </c>
      <c r="Z440" s="97">
        <v>0.96</v>
      </c>
      <c r="AA440" s="98" t="s">
        <v>155</v>
      </c>
      <c r="AB440" s="98" t="s">
        <v>160</v>
      </c>
      <c r="AC440" s="98" t="s">
        <v>156</v>
      </c>
      <c r="AD440" s="91" t="s">
        <v>110</v>
      </c>
      <c r="AE440" s="169" t="s">
        <v>198</v>
      </c>
      <c r="AF440" s="168"/>
      <c r="AG440" s="98" t="s">
        <v>3155</v>
      </c>
      <c r="AH440" s="98"/>
      <c r="AI440" s="86" t="s">
        <v>3466</v>
      </c>
      <c r="AJ440" s="101" t="s">
        <v>149</v>
      </c>
      <c r="AK440" s="91"/>
      <c r="AL440" s="100" t="s">
        <v>3467</v>
      </c>
      <c r="AM440" s="86" t="s">
        <v>234</v>
      </c>
      <c r="AN440" s="86" t="s">
        <v>142</v>
      </c>
      <c r="AO440" s="143">
        <f t="shared" si="18"/>
        <v>0</v>
      </c>
      <c r="AP440" s="85" t="s">
        <v>3468</v>
      </c>
      <c r="AQ440" s="100" t="s">
        <v>157</v>
      </c>
      <c r="AR440" s="97" t="s">
        <v>125</v>
      </c>
      <c r="AV440" s="99"/>
      <c r="AW440" s="159" t="s">
        <v>3469</v>
      </c>
      <c r="AX440" s="102"/>
      <c r="AY440" s="157" t="s">
        <v>3470</v>
      </c>
      <c r="AZ440" s="159"/>
      <c r="BF440" s="103">
        <v>45744</v>
      </c>
      <c r="BG440" s="46"/>
      <c r="BH440" s="46"/>
      <c r="BI440" s="46">
        <f t="shared" si="19"/>
        <v>0</v>
      </c>
      <c r="BJ440" s="46">
        <f t="shared" si="20"/>
        <v>0</v>
      </c>
    </row>
    <row r="441" spans="1:62" ht="120" customHeight="1" x14ac:dyDescent="0.25">
      <c r="A441" s="132" t="s">
        <v>182</v>
      </c>
      <c r="B441" s="132"/>
      <c r="C441" s="150">
        <v>0</v>
      </c>
      <c r="D441" s="150">
        <v>0</v>
      </c>
      <c r="E441" s="133">
        <v>693</v>
      </c>
      <c r="F441" s="134" t="s">
        <v>4814</v>
      </c>
      <c r="G441" s="86" t="s">
        <v>4815</v>
      </c>
      <c r="H441" s="86" t="s">
        <v>4816</v>
      </c>
      <c r="I441" s="89"/>
      <c r="J441" s="90" t="s">
        <v>200</v>
      </c>
      <c r="K441" s="86"/>
      <c r="L441" s="86"/>
      <c r="M441" s="92" t="s">
        <v>151</v>
      </c>
      <c r="N441" s="86" t="s">
        <v>108</v>
      </c>
      <c r="O441" s="163" t="s">
        <v>205</v>
      </c>
      <c r="P441" s="163" t="s">
        <v>205</v>
      </c>
      <c r="Q441" s="91" t="s">
        <v>109</v>
      </c>
      <c r="R441" s="91" t="s">
        <v>210</v>
      </c>
      <c r="S441" s="91" t="s">
        <v>4817</v>
      </c>
      <c r="T441" s="92">
        <v>10</v>
      </c>
      <c r="U441" s="93">
        <v>12</v>
      </c>
      <c r="V441" s="94">
        <v>45744</v>
      </c>
      <c r="W441" s="94">
        <v>45744</v>
      </c>
      <c r="X441" s="95">
        <v>9785171643676</v>
      </c>
      <c r="Y441" s="96">
        <v>320</v>
      </c>
      <c r="Z441" s="97">
        <v>0.33700000000000002</v>
      </c>
      <c r="AA441" s="98" t="s">
        <v>145</v>
      </c>
      <c r="AB441" s="98" t="s">
        <v>161</v>
      </c>
      <c r="AC441" s="98" t="s">
        <v>146</v>
      </c>
      <c r="AD441" s="91" t="s">
        <v>110</v>
      </c>
      <c r="AE441" s="169" t="s">
        <v>198</v>
      </c>
      <c r="AF441" s="168"/>
      <c r="AG441" s="98" t="s">
        <v>499</v>
      </c>
      <c r="AH441" s="98"/>
      <c r="AI441" s="86" t="s">
        <v>4818</v>
      </c>
      <c r="AJ441" s="101"/>
      <c r="AK441" s="91"/>
      <c r="AL441" s="100" t="s">
        <v>4819</v>
      </c>
      <c r="AM441" s="86" t="s">
        <v>277</v>
      </c>
      <c r="AN441" s="86" t="s">
        <v>153</v>
      </c>
      <c r="AO441" s="143">
        <f t="shared" si="18"/>
        <v>0</v>
      </c>
      <c r="AP441" s="85" t="s">
        <v>4820</v>
      </c>
      <c r="AQ441" s="100" t="s">
        <v>154</v>
      </c>
      <c r="AR441" s="97" t="s">
        <v>125</v>
      </c>
      <c r="AV441" s="99"/>
      <c r="AW441" s="159" t="s">
        <v>4821</v>
      </c>
      <c r="AX441" s="102" t="s">
        <v>4822</v>
      </c>
      <c r="AY441" s="157" t="s">
        <v>4823</v>
      </c>
      <c r="AZ441" s="159"/>
      <c r="BF441" s="103">
        <v>45749</v>
      </c>
      <c r="BG441" s="46"/>
      <c r="BH441" s="46"/>
      <c r="BI441" s="46">
        <f t="shared" si="19"/>
        <v>0</v>
      </c>
      <c r="BJ441" s="46">
        <f t="shared" si="20"/>
        <v>0</v>
      </c>
    </row>
    <row r="442" spans="1:62" ht="120" customHeight="1" x14ac:dyDescent="0.25">
      <c r="A442" s="132" t="s">
        <v>182</v>
      </c>
      <c r="B442" s="132"/>
      <c r="C442" s="150">
        <v>0</v>
      </c>
      <c r="D442" s="150">
        <v>0</v>
      </c>
      <c r="E442" s="133">
        <v>342.3</v>
      </c>
      <c r="F442" s="134" t="s">
        <v>2915</v>
      </c>
      <c r="G442" s="86" t="s">
        <v>2916</v>
      </c>
      <c r="H442" s="86" t="s">
        <v>423</v>
      </c>
      <c r="I442" s="89"/>
      <c r="J442" s="90" t="s">
        <v>197</v>
      </c>
      <c r="K442" s="86"/>
      <c r="L442" s="86"/>
      <c r="M442" s="92" t="s">
        <v>144</v>
      </c>
      <c r="N442" s="86" t="s">
        <v>108</v>
      </c>
      <c r="O442" s="163" t="s">
        <v>179</v>
      </c>
      <c r="P442" s="163" t="s">
        <v>192</v>
      </c>
      <c r="Q442" s="91" t="s">
        <v>109</v>
      </c>
      <c r="R442" s="91" t="s">
        <v>210</v>
      </c>
      <c r="S442" s="91" t="s">
        <v>2917</v>
      </c>
      <c r="T442" s="92">
        <v>10</v>
      </c>
      <c r="U442" s="93">
        <v>14</v>
      </c>
      <c r="V442" s="94">
        <v>45741</v>
      </c>
      <c r="W442" s="94">
        <v>45741</v>
      </c>
      <c r="X442" s="95">
        <v>9785171703691</v>
      </c>
      <c r="Y442" s="96">
        <v>416</v>
      </c>
      <c r="Z442" s="97">
        <v>0.34</v>
      </c>
      <c r="AA442" s="98" t="s">
        <v>300</v>
      </c>
      <c r="AB442" s="98" t="s">
        <v>194</v>
      </c>
      <c r="AC442" s="98" t="s">
        <v>292</v>
      </c>
      <c r="AD442" s="91" t="s">
        <v>110</v>
      </c>
      <c r="AE442" s="169" t="s">
        <v>198</v>
      </c>
      <c r="AF442" s="168"/>
      <c r="AG442" s="98" t="s">
        <v>1682</v>
      </c>
      <c r="AH442" s="98"/>
      <c r="AI442" s="86" t="s">
        <v>425</v>
      </c>
      <c r="AJ442" s="101"/>
      <c r="AK442" s="91"/>
      <c r="AL442" s="100" t="s">
        <v>2918</v>
      </c>
      <c r="AM442" s="86" t="s">
        <v>415</v>
      </c>
      <c r="AN442" s="86" t="s">
        <v>240</v>
      </c>
      <c r="AO442" s="143">
        <f t="shared" si="18"/>
        <v>0</v>
      </c>
      <c r="AP442" s="85" t="s">
        <v>2919</v>
      </c>
      <c r="AQ442" s="100" t="s">
        <v>157</v>
      </c>
      <c r="AR442" s="97" t="s">
        <v>125</v>
      </c>
      <c r="AV442" s="99"/>
      <c r="AW442" s="159" t="s">
        <v>2920</v>
      </c>
      <c r="AX442" s="102"/>
      <c r="AY442" s="157" t="s">
        <v>2921</v>
      </c>
      <c r="AZ442" s="159"/>
      <c r="BF442" s="103">
        <v>45743</v>
      </c>
      <c r="BG442" s="46"/>
      <c r="BH442" s="46"/>
      <c r="BI442" s="46">
        <f t="shared" si="19"/>
        <v>0</v>
      </c>
      <c r="BJ442" s="46">
        <f t="shared" si="20"/>
        <v>0</v>
      </c>
    </row>
    <row r="443" spans="1:62" ht="120" customHeight="1" x14ac:dyDescent="0.25">
      <c r="A443" s="132" t="s">
        <v>182</v>
      </c>
      <c r="B443" s="132"/>
      <c r="C443" s="150">
        <v>0</v>
      </c>
      <c r="D443" s="150">
        <v>0</v>
      </c>
      <c r="E443" s="133">
        <v>382.2</v>
      </c>
      <c r="F443" s="134" t="s">
        <v>1386</v>
      </c>
      <c r="G443" s="86" t="s">
        <v>610</v>
      </c>
      <c r="H443" s="86" t="s">
        <v>423</v>
      </c>
      <c r="I443" s="89"/>
      <c r="J443" s="90">
        <v>4</v>
      </c>
      <c r="K443" s="86"/>
      <c r="L443" s="86"/>
      <c r="M443" s="92" t="s">
        <v>144</v>
      </c>
      <c r="N443" s="86" t="s">
        <v>108</v>
      </c>
      <c r="O443" s="163" t="s">
        <v>179</v>
      </c>
      <c r="P443" s="163" t="s">
        <v>424</v>
      </c>
      <c r="Q443" s="91" t="s">
        <v>109</v>
      </c>
      <c r="R443" s="91" t="s">
        <v>210</v>
      </c>
      <c r="S443" s="91" t="s">
        <v>1387</v>
      </c>
      <c r="T443" s="92">
        <v>10</v>
      </c>
      <c r="U443" s="93">
        <v>10</v>
      </c>
      <c r="V443" s="94">
        <v>41767</v>
      </c>
      <c r="W443" s="94">
        <v>45734</v>
      </c>
      <c r="X443" s="95">
        <v>9785170846252</v>
      </c>
      <c r="Y443" s="96">
        <v>640</v>
      </c>
      <c r="Z443" s="97">
        <v>0.38200000000000001</v>
      </c>
      <c r="AA443" s="98" t="s">
        <v>300</v>
      </c>
      <c r="AB443" s="98" t="s">
        <v>185</v>
      </c>
      <c r="AC443" s="98" t="s">
        <v>292</v>
      </c>
      <c r="AD443" s="91" t="s">
        <v>110</v>
      </c>
      <c r="AE443" s="135" t="s">
        <v>116</v>
      </c>
      <c r="AF443" s="168"/>
      <c r="AG443" s="98" t="s">
        <v>290</v>
      </c>
      <c r="AH443" s="98"/>
      <c r="AI443" s="86" t="s">
        <v>425</v>
      </c>
      <c r="AJ443" s="101"/>
      <c r="AK443" s="91"/>
      <c r="AL443" s="100" t="s">
        <v>1388</v>
      </c>
      <c r="AM443" s="86" t="s">
        <v>415</v>
      </c>
      <c r="AN443" s="86" t="s">
        <v>240</v>
      </c>
      <c r="AO443" s="143">
        <f t="shared" si="18"/>
        <v>0</v>
      </c>
      <c r="AP443" s="85" t="s">
        <v>1389</v>
      </c>
      <c r="AQ443" s="100" t="s">
        <v>157</v>
      </c>
      <c r="AR443" s="97" t="s">
        <v>125</v>
      </c>
      <c r="AV443" s="99"/>
      <c r="AW443" s="159" t="s">
        <v>1390</v>
      </c>
      <c r="AX443" s="102"/>
      <c r="AY443" s="157" t="s">
        <v>1391</v>
      </c>
      <c r="AZ443" s="159"/>
      <c r="BF443" s="103">
        <v>45740</v>
      </c>
      <c r="BG443" s="46"/>
      <c r="BH443" s="46"/>
      <c r="BI443" s="46">
        <f t="shared" si="19"/>
        <v>0</v>
      </c>
      <c r="BJ443" s="46">
        <f t="shared" si="20"/>
        <v>0</v>
      </c>
    </row>
    <row r="444" spans="1:62" ht="120" customHeight="1" x14ac:dyDescent="0.25">
      <c r="A444" s="132" t="s">
        <v>182</v>
      </c>
      <c r="B444" s="132"/>
      <c r="C444" s="150">
        <v>0</v>
      </c>
      <c r="D444" s="150">
        <v>0</v>
      </c>
      <c r="E444" s="133">
        <v>363.3</v>
      </c>
      <c r="F444" s="134" t="s">
        <v>843</v>
      </c>
      <c r="G444" s="86" t="s">
        <v>844</v>
      </c>
      <c r="H444" s="86" t="s">
        <v>423</v>
      </c>
      <c r="I444" s="89"/>
      <c r="J444" s="90">
        <v>5</v>
      </c>
      <c r="K444" s="86"/>
      <c r="L444" s="86"/>
      <c r="M444" s="92" t="s">
        <v>144</v>
      </c>
      <c r="N444" s="86" t="s">
        <v>108</v>
      </c>
      <c r="O444" s="163" t="s">
        <v>244</v>
      </c>
      <c r="P444" s="163" t="s">
        <v>336</v>
      </c>
      <c r="Q444" s="91" t="s">
        <v>109</v>
      </c>
      <c r="R444" s="91" t="s">
        <v>210</v>
      </c>
      <c r="S444" s="91" t="s">
        <v>845</v>
      </c>
      <c r="T444" s="92">
        <v>10</v>
      </c>
      <c r="U444" s="93">
        <v>12</v>
      </c>
      <c r="V444" s="94">
        <v>44979</v>
      </c>
      <c r="W444" s="94">
        <v>45733</v>
      </c>
      <c r="X444" s="95">
        <v>9785171541071</v>
      </c>
      <c r="Y444" s="96">
        <v>416</v>
      </c>
      <c r="Z444" s="97">
        <v>0.34499999999999997</v>
      </c>
      <c r="AA444" s="98" t="s">
        <v>300</v>
      </c>
      <c r="AB444" s="98" t="s">
        <v>194</v>
      </c>
      <c r="AC444" s="98" t="s">
        <v>292</v>
      </c>
      <c r="AD444" s="91" t="s">
        <v>110</v>
      </c>
      <c r="AE444" s="135" t="s">
        <v>116</v>
      </c>
      <c r="AF444" s="168"/>
      <c r="AG444" s="98" t="s">
        <v>322</v>
      </c>
      <c r="AH444" s="98"/>
      <c r="AI444" s="86" t="s">
        <v>425</v>
      </c>
      <c r="AJ444" s="101"/>
      <c r="AK444" s="91"/>
      <c r="AL444" s="100" t="s">
        <v>846</v>
      </c>
      <c r="AM444" s="86" t="s">
        <v>426</v>
      </c>
      <c r="AN444" s="86" t="s">
        <v>240</v>
      </c>
      <c r="AO444" s="143">
        <f t="shared" si="18"/>
        <v>0</v>
      </c>
      <c r="AP444" s="85" t="s">
        <v>847</v>
      </c>
      <c r="AQ444" s="100" t="s">
        <v>157</v>
      </c>
      <c r="AR444" s="97" t="s">
        <v>125</v>
      </c>
      <c r="AV444" s="99"/>
      <c r="AW444" s="159" t="s">
        <v>848</v>
      </c>
      <c r="AX444" s="102"/>
      <c r="AY444" s="157" t="s">
        <v>849</v>
      </c>
      <c r="AZ444" s="159"/>
      <c r="BF444" s="103">
        <v>45737</v>
      </c>
      <c r="BG444" s="46"/>
      <c r="BH444" s="46"/>
      <c r="BI444" s="46">
        <f t="shared" si="19"/>
        <v>0</v>
      </c>
      <c r="BJ444" s="46">
        <f t="shared" si="20"/>
        <v>0</v>
      </c>
    </row>
    <row r="445" spans="1:62" ht="120" customHeight="1" x14ac:dyDescent="0.25">
      <c r="A445" s="132" t="s">
        <v>182</v>
      </c>
      <c r="B445" s="132"/>
      <c r="C445" s="150"/>
      <c r="D445" s="150"/>
      <c r="E445" s="133">
        <v>604.80000000000007</v>
      </c>
      <c r="F445" s="134" t="s">
        <v>2507</v>
      </c>
      <c r="G445" s="86" t="s">
        <v>2508</v>
      </c>
      <c r="H445" s="86" t="s">
        <v>2509</v>
      </c>
      <c r="I445" s="89"/>
      <c r="J445" s="90" t="s">
        <v>200</v>
      </c>
      <c r="K445" s="86"/>
      <c r="L445" s="86"/>
      <c r="M445" s="92" t="s">
        <v>151</v>
      </c>
      <c r="N445" s="86" t="s">
        <v>108</v>
      </c>
      <c r="O445" s="163" t="s">
        <v>184</v>
      </c>
      <c r="P445" s="163" t="s">
        <v>184</v>
      </c>
      <c r="Q445" s="91" t="s">
        <v>109</v>
      </c>
      <c r="R445" s="91" t="s">
        <v>210</v>
      </c>
      <c r="S445" s="91" t="s">
        <v>2510</v>
      </c>
      <c r="T445" s="92">
        <v>10</v>
      </c>
      <c r="U445" s="93">
        <v>10</v>
      </c>
      <c r="V445" s="94">
        <v>45737</v>
      </c>
      <c r="W445" s="94">
        <v>45737</v>
      </c>
      <c r="X445" s="95">
        <v>9785171372866</v>
      </c>
      <c r="Y445" s="96">
        <v>384</v>
      </c>
      <c r="Z445" s="97">
        <v>0.318</v>
      </c>
      <c r="AA445" s="98" t="s">
        <v>145</v>
      </c>
      <c r="AB445" s="98" t="s">
        <v>175</v>
      </c>
      <c r="AC445" s="98" t="s">
        <v>146</v>
      </c>
      <c r="AD445" s="91" t="s">
        <v>110</v>
      </c>
      <c r="AE445" s="169" t="s">
        <v>198</v>
      </c>
      <c r="AF445" s="168"/>
      <c r="AG445" s="98" t="s">
        <v>237</v>
      </c>
      <c r="AH445" s="98"/>
      <c r="AI445" s="86" t="s">
        <v>2511</v>
      </c>
      <c r="AJ445" s="101"/>
      <c r="AK445" s="91"/>
      <c r="AL445" s="100" t="s">
        <v>2512</v>
      </c>
      <c r="AM445" s="86" t="s">
        <v>236</v>
      </c>
      <c r="AN445" s="86" t="s">
        <v>153</v>
      </c>
      <c r="AO445" s="143">
        <f t="shared" si="18"/>
        <v>0</v>
      </c>
      <c r="AP445" s="85" t="s">
        <v>2513</v>
      </c>
      <c r="AQ445" s="100" t="s">
        <v>111</v>
      </c>
      <c r="AR445" s="97" t="s">
        <v>125</v>
      </c>
      <c r="AV445" s="99"/>
      <c r="AW445" s="159" t="s">
        <v>2514</v>
      </c>
      <c r="AX445" s="102"/>
      <c r="AY445" s="157" t="s">
        <v>2515</v>
      </c>
      <c r="AZ445" s="159"/>
      <c r="BF445" s="103">
        <v>45742</v>
      </c>
      <c r="BG445" s="46"/>
      <c r="BH445" s="46"/>
      <c r="BI445" s="46">
        <f t="shared" si="19"/>
        <v>0</v>
      </c>
      <c r="BJ445" s="46">
        <f t="shared" si="20"/>
        <v>0</v>
      </c>
    </row>
    <row r="446" spans="1:62" ht="120" customHeight="1" x14ac:dyDescent="0.25">
      <c r="A446" s="132" t="s">
        <v>182</v>
      </c>
      <c r="B446" s="132"/>
      <c r="C446" s="150">
        <v>0</v>
      </c>
      <c r="D446" s="150">
        <v>0</v>
      </c>
      <c r="E446" s="133">
        <v>781.2</v>
      </c>
      <c r="F446" s="134" t="s">
        <v>4824</v>
      </c>
      <c r="G446" s="86" t="s">
        <v>4825</v>
      </c>
      <c r="H446" s="86" t="s">
        <v>4826</v>
      </c>
      <c r="I446" s="89"/>
      <c r="J446" s="90" t="s">
        <v>197</v>
      </c>
      <c r="K446" s="86"/>
      <c r="L446" s="86"/>
      <c r="M446" s="92" t="s">
        <v>151</v>
      </c>
      <c r="N446" s="86" t="s">
        <v>108</v>
      </c>
      <c r="O446" s="163" t="s">
        <v>188</v>
      </c>
      <c r="P446" s="163" t="s">
        <v>188</v>
      </c>
      <c r="Q446" s="91" t="s">
        <v>109</v>
      </c>
      <c r="R446" s="91" t="s">
        <v>210</v>
      </c>
      <c r="S446" s="91" t="s">
        <v>4827</v>
      </c>
      <c r="T446" s="92">
        <v>20</v>
      </c>
      <c r="U446" s="93">
        <v>6</v>
      </c>
      <c r="V446" s="94">
        <v>45742</v>
      </c>
      <c r="W446" s="94">
        <v>45742</v>
      </c>
      <c r="X446" s="95">
        <v>9785171684013</v>
      </c>
      <c r="Y446" s="96">
        <v>320</v>
      </c>
      <c r="Z446" s="97">
        <v>0.34</v>
      </c>
      <c r="AA446" s="98" t="s">
        <v>145</v>
      </c>
      <c r="AB446" s="98" t="s">
        <v>251</v>
      </c>
      <c r="AC446" s="98" t="s">
        <v>146</v>
      </c>
      <c r="AD446" s="91" t="s">
        <v>110</v>
      </c>
      <c r="AE446" s="169" t="s">
        <v>198</v>
      </c>
      <c r="AF446" s="168"/>
      <c r="AG446" s="98" t="s">
        <v>441</v>
      </c>
      <c r="AH446" s="98"/>
      <c r="AI446" s="86" t="s">
        <v>4828</v>
      </c>
      <c r="AJ446" s="101"/>
      <c r="AK446" s="91"/>
      <c r="AL446" s="100" t="s">
        <v>4829</v>
      </c>
      <c r="AM446" s="86" t="s">
        <v>207</v>
      </c>
      <c r="AN446" s="86" t="s">
        <v>153</v>
      </c>
      <c r="AO446" s="143">
        <f t="shared" si="18"/>
        <v>0</v>
      </c>
      <c r="AP446" s="85" t="s">
        <v>4830</v>
      </c>
      <c r="AQ446" s="100" t="s">
        <v>154</v>
      </c>
      <c r="AR446" s="97" t="s">
        <v>125</v>
      </c>
      <c r="AV446" s="99"/>
      <c r="AW446" s="159" t="s">
        <v>4831</v>
      </c>
      <c r="AX446" s="102" t="s">
        <v>4832</v>
      </c>
      <c r="AY446" s="157" t="s">
        <v>4833</v>
      </c>
      <c r="AZ446" s="159"/>
      <c r="BF446" s="103">
        <v>45749</v>
      </c>
      <c r="BG446" s="46"/>
      <c r="BH446" s="46"/>
      <c r="BI446" s="46">
        <f t="shared" si="19"/>
        <v>0</v>
      </c>
      <c r="BJ446" s="46">
        <f t="shared" si="20"/>
        <v>0</v>
      </c>
    </row>
    <row r="447" spans="1:62" ht="120" customHeight="1" x14ac:dyDescent="0.25">
      <c r="A447" s="132" t="s">
        <v>182</v>
      </c>
      <c r="B447" s="132"/>
      <c r="C447" s="150">
        <v>0</v>
      </c>
      <c r="D447" s="150">
        <v>0</v>
      </c>
      <c r="E447" s="133">
        <v>875.7</v>
      </c>
      <c r="F447" s="134" t="s">
        <v>1392</v>
      </c>
      <c r="G447" s="86" t="s">
        <v>211</v>
      </c>
      <c r="H447" s="86" t="s">
        <v>493</v>
      </c>
      <c r="I447" s="89"/>
      <c r="J447" s="90" t="s">
        <v>199</v>
      </c>
      <c r="K447" s="86"/>
      <c r="L447" s="86"/>
      <c r="M447" s="92" t="s">
        <v>138</v>
      </c>
      <c r="N447" s="86" t="s">
        <v>108</v>
      </c>
      <c r="O447" s="163" t="s">
        <v>421</v>
      </c>
      <c r="P447" s="163" t="s">
        <v>422</v>
      </c>
      <c r="Q447" s="91" t="s">
        <v>109</v>
      </c>
      <c r="R447" s="91" t="s">
        <v>210</v>
      </c>
      <c r="S447" s="91" t="s">
        <v>1393</v>
      </c>
      <c r="T447" s="92">
        <v>10</v>
      </c>
      <c r="U447" s="93">
        <v>10</v>
      </c>
      <c r="V447" s="94">
        <v>45734</v>
      </c>
      <c r="W447" s="94">
        <v>45734</v>
      </c>
      <c r="X447" s="95">
        <v>9785171209674</v>
      </c>
      <c r="Y447" s="96">
        <v>72</v>
      </c>
      <c r="Z447" s="97">
        <v>0.56599999999999995</v>
      </c>
      <c r="AA447" s="98" t="s">
        <v>139</v>
      </c>
      <c r="AB447" s="98" t="s">
        <v>351</v>
      </c>
      <c r="AC447" s="98" t="s">
        <v>140</v>
      </c>
      <c r="AD447" s="91" t="s">
        <v>110</v>
      </c>
      <c r="AE447" s="169" t="s">
        <v>198</v>
      </c>
      <c r="AF447" s="168"/>
      <c r="AG447" s="98" t="s">
        <v>494</v>
      </c>
      <c r="AH447" s="98"/>
      <c r="AI447" s="86" t="s">
        <v>495</v>
      </c>
      <c r="AJ447" s="101" t="s">
        <v>168</v>
      </c>
      <c r="AK447" s="91"/>
      <c r="AL447" s="100" t="s">
        <v>1394</v>
      </c>
      <c r="AM447" s="86" t="s">
        <v>496</v>
      </c>
      <c r="AN447" s="86" t="s">
        <v>142</v>
      </c>
      <c r="AO447" s="143">
        <f t="shared" si="18"/>
        <v>0</v>
      </c>
      <c r="AP447" s="85" t="s">
        <v>1395</v>
      </c>
      <c r="AQ447" s="100" t="s">
        <v>143</v>
      </c>
      <c r="AR447" s="97" t="s">
        <v>125</v>
      </c>
      <c r="AV447" s="99"/>
      <c r="AW447" s="159" t="s">
        <v>1396</v>
      </c>
      <c r="AX447" s="102"/>
      <c r="AY447" s="157" t="s">
        <v>1397</v>
      </c>
      <c r="AZ447" s="159"/>
      <c r="BF447" s="103">
        <v>45740</v>
      </c>
      <c r="BG447" s="46"/>
      <c r="BH447" s="46"/>
      <c r="BI447" s="46">
        <f t="shared" si="19"/>
        <v>0</v>
      </c>
      <c r="BJ447" s="46">
        <f t="shared" si="20"/>
        <v>0</v>
      </c>
    </row>
    <row r="448" spans="1:62" ht="120" customHeight="1" x14ac:dyDescent="0.25">
      <c r="A448" s="132" t="s">
        <v>182</v>
      </c>
      <c r="B448" s="132"/>
      <c r="C448" s="150">
        <v>0</v>
      </c>
      <c r="D448" s="150">
        <v>0</v>
      </c>
      <c r="E448" s="133">
        <v>325.5</v>
      </c>
      <c r="F448" s="134" t="s">
        <v>5395</v>
      </c>
      <c r="G448" s="86" t="s">
        <v>475</v>
      </c>
      <c r="H448" s="86" t="s">
        <v>675</v>
      </c>
      <c r="I448" s="89"/>
      <c r="J448" s="90">
        <v>6</v>
      </c>
      <c r="K448" s="86"/>
      <c r="L448" s="86"/>
      <c r="M448" s="92" t="s">
        <v>151</v>
      </c>
      <c r="N448" s="86" t="s">
        <v>108</v>
      </c>
      <c r="O448" s="163" t="s">
        <v>226</v>
      </c>
      <c r="P448" s="163" t="s">
        <v>226</v>
      </c>
      <c r="Q448" s="91" t="s">
        <v>109</v>
      </c>
      <c r="R448" s="91" t="s">
        <v>210</v>
      </c>
      <c r="S448" s="91" t="s">
        <v>5396</v>
      </c>
      <c r="T448" s="92">
        <v>10</v>
      </c>
      <c r="U448" s="93">
        <v>12</v>
      </c>
      <c r="V448" s="94">
        <v>44624</v>
      </c>
      <c r="W448" s="94">
        <v>45747</v>
      </c>
      <c r="X448" s="95">
        <v>9785171472740</v>
      </c>
      <c r="Y448" s="96">
        <v>384</v>
      </c>
      <c r="Z448" s="97">
        <v>0.23499999999999999</v>
      </c>
      <c r="AA448" s="98" t="s">
        <v>171</v>
      </c>
      <c r="AB448" s="98" t="s">
        <v>152</v>
      </c>
      <c r="AC448" s="98" t="s">
        <v>172</v>
      </c>
      <c r="AD448" s="91">
        <v>3</v>
      </c>
      <c r="AE448" s="135" t="s">
        <v>116</v>
      </c>
      <c r="AF448" s="168"/>
      <c r="AG448" s="98" t="s">
        <v>249</v>
      </c>
      <c r="AH448" s="98"/>
      <c r="AI448" s="86" t="s">
        <v>676</v>
      </c>
      <c r="AJ448" s="101"/>
      <c r="AK448" s="91" t="s">
        <v>5397</v>
      </c>
      <c r="AL448" s="100" t="s">
        <v>5398</v>
      </c>
      <c r="AM448" s="86" t="s">
        <v>466</v>
      </c>
      <c r="AN448" s="86" t="s">
        <v>153</v>
      </c>
      <c r="AO448" s="143">
        <f t="shared" si="18"/>
        <v>0</v>
      </c>
      <c r="AP448" s="85" t="s">
        <v>5399</v>
      </c>
      <c r="AQ448" s="100" t="s">
        <v>111</v>
      </c>
      <c r="AR448" s="97" t="s">
        <v>125</v>
      </c>
      <c r="AV448" s="99"/>
      <c r="AW448" s="159" t="s">
        <v>5400</v>
      </c>
      <c r="AX448" s="102"/>
      <c r="AY448" s="157" t="s">
        <v>5401</v>
      </c>
      <c r="AZ448" s="159"/>
      <c r="BF448" s="103">
        <v>45750</v>
      </c>
      <c r="BG448" s="46"/>
      <c r="BH448" s="46"/>
      <c r="BI448" s="46">
        <f t="shared" si="19"/>
        <v>0</v>
      </c>
      <c r="BJ448" s="46">
        <f t="shared" si="20"/>
        <v>0</v>
      </c>
    </row>
    <row r="449" spans="1:62" ht="120" customHeight="1" x14ac:dyDescent="0.25">
      <c r="A449" s="132" t="s">
        <v>182</v>
      </c>
      <c r="B449" s="132"/>
      <c r="C449" s="150">
        <v>0</v>
      </c>
      <c r="D449" s="150">
        <v>0</v>
      </c>
      <c r="E449" s="133">
        <v>229.95000000000002</v>
      </c>
      <c r="F449" s="134" t="s">
        <v>1902</v>
      </c>
      <c r="G449" s="86" t="s">
        <v>218</v>
      </c>
      <c r="H449" s="86" t="s">
        <v>1903</v>
      </c>
      <c r="I449" s="89"/>
      <c r="J449" s="90">
        <v>5</v>
      </c>
      <c r="K449" s="86"/>
      <c r="L449" s="86"/>
      <c r="M449" s="92" t="s">
        <v>219</v>
      </c>
      <c r="N449" s="86" t="s">
        <v>108</v>
      </c>
      <c r="O449" s="163" t="s">
        <v>220</v>
      </c>
      <c r="P449" s="163" t="s">
        <v>372</v>
      </c>
      <c r="Q449" s="91" t="s">
        <v>109</v>
      </c>
      <c r="R449" s="91" t="s">
        <v>210</v>
      </c>
      <c r="S449" s="91" t="s">
        <v>1904</v>
      </c>
      <c r="T449" s="92">
        <v>10</v>
      </c>
      <c r="U449" s="93">
        <v>20</v>
      </c>
      <c r="V449" s="94">
        <v>44942</v>
      </c>
      <c r="W449" s="94">
        <v>45737</v>
      </c>
      <c r="X449" s="95">
        <v>9785171490171</v>
      </c>
      <c r="Y449" s="96">
        <v>48</v>
      </c>
      <c r="Z449" s="97">
        <v>0.11799999999999999</v>
      </c>
      <c r="AA449" s="98" t="s">
        <v>189</v>
      </c>
      <c r="AB449" s="98" t="s">
        <v>160</v>
      </c>
      <c r="AC449" s="98" t="s">
        <v>190</v>
      </c>
      <c r="AD449" s="91">
        <v>3</v>
      </c>
      <c r="AE449" s="135" t="s">
        <v>116</v>
      </c>
      <c r="AF449" s="168"/>
      <c r="AG449" s="98" t="s">
        <v>655</v>
      </c>
      <c r="AH449" s="98"/>
      <c r="AI449" s="86" t="s">
        <v>1905</v>
      </c>
      <c r="AJ449" s="101" t="s">
        <v>141</v>
      </c>
      <c r="AK449" s="91"/>
      <c r="AL449" s="100" t="s">
        <v>1906</v>
      </c>
      <c r="AM449" s="86" t="s">
        <v>186</v>
      </c>
      <c r="AN449" s="86" t="s">
        <v>142</v>
      </c>
      <c r="AO449" s="143">
        <f t="shared" si="18"/>
        <v>0</v>
      </c>
      <c r="AP449" s="85" t="s">
        <v>1907</v>
      </c>
      <c r="AQ449" s="100" t="s">
        <v>147</v>
      </c>
      <c r="AR449" s="97" t="s">
        <v>125</v>
      </c>
      <c r="AV449" s="99"/>
      <c r="AW449" s="159" t="s">
        <v>1908</v>
      </c>
      <c r="AX449" s="102" t="s">
        <v>1909</v>
      </c>
      <c r="AY449" s="157" t="s">
        <v>1910</v>
      </c>
      <c r="AZ449" s="159"/>
      <c r="BF449" s="103">
        <v>45741</v>
      </c>
      <c r="BG449" s="46"/>
      <c r="BH449" s="46"/>
      <c r="BI449" s="46">
        <f t="shared" si="19"/>
        <v>0</v>
      </c>
      <c r="BJ449" s="46">
        <f t="shared" si="20"/>
        <v>0</v>
      </c>
    </row>
    <row r="450" spans="1:62" ht="120" customHeight="1" x14ac:dyDescent="0.25">
      <c r="A450" s="132" t="s">
        <v>182</v>
      </c>
      <c r="B450" s="132"/>
      <c r="C450" s="150">
        <v>0</v>
      </c>
      <c r="D450" s="150">
        <v>0</v>
      </c>
      <c r="E450" s="133">
        <v>781.2</v>
      </c>
      <c r="F450" s="134" t="s">
        <v>4239</v>
      </c>
      <c r="G450" s="86" t="s">
        <v>4240</v>
      </c>
      <c r="H450" s="86" t="s">
        <v>4241</v>
      </c>
      <c r="I450" s="89"/>
      <c r="J450" s="90" t="s">
        <v>197</v>
      </c>
      <c r="K450" s="86"/>
      <c r="L450" s="86"/>
      <c r="M450" s="92" t="s">
        <v>151</v>
      </c>
      <c r="N450" s="86" t="s">
        <v>108</v>
      </c>
      <c r="O450" s="163" t="s">
        <v>258</v>
      </c>
      <c r="P450" s="163" t="s">
        <v>329</v>
      </c>
      <c r="Q450" s="91" t="s">
        <v>109</v>
      </c>
      <c r="R450" s="91" t="s">
        <v>210</v>
      </c>
      <c r="S450" s="91" t="s">
        <v>4242</v>
      </c>
      <c r="T450" s="92">
        <v>10</v>
      </c>
      <c r="U450" s="93">
        <v>8</v>
      </c>
      <c r="V450" s="94">
        <v>45743</v>
      </c>
      <c r="W450" s="94">
        <v>45743</v>
      </c>
      <c r="X450" s="95">
        <v>9785171605773</v>
      </c>
      <c r="Y450" s="96">
        <v>320</v>
      </c>
      <c r="Z450" s="97">
        <v>0.28299999999999997</v>
      </c>
      <c r="AA450" s="98" t="s">
        <v>145</v>
      </c>
      <c r="AB450" s="98" t="s">
        <v>165</v>
      </c>
      <c r="AC450" s="98" t="s">
        <v>146</v>
      </c>
      <c r="AD450" s="91">
        <v>3</v>
      </c>
      <c r="AE450" s="169" t="s">
        <v>198</v>
      </c>
      <c r="AF450" s="168"/>
      <c r="AG450" s="98" t="s">
        <v>442</v>
      </c>
      <c r="AH450" s="98"/>
      <c r="AI450" s="86" t="s">
        <v>4243</v>
      </c>
      <c r="AJ450" s="101"/>
      <c r="AK450" s="91"/>
      <c r="AL450" s="100" t="s">
        <v>4244</v>
      </c>
      <c r="AM450" s="86" t="s">
        <v>443</v>
      </c>
      <c r="AN450" s="86" t="s">
        <v>240</v>
      </c>
      <c r="AO450" s="143">
        <f t="shared" si="18"/>
        <v>0</v>
      </c>
      <c r="AP450" s="85" t="s">
        <v>4245</v>
      </c>
      <c r="AQ450" s="100" t="s">
        <v>157</v>
      </c>
      <c r="AR450" s="97" t="s">
        <v>125</v>
      </c>
      <c r="AV450" s="99"/>
      <c r="AW450" s="159" t="s">
        <v>4246</v>
      </c>
      <c r="AX450" s="102"/>
      <c r="AY450" s="157" t="s">
        <v>4247</v>
      </c>
      <c r="AZ450" s="159"/>
      <c r="BF450" s="103">
        <v>45748</v>
      </c>
      <c r="BG450" s="46"/>
      <c r="BH450" s="46"/>
      <c r="BI450" s="46">
        <f t="shared" si="19"/>
        <v>0</v>
      </c>
      <c r="BJ450" s="46">
        <f t="shared" si="20"/>
        <v>0</v>
      </c>
    </row>
    <row r="451" spans="1:62" ht="120" customHeight="1" x14ac:dyDescent="0.25">
      <c r="A451" s="132" t="s">
        <v>182</v>
      </c>
      <c r="B451" s="132"/>
      <c r="C451" s="150">
        <v>0</v>
      </c>
      <c r="D451" s="150">
        <v>0</v>
      </c>
      <c r="E451" s="133">
        <v>648.9</v>
      </c>
      <c r="F451" s="134" t="s">
        <v>3471</v>
      </c>
      <c r="G451" s="86" t="s">
        <v>211</v>
      </c>
      <c r="H451" s="86" t="s">
        <v>3472</v>
      </c>
      <c r="I451" s="89"/>
      <c r="J451" s="90">
        <v>5</v>
      </c>
      <c r="K451" s="86"/>
      <c r="L451" s="86"/>
      <c r="M451" s="92" t="s">
        <v>133</v>
      </c>
      <c r="N451" s="86" t="s">
        <v>108</v>
      </c>
      <c r="O451" s="163" t="s">
        <v>213</v>
      </c>
      <c r="P451" s="163" t="s">
        <v>324</v>
      </c>
      <c r="Q451" s="91" t="s">
        <v>109</v>
      </c>
      <c r="R451" s="91" t="s">
        <v>210</v>
      </c>
      <c r="S451" s="91" t="s">
        <v>3473</v>
      </c>
      <c r="T451" s="92">
        <v>20</v>
      </c>
      <c r="U451" s="93">
        <v>10</v>
      </c>
      <c r="V451" s="94">
        <v>45254</v>
      </c>
      <c r="W451" s="94">
        <v>45742</v>
      </c>
      <c r="X451" s="95">
        <v>9785171564742</v>
      </c>
      <c r="Y451" s="96">
        <v>80</v>
      </c>
      <c r="Z451" s="97">
        <v>0.35199999999999998</v>
      </c>
      <c r="AA451" s="98" t="s">
        <v>3474</v>
      </c>
      <c r="AB451" s="98" t="s">
        <v>228</v>
      </c>
      <c r="AC451" s="98" t="s">
        <v>3475</v>
      </c>
      <c r="AD451" s="91">
        <v>3</v>
      </c>
      <c r="AE451" s="135" t="s">
        <v>116</v>
      </c>
      <c r="AF451" s="168"/>
      <c r="AG451" s="98" t="s">
        <v>3476</v>
      </c>
      <c r="AH451" s="98"/>
      <c r="AI451" s="86" t="s">
        <v>3477</v>
      </c>
      <c r="AJ451" s="101"/>
      <c r="AK451" s="91"/>
      <c r="AL451" s="100" t="s">
        <v>3478</v>
      </c>
      <c r="AM451" s="86" t="s">
        <v>267</v>
      </c>
      <c r="AN451" s="86" t="s">
        <v>240</v>
      </c>
      <c r="AO451" s="143">
        <f t="shared" si="18"/>
        <v>0</v>
      </c>
      <c r="AP451" s="85" t="s">
        <v>3479</v>
      </c>
      <c r="AQ451" s="100" t="s">
        <v>157</v>
      </c>
      <c r="AR451" s="97" t="s">
        <v>125</v>
      </c>
      <c r="AV451" s="99"/>
      <c r="AW451" s="159" t="s">
        <v>3480</v>
      </c>
      <c r="AX451" s="102"/>
      <c r="AY451" s="157" t="s">
        <v>3481</v>
      </c>
      <c r="AZ451" s="159"/>
      <c r="BF451" s="103">
        <v>45744</v>
      </c>
      <c r="BG451" s="46"/>
      <c r="BH451" s="46"/>
      <c r="BI451" s="46">
        <f t="shared" si="19"/>
        <v>0</v>
      </c>
      <c r="BJ451" s="46">
        <f t="shared" si="20"/>
        <v>0</v>
      </c>
    </row>
    <row r="452" spans="1:62" ht="120" customHeight="1" x14ac:dyDescent="0.25">
      <c r="A452" s="132" t="s">
        <v>182</v>
      </c>
      <c r="B452" s="132"/>
      <c r="C452" s="150">
        <v>0</v>
      </c>
      <c r="D452" s="150">
        <v>0</v>
      </c>
      <c r="E452" s="133">
        <v>648.9</v>
      </c>
      <c r="F452" s="134" t="s">
        <v>3482</v>
      </c>
      <c r="G452" s="86" t="s">
        <v>211</v>
      </c>
      <c r="H452" s="86" t="s">
        <v>3472</v>
      </c>
      <c r="I452" s="89"/>
      <c r="J452" s="90">
        <v>8</v>
      </c>
      <c r="K452" s="86"/>
      <c r="L452" s="86"/>
      <c r="M452" s="92" t="s">
        <v>133</v>
      </c>
      <c r="N452" s="86" t="s">
        <v>108</v>
      </c>
      <c r="O452" s="163" t="s">
        <v>213</v>
      </c>
      <c r="P452" s="163" t="s">
        <v>324</v>
      </c>
      <c r="Q452" s="91" t="s">
        <v>109</v>
      </c>
      <c r="R452" s="91" t="s">
        <v>210</v>
      </c>
      <c r="S452" s="91" t="s">
        <v>3483</v>
      </c>
      <c r="T452" s="92">
        <v>20</v>
      </c>
      <c r="U452" s="93">
        <v>10</v>
      </c>
      <c r="V452" s="94">
        <v>45100</v>
      </c>
      <c r="W452" s="94">
        <v>45742</v>
      </c>
      <c r="X452" s="95">
        <v>9785171564766</v>
      </c>
      <c r="Y452" s="96">
        <v>80</v>
      </c>
      <c r="Z452" s="97">
        <v>0.34799999999999998</v>
      </c>
      <c r="AA452" s="98" t="s">
        <v>3474</v>
      </c>
      <c r="AB452" s="98" t="s">
        <v>228</v>
      </c>
      <c r="AC452" s="98" t="s">
        <v>3475</v>
      </c>
      <c r="AD452" s="91">
        <v>3</v>
      </c>
      <c r="AE452" s="135" t="s">
        <v>116</v>
      </c>
      <c r="AF452" s="168"/>
      <c r="AG452" s="98" t="s">
        <v>3484</v>
      </c>
      <c r="AH452" s="98"/>
      <c r="AI452" s="86" t="s">
        <v>3477</v>
      </c>
      <c r="AJ452" s="101"/>
      <c r="AK452" s="91"/>
      <c r="AL452" s="100" t="s">
        <v>3485</v>
      </c>
      <c r="AM452" s="86" t="s">
        <v>267</v>
      </c>
      <c r="AN452" s="86" t="s">
        <v>240</v>
      </c>
      <c r="AO452" s="143">
        <f t="shared" si="18"/>
        <v>0</v>
      </c>
      <c r="AP452" s="85" t="s">
        <v>3486</v>
      </c>
      <c r="AQ452" s="100" t="s">
        <v>147</v>
      </c>
      <c r="AR452" s="97" t="s">
        <v>125</v>
      </c>
      <c r="AV452" s="99"/>
      <c r="AW452" s="159" t="s">
        <v>3487</v>
      </c>
      <c r="AX452" s="102"/>
      <c r="AY452" s="157" t="s">
        <v>3488</v>
      </c>
      <c r="AZ452" s="159"/>
      <c r="BF452" s="103">
        <v>45744</v>
      </c>
      <c r="BG452" s="46"/>
      <c r="BH452" s="46"/>
      <c r="BI452" s="46">
        <f t="shared" si="19"/>
        <v>0</v>
      </c>
      <c r="BJ452" s="46">
        <f t="shared" si="20"/>
        <v>0</v>
      </c>
    </row>
    <row r="453" spans="1:62" ht="120" customHeight="1" x14ac:dyDescent="0.25">
      <c r="A453" s="132" t="s">
        <v>182</v>
      </c>
      <c r="B453" s="132"/>
      <c r="C453" s="150">
        <v>0</v>
      </c>
      <c r="D453" s="150">
        <v>0</v>
      </c>
      <c r="E453" s="133">
        <v>280.35000000000002</v>
      </c>
      <c r="F453" s="134" t="s">
        <v>3885</v>
      </c>
      <c r="G453" s="86" t="s">
        <v>3886</v>
      </c>
      <c r="H453" s="86" t="s">
        <v>3887</v>
      </c>
      <c r="I453" s="89"/>
      <c r="J453" s="90" t="s">
        <v>197</v>
      </c>
      <c r="K453" s="86"/>
      <c r="L453" s="86"/>
      <c r="M453" s="92" t="s">
        <v>151</v>
      </c>
      <c r="N453" s="86" t="s">
        <v>108</v>
      </c>
      <c r="O453" s="163" t="s">
        <v>226</v>
      </c>
      <c r="P453" s="163" t="s">
        <v>226</v>
      </c>
      <c r="Q453" s="91" t="s">
        <v>109</v>
      </c>
      <c r="R453" s="91" t="s">
        <v>210</v>
      </c>
      <c r="S453" s="91" t="s">
        <v>3888</v>
      </c>
      <c r="T453" s="92">
        <v>10</v>
      </c>
      <c r="U453" s="93">
        <v>16</v>
      </c>
      <c r="V453" s="94">
        <v>45741</v>
      </c>
      <c r="W453" s="94">
        <v>45741</v>
      </c>
      <c r="X453" s="95">
        <v>9785171732431</v>
      </c>
      <c r="Y453" s="96">
        <v>480</v>
      </c>
      <c r="Z453" s="97">
        <v>0.22500000000000001</v>
      </c>
      <c r="AA453" s="98" t="s">
        <v>278</v>
      </c>
      <c r="AB453" s="98" t="s">
        <v>185</v>
      </c>
      <c r="AC453" s="98" t="s">
        <v>279</v>
      </c>
      <c r="AD453" s="91">
        <v>3</v>
      </c>
      <c r="AE453" s="169" t="s">
        <v>198</v>
      </c>
      <c r="AF453" s="168"/>
      <c r="AG453" s="98" t="s">
        <v>209</v>
      </c>
      <c r="AH453" s="98"/>
      <c r="AI453" s="86" t="s">
        <v>3889</v>
      </c>
      <c r="AJ453" s="101"/>
      <c r="AK453" s="91" t="s">
        <v>3890</v>
      </c>
      <c r="AL453" s="100" t="s">
        <v>3891</v>
      </c>
      <c r="AM453" s="86" t="s">
        <v>158</v>
      </c>
      <c r="AN453" s="86" t="s">
        <v>153</v>
      </c>
      <c r="AO453" s="143">
        <f t="shared" si="18"/>
        <v>0</v>
      </c>
      <c r="AP453" s="85" t="s">
        <v>3892</v>
      </c>
      <c r="AQ453" s="100" t="s">
        <v>111</v>
      </c>
      <c r="AR453" s="97" t="s">
        <v>125</v>
      </c>
      <c r="AV453" s="99"/>
      <c r="AW453" s="159" t="s">
        <v>3893</v>
      </c>
      <c r="AX453" s="102" t="s">
        <v>3894</v>
      </c>
      <c r="AY453" s="157" t="s">
        <v>3895</v>
      </c>
      <c r="AZ453" s="159"/>
      <c r="BF453" s="103">
        <v>45747</v>
      </c>
      <c r="BG453" s="46"/>
      <c r="BH453" s="46"/>
      <c r="BI453" s="46">
        <f t="shared" si="19"/>
        <v>0</v>
      </c>
      <c r="BJ453" s="46">
        <f t="shared" si="20"/>
        <v>0</v>
      </c>
    </row>
    <row r="454" spans="1:62" ht="120" customHeight="1" x14ac:dyDescent="0.25">
      <c r="A454" s="132" t="s">
        <v>182</v>
      </c>
      <c r="B454" s="132"/>
      <c r="C454" s="150">
        <v>0</v>
      </c>
      <c r="D454" s="150">
        <v>0</v>
      </c>
      <c r="E454" s="133">
        <v>560.70000000000005</v>
      </c>
      <c r="F454" s="134" t="s">
        <v>3489</v>
      </c>
      <c r="G454" s="86" t="s">
        <v>3490</v>
      </c>
      <c r="H454" s="86" t="s">
        <v>3491</v>
      </c>
      <c r="I454" s="89"/>
      <c r="J454" s="90" t="s">
        <v>197</v>
      </c>
      <c r="K454" s="86"/>
      <c r="L454" s="86"/>
      <c r="M454" s="92" t="s">
        <v>151</v>
      </c>
      <c r="N454" s="86" t="s">
        <v>108</v>
      </c>
      <c r="O454" s="163" t="s">
        <v>285</v>
      </c>
      <c r="P454" s="163" t="s">
        <v>285</v>
      </c>
      <c r="Q454" s="91" t="s">
        <v>109</v>
      </c>
      <c r="R454" s="91" t="s">
        <v>210</v>
      </c>
      <c r="S454" s="91" t="s">
        <v>3492</v>
      </c>
      <c r="T454" s="92">
        <v>10</v>
      </c>
      <c r="U454" s="93">
        <v>32</v>
      </c>
      <c r="V454" s="94">
        <v>45741</v>
      </c>
      <c r="W454" s="94">
        <v>45741</v>
      </c>
      <c r="X454" s="95">
        <v>9785171731045</v>
      </c>
      <c r="Y454" s="96">
        <v>224</v>
      </c>
      <c r="Z454" s="97">
        <v>0.20300000000000001</v>
      </c>
      <c r="AA454" s="98" t="s">
        <v>788</v>
      </c>
      <c r="AB454" s="98" t="s">
        <v>193</v>
      </c>
      <c r="AC454" s="98" t="s">
        <v>789</v>
      </c>
      <c r="AD454" s="91" t="s">
        <v>110</v>
      </c>
      <c r="AE454" s="169" t="s">
        <v>198</v>
      </c>
      <c r="AF454" s="168"/>
      <c r="AG454" s="98" t="s">
        <v>382</v>
      </c>
      <c r="AH454" s="98"/>
      <c r="AI454" s="86" t="s">
        <v>3493</v>
      </c>
      <c r="AJ454" s="101" t="s">
        <v>111</v>
      </c>
      <c r="AK454" s="91"/>
      <c r="AL454" s="100" t="s">
        <v>3494</v>
      </c>
      <c r="AM454" s="86" t="s">
        <v>388</v>
      </c>
      <c r="AN454" s="86" t="s">
        <v>240</v>
      </c>
      <c r="AO454" s="143">
        <f t="shared" si="18"/>
        <v>0</v>
      </c>
      <c r="AP454" s="85" t="s">
        <v>3495</v>
      </c>
      <c r="AQ454" s="100" t="s">
        <v>111</v>
      </c>
      <c r="AR454" s="97" t="s">
        <v>125</v>
      </c>
      <c r="AV454" s="99"/>
      <c r="AW454" s="159" t="s">
        <v>3496</v>
      </c>
      <c r="AX454" s="102"/>
      <c r="AY454" s="157" t="s">
        <v>3497</v>
      </c>
      <c r="AZ454" s="159"/>
      <c r="BF454" s="103">
        <v>45744</v>
      </c>
      <c r="BG454" s="46"/>
      <c r="BH454" s="46"/>
      <c r="BI454" s="46">
        <f t="shared" si="19"/>
        <v>0</v>
      </c>
      <c r="BJ454" s="46">
        <f t="shared" si="20"/>
        <v>0</v>
      </c>
    </row>
    <row r="455" spans="1:62" ht="120" customHeight="1" x14ac:dyDescent="0.25">
      <c r="A455" s="132" t="s">
        <v>182</v>
      </c>
      <c r="B455" s="132"/>
      <c r="C455" s="150">
        <v>0</v>
      </c>
      <c r="D455" s="150">
        <v>0</v>
      </c>
      <c r="E455" s="133">
        <v>1839.6000000000001</v>
      </c>
      <c r="F455" s="134" t="s">
        <v>4834</v>
      </c>
      <c r="G455" s="86" t="s">
        <v>4835</v>
      </c>
      <c r="H455" s="86" t="s">
        <v>4836</v>
      </c>
      <c r="I455" s="89"/>
      <c r="J455" s="90">
        <v>5</v>
      </c>
      <c r="K455" s="86"/>
      <c r="L455" s="86"/>
      <c r="M455" s="92" t="s">
        <v>144</v>
      </c>
      <c r="N455" s="86" t="s">
        <v>108</v>
      </c>
      <c r="O455" s="163" t="s">
        <v>260</v>
      </c>
      <c r="P455" s="163" t="s">
        <v>513</v>
      </c>
      <c r="Q455" s="91" t="s">
        <v>109</v>
      </c>
      <c r="R455" s="91" t="s">
        <v>210</v>
      </c>
      <c r="S455" s="91" t="s">
        <v>4837</v>
      </c>
      <c r="T455" s="92">
        <v>10</v>
      </c>
      <c r="U455" s="93">
        <v>3</v>
      </c>
      <c r="V455" s="94">
        <v>43241</v>
      </c>
      <c r="W455" s="94">
        <v>45748</v>
      </c>
      <c r="X455" s="95">
        <v>9785171090661</v>
      </c>
      <c r="Y455" s="96">
        <v>1216</v>
      </c>
      <c r="Z455" s="97">
        <v>1.2330000000000001</v>
      </c>
      <c r="AA455" s="98" t="s">
        <v>134</v>
      </c>
      <c r="AB455" s="98" t="s">
        <v>311</v>
      </c>
      <c r="AC455" s="98" t="s">
        <v>135</v>
      </c>
      <c r="AD455" s="91" t="s">
        <v>110</v>
      </c>
      <c r="AE455" s="135" t="s">
        <v>116</v>
      </c>
      <c r="AF455" s="168"/>
      <c r="AG455" s="98" t="s">
        <v>293</v>
      </c>
      <c r="AH455" s="98"/>
      <c r="AI455" s="86" t="s">
        <v>4838</v>
      </c>
      <c r="AJ455" s="101"/>
      <c r="AK455" s="91" t="s">
        <v>4839</v>
      </c>
      <c r="AL455" s="100" t="s">
        <v>4840</v>
      </c>
      <c r="AM455" s="86" t="s">
        <v>474</v>
      </c>
      <c r="AN455" s="86" t="s">
        <v>153</v>
      </c>
      <c r="AO455" s="143">
        <f t="shared" si="18"/>
        <v>0</v>
      </c>
      <c r="AP455" s="85" t="s">
        <v>4841</v>
      </c>
      <c r="AQ455" s="100" t="s">
        <v>111</v>
      </c>
      <c r="AR455" s="97" t="s">
        <v>125</v>
      </c>
      <c r="AV455" s="99"/>
      <c r="AW455" s="159" t="s">
        <v>4842</v>
      </c>
      <c r="AX455" s="102"/>
      <c r="AY455" s="157" t="s">
        <v>4843</v>
      </c>
      <c r="AZ455" s="159"/>
      <c r="BF455" s="103">
        <v>45749</v>
      </c>
      <c r="BG455" s="46"/>
      <c r="BH455" s="46"/>
      <c r="BI455" s="46">
        <f t="shared" si="19"/>
        <v>0</v>
      </c>
      <c r="BJ455" s="46">
        <f t="shared" si="20"/>
        <v>0</v>
      </c>
    </row>
    <row r="456" spans="1:62" ht="120" customHeight="1" x14ac:dyDescent="0.25">
      <c r="A456" s="132" t="s">
        <v>182</v>
      </c>
      <c r="B456" s="132"/>
      <c r="C456" s="150">
        <v>0</v>
      </c>
      <c r="D456" s="150">
        <v>0</v>
      </c>
      <c r="E456" s="133">
        <v>630</v>
      </c>
      <c r="F456" s="134" t="s">
        <v>1911</v>
      </c>
      <c r="G456" s="86" t="s">
        <v>360</v>
      </c>
      <c r="H456" s="86" t="s">
        <v>1912</v>
      </c>
      <c r="I456" s="89"/>
      <c r="J456" s="90">
        <v>4</v>
      </c>
      <c r="K456" s="86"/>
      <c r="L456" s="86"/>
      <c r="M456" s="92" t="s">
        <v>151</v>
      </c>
      <c r="N456" s="86" t="s">
        <v>108</v>
      </c>
      <c r="O456" s="163" t="s">
        <v>205</v>
      </c>
      <c r="P456" s="163" t="s">
        <v>205</v>
      </c>
      <c r="Q456" s="91" t="s">
        <v>109</v>
      </c>
      <c r="R456" s="91" t="s">
        <v>210</v>
      </c>
      <c r="S456" s="91" t="s">
        <v>1913</v>
      </c>
      <c r="T456" s="92">
        <v>10</v>
      </c>
      <c r="U456" s="93">
        <v>10</v>
      </c>
      <c r="V456" s="94">
        <v>43770</v>
      </c>
      <c r="W456" s="94">
        <v>45736</v>
      </c>
      <c r="X456" s="95">
        <v>9785171188665</v>
      </c>
      <c r="Y456" s="96">
        <v>416</v>
      </c>
      <c r="Z456" s="97">
        <v>0.39400000000000002</v>
      </c>
      <c r="AA456" s="98" t="s">
        <v>145</v>
      </c>
      <c r="AB456" s="98" t="s">
        <v>152</v>
      </c>
      <c r="AC456" s="98" t="s">
        <v>146</v>
      </c>
      <c r="AD456" s="91" t="s">
        <v>110</v>
      </c>
      <c r="AE456" s="135" t="s">
        <v>116</v>
      </c>
      <c r="AF456" s="168"/>
      <c r="AG456" s="98" t="s">
        <v>273</v>
      </c>
      <c r="AH456" s="98"/>
      <c r="AI456" s="86" t="s">
        <v>1914</v>
      </c>
      <c r="AJ456" s="101"/>
      <c r="AK456" s="91"/>
      <c r="AL456" s="100" t="s">
        <v>1915</v>
      </c>
      <c r="AM456" s="86" t="s">
        <v>474</v>
      </c>
      <c r="AN456" s="86" t="s">
        <v>153</v>
      </c>
      <c r="AO456" s="143">
        <f t="shared" si="18"/>
        <v>0</v>
      </c>
      <c r="AP456" s="85" t="s">
        <v>1916</v>
      </c>
      <c r="AQ456" s="100" t="s">
        <v>157</v>
      </c>
      <c r="AR456" s="97" t="s">
        <v>125</v>
      </c>
      <c r="AV456" s="99"/>
      <c r="AW456" s="159" t="s">
        <v>1917</v>
      </c>
      <c r="AX456" s="102"/>
      <c r="AY456" s="157" t="s">
        <v>1918</v>
      </c>
      <c r="AZ456" s="159"/>
      <c r="BF456" s="103">
        <v>45741</v>
      </c>
      <c r="BG456" s="46"/>
      <c r="BH456" s="46"/>
      <c r="BI456" s="46">
        <f t="shared" si="19"/>
        <v>0</v>
      </c>
      <c r="BJ456" s="46">
        <f t="shared" si="20"/>
        <v>0</v>
      </c>
    </row>
    <row r="457" spans="1:62" ht="120" customHeight="1" x14ac:dyDescent="0.25">
      <c r="A457" s="132" t="s">
        <v>182</v>
      </c>
      <c r="B457" s="132"/>
      <c r="C457" s="150">
        <v>0</v>
      </c>
      <c r="D457" s="150">
        <v>0</v>
      </c>
      <c r="E457" s="133">
        <v>541.80000000000007</v>
      </c>
      <c r="F457" s="134" t="s">
        <v>4844</v>
      </c>
      <c r="G457" s="86" t="s">
        <v>360</v>
      </c>
      <c r="H457" s="86" t="s">
        <v>1912</v>
      </c>
      <c r="I457" s="89"/>
      <c r="J457" s="90">
        <v>3</v>
      </c>
      <c r="K457" s="86"/>
      <c r="L457" s="86"/>
      <c r="M457" s="92" t="s">
        <v>151</v>
      </c>
      <c r="N457" s="86" t="s">
        <v>108</v>
      </c>
      <c r="O457" s="163" t="s">
        <v>205</v>
      </c>
      <c r="P457" s="163" t="s">
        <v>205</v>
      </c>
      <c r="Q457" s="91" t="s">
        <v>109</v>
      </c>
      <c r="R457" s="91" t="s">
        <v>210</v>
      </c>
      <c r="S457" s="91" t="s">
        <v>4845</v>
      </c>
      <c r="T457" s="92">
        <v>10</v>
      </c>
      <c r="U457" s="93">
        <v>16</v>
      </c>
      <c r="V457" s="94">
        <v>43741</v>
      </c>
      <c r="W457" s="94">
        <v>45748</v>
      </c>
      <c r="X457" s="95">
        <v>9785171186395</v>
      </c>
      <c r="Y457" s="96">
        <v>224</v>
      </c>
      <c r="Z457" s="97">
        <v>0.26400000000000001</v>
      </c>
      <c r="AA457" s="98" t="s">
        <v>145</v>
      </c>
      <c r="AB457" s="98" t="s">
        <v>161</v>
      </c>
      <c r="AC457" s="98" t="s">
        <v>146</v>
      </c>
      <c r="AD457" s="91" t="s">
        <v>110</v>
      </c>
      <c r="AE457" s="135" t="s">
        <v>116</v>
      </c>
      <c r="AF457" s="168"/>
      <c r="AG457" s="98" t="s">
        <v>273</v>
      </c>
      <c r="AH457" s="98"/>
      <c r="AI457" s="86" t="s">
        <v>1914</v>
      </c>
      <c r="AJ457" s="101"/>
      <c r="AK457" s="91"/>
      <c r="AL457" s="100" t="s">
        <v>4846</v>
      </c>
      <c r="AM457" s="86" t="s">
        <v>474</v>
      </c>
      <c r="AN457" s="86" t="s">
        <v>153</v>
      </c>
      <c r="AO457" s="143">
        <f t="shared" si="18"/>
        <v>0</v>
      </c>
      <c r="AP457" s="85" t="s">
        <v>4847</v>
      </c>
      <c r="AQ457" s="100" t="s">
        <v>111</v>
      </c>
      <c r="AR457" s="97" t="s">
        <v>125</v>
      </c>
      <c r="AV457" s="99"/>
      <c r="AW457" s="159" t="s">
        <v>4848</v>
      </c>
      <c r="AX457" s="102"/>
      <c r="AY457" s="157" t="s">
        <v>4849</v>
      </c>
      <c r="AZ457" s="159"/>
      <c r="BF457" s="103">
        <v>45749</v>
      </c>
      <c r="BG457" s="46"/>
      <c r="BH457" s="46"/>
      <c r="BI457" s="46">
        <f t="shared" si="19"/>
        <v>0</v>
      </c>
      <c r="BJ457" s="46">
        <f t="shared" si="20"/>
        <v>0</v>
      </c>
    </row>
    <row r="458" spans="1:62" ht="120" customHeight="1" x14ac:dyDescent="0.25">
      <c r="A458" s="132" t="s">
        <v>182</v>
      </c>
      <c r="B458" s="132"/>
      <c r="C458" s="150">
        <v>0</v>
      </c>
      <c r="D458" s="150">
        <v>0</v>
      </c>
      <c r="E458" s="133">
        <v>241.5</v>
      </c>
      <c r="F458" s="134" t="s">
        <v>1807</v>
      </c>
      <c r="G458" s="86" t="s">
        <v>253</v>
      </c>
      <c r="H458" s="86" t="s">
        <v>5402</v>
      </c>
      <c r="I458" s="89"/>
      <c r="J458" s="90">
        <v>7</v>
      </c>
      <c r="K458" s="86"/>
      <c r="L458" s="86"/>
      <c r="M458" s="92" t="s">
        <v>138</v>
      </c>
      <c r="N458" s="86" t="s">
        <v>108</v>
      </c>
      <c r="O458" s="163" t="s">
        <v>222</v>
      </c>
      <c r="P458" s="163" t="s">
        <v>223</v>
      </c>
      <c r="Q458" s="91" t="s">
        <v>109</v>
      </c>
      <c r="R458" s="91" t="s">
        <v>210</v>
      </c>
      <c r="S458" s="91" t="s">
        <v>5403</v>
      </c>
      <c r="T458" s="92">
        <v>10</v>
      </c>
      <c r="U458" s="93">
        <v>18</v>
      </c>
      <c r="V458" s="94">
        <v>44623</v>
      </c>
      <c r="W458" s="94">
        <v>45748</v>
      </c>
      <c r="X458" s="95">
        <v>9785171383022</v>
      </c>
      <c r="Y458" s="96">
        <v>128</v>
      </c>
      <c r="Z458" s="97">
        <v>0.25800000000000001</v>
      </c>
      <c r="AA458" s="98" t="s">
        <v>139</v>
      </c>
      <c r="AB458" s="98" t="s">
        <v>194</v>
      </c>
      <c r="AC458" s="98" t="s">
        <v>140</v>
      </c>
      <c r="AD458" s="91">
        <v>3</v>
      </c>
      <c r="AE458" s="135" t="s">
        <v>116</v>
      </c>
      <c r="AF458" s="168"/>
      <c r="AG458" s="98" t="s">
        <v>296</v>
      </c>
      <c r="AH458" s="98"/>
      <c r="AI458" s="86" t="s">
        <v>5404</v>
      </c>
      <c r="AJ458" s="101" t="s">
        <v>163</v>
      </c>
      <c r="AK458" s="91"/>
      <c r="AL458" s="100" t="s">
        <v>5405</v>
      </c>
      <c r="AM458" s="86" t="s">
        <v>186</v>
      </c>
      <c r="AN458" s="86" t="s">
        <v>142</v>
      </c>
      <c r="AO458" s="143">
        <f t="shared" si="18"/>
        <v>0</v>
      </c>
      <c r="AP458" s="85" t="s">
        <v>5406</v>
      </c>
      <c r="AQ458" s="100" t="s">
        <v>143</v>
      </c>
      <c r="AR458" s="97" t="s">
        <v>125</v>
      </c>
      <c r="AV458" s="99"/>
      <c r="AW458" s="159" t="s">
        <v>5407</v>
      </c>
      <c r="AX458" s="102" t="s">
        <v>5408</v>
      </c>
      <c r="AY458" s="157" t="s">
        <v>5409</v>
      </c>
      <c r="AZ458" s="159"/>
      <c r="BF458" s="103">
        <v>45750</v>
      </c>
      <c r="BG458" s="46"/>
      <c r="BH458" s="46"/>
      <c r="BI458" s="46">
        <f t="shared" si="19"/>
        <v>0</v>
      </c>
      <c r="BJ458" s="46">
        <f t="shared" si="20"/>
        <v>0</v>
      </c>
    </row>
    <row r="459" spans="1:62" ht="120" customHeight="1" x14ac:dyDescent="0.25">
      <c r="A459" s="132" t="s">
        <v>182</v>
      </c>
      <c r="B459" s="132"/>
      <c r="C459" s="150">
        <v>0</v>
      </c>
      <c r="D459" s="150">
        <v>0</v>
      </c>
      <c r="E459" s="133">
        <v>762.30000000000007</v>
      </c>
      <c r="F459" s="134" t="s">
        <v>4248</v>
      </c>
      <c r="G459" s="86" t="s">
        <v>4249</v>
      </c>
      <c r="H459" s="86" t="s">
        <v>4250</v>
      </c>
      <c r="I459" s="89"/>
      <c r="J459" s="90">
        <v>3</v>
      </c>
      <c r="K459" s="86"/>
      <c r="L459" s="86"/>
      <c r="M459" s="92" t="s">
        <v>138</v>
      </c>
      <c r="N459" s="86" t="s">
        <v>108</v>
      </c>
      <c r="O459" s="163" t="s">
        <v>222</v>
      </c>
      <c r="P459" s="163" t="s">
        <v>223</v>
      </c>
      <c r="Q459" s="91" t="s">
        <v>109</v>
      </c>
      <c r="R459" s="91" t="s">
        <v>210</v>
      </c>
      <c r="S459" s="91" t="s">
        <v>4251</v>
      </c>
      <c r="T459" s="92">
        <v>10</v>
      </c>
      <c r="U459" s="93">
        <v>10</v>
      </c>
      <c r="V459" s="94">
        <v>45126</v>
      </c>
      <c r="W459" s="94">
        <v>45743</v>
      </c>
      <c r="X459" s="95">
        <v>9785171525323</v>
      </c>
      <c r="Y459" s="96">
        <v>128</v>
      </c>
      <c r="Z459" s="97">
        <v>0.53600000000000003</v>
      </c>
      <c r="AA459" s="98" t="s">
        <v>155</v>
      </c>
      <c r="AB459" s="98" t="s">
        <v>160</v>
      </c>
      <c r="AC459" s="98" t="s">
        <v>156</v>
      </c>
      <c r="AD459" s="91" t="s">
        <v>110</v>
      </c>
      <c r="AE459" s="135" t="s">
        <v>116</v>
      </c>
      <c r="AF459" s="168"/>
      <c r="AG459" s="98" t="s">
        <v>395</v>
      </c>
      <c r="AH459" s="98"/>
      <c r="AI459" s="86" t="s">
        <v>4252</v>
      </c>
      <c r="AJ459" s="101" t="s">
        <v>163</v>
      </c>
      <c r="AK459" s="91"/>
      <c r="AL459" s="100" t="s">
        <v>4253</v>
      </c>
      <c r="AM459" s="86" t="s">
        <v>187</v>
      </c>
      <c r="AN459" s="86" t="s">
        <v>142</v>
      </c>
      <c r="AO459" s="143">
        <f t="shared" si="18"/>
        <v>0</v>
      </c>
      <c r="AP459" s="85" t="s">
        <v>4254</v>
      </c>
      <c r="AQ459" s="100" t="s">
        <v>143</v>
      </c>
      <c r="AR459" s="97" t="s">
        <v>125</v>
      </c>
      <c r="AV459" s="99"/>
      <c r="AW459" s="159" t="s">
        <v>4255</v>
      </c>
      <c r="AX459" s="102" t="s">
        <v>4256</v>
      </c>
      <c r="AY459" s="157" t="s">
        <v>4256</v>
      </c>
      <c r="AZ459" s="159"/>
      <c r="BF459" s="103">
        <v>45748</v>
      </c>
      <c r="BG459" s="46"/>
      <c r="BH459" s="46"/>
      <c r="BI459" s="46">
        <f t="shared" si="19"/>
        <v>0</v>
      </c>
      <c r="BJ459" s="46">
        <f t="shared" si="20"/>
        <v>0</v>
      </c>
    </row>
    <row r="460" spans="1:62" ht="120" customHeight="1" x14ac:dyDescent="0.25">
      <c r="A460" s="132" t="s">
        <v>182</v>
      </c>
      <c r="B460" s="132"/>
      <c r="C460" s="150">
        <v>0</v>
      </c>
      <c r="D460" s="150">
        <v>0</v>
      </c>
      <c r="E460" s="133">
        <v>261.45</v>
      </c>
      <c r="F460" s="134" t="s">
        <v>2922</v>
      </c>
      <c r="G460" s="86" t="s">
        <v>253</v>
      </c>
      <c r="H460" s="86" t="s">
        <v>2923</v>
      </c>
      <c r="I460" s="89"/>
      <c r="J460" s="90">
        <v>7</v>
      </c>
      <c r="K460" s="86"/>
      <c r="L460" s="86"/>
      <c r="M460" s="92" t="s">
        <v>138</v>
      </c>
      <c r="N460" s="86" t="s">
        <v>108</v>
      </c>
      <c r="O460" s="163" t="s">
        <v>254</v>
      </c>
      <c r="P460" s="163" t="s">
        <v>646</v>
      </c>
      <c r="Q460" s="91" t="s">
        <v>109</v>
      </c>
      <c r="R460" s="91" t="s">
        <v>210</v>
      </c>
      <c r="S460" s="91" t="s">
        <v>2924</v>
      </c>
      <c r="T460" s="92">
        <v>10</v>
      </c>
      <c r="U460" s="93">
        <v>30</v>
      </c>
      <c r="V460" s="94">
        <v>43397</v>
      </c>
      <c r="W460" s="94">
        <v>45741</v>
      </c>
      <c r="X460" s="95">
        <v>9785171099473</v>
      </c>
      <c r="Y460" s="96">
        <v>32</v>
      </c>
      <c r="Z460" s="97">
        <v>0.13</v>
      </c>
      <c r="AA460" s="98" t="s">
        <v>139</v>
      </c>
      <c r="AB460" s="98" t="s">
        <v>160</v>
      </c>
      <c r="AC460" s="98" t="s">
        <v>140</v>
      </c>
      <c r="AD460" s="91">
        <v>3</v>
      </c>
      <c r="AE460" s="135" t="s">
        <v>116</v>
      </c>
      <c r="AF460" s="168"/>
      <c r="AG460" s="98" t="s">
        <v>1950</v>
      </c>
      <c r="AH460" s="98"/>
      <c r="AI460" s="86" t="s">
        <v>2925</v>
      </c>
      <c r="AJ460" s="101" t="s">
        <v>163</v>
      </c>
      <c r="AK460" s="91"/>
      <c r="AL460" s="100" t="s">
        <v>2926</v>
      </c>
      <c r="AM460" s="86" t="s">
        <v>186</v>
      </c>
      <c r="AN460" s="86" t="s">
        <v>142</v>
      </c>
      <c r="AO460" s="143">
        <f t="shared" si="18"/>
        <v>0</v>
      </c>
      <c r="AP460" s="85" t="s">
        <v>2927</v>
      </c>
      <c r="AQ460" s="100" t="s">
        <v>143</v>
      </c>
      <c r="AR460" s="97" t="s">
        <v>125</v>
      </c>
      <c r="AV460" s="99"/>
      <c r="AW460" s="159" t="s">
        <v>2928</v>
      </c>
      <c r="AX460" s="102" t="s">
        <v>2929</v>
      </c>
      <c r="AY460" s="157" t="s">
        <v>2930</v>
      </c>
      <c r="AZ460" s="159"/>
      <c r="BF460" s="103">
        <v>45743</v>
      </c>
      <c r="BG460" s="46"/>
      <c r="BH460" s="46"/>
      <c r="BI460" s="46">
        <f t="shared" si="19"/>
        <v>0</v>
      </c>
      <c r="BJ460" s="46">
        <f t="shared" si="20"/>
        <v>0</v>
      </c>
    </row>
    <row r="461" spans="1:62" ht="120" customHeight="1" x14ac:dyDescent="0.25">
      <c r="A461" s="132" t="s">
        <v>182</v>
      </c>
      <c r="B461" s="132"/>
      <c r="C461" s="150">
        <v>0</v>
      </c>
      <c r="D461" s="150">
        <v>0</v>
      </c>
      <c r="E461" s="133">
        <v>241.5</v>
      </c>
      <c r="F461" s="134" t="s">
        <v>1919</v>
      </c>
      <c r="G461" s="86" t="s">
        <v>1920</v>
      </c>
      <c r="H461" s="86" t="s">
        <v>1921</v>
      </c>
      <c r="I461" s="89"/>
      <c r="J461" s="90" t="s">
        <v>197</v>
      </c>
      <c r="K461" s="86"/>
      <c r="L461" s="86"/>
      <c r="M461" s="92" t="s">
        <v>144</v>
      </c>
      <c r="N461" s="86" t="s">
        <v>108</v>
      </c>
      <c r="O461" s="163" t="s">
        <v>179</v>
      </c>
      <c r="P461" s="163" t="s">
        <v>192</v>
      </c>
      <c r="Q461" s="91" t="s">
        <v>109</v>
      </c>
      <c r="R461" s="91" t="s">
        <v>210</v>
      </c>
      <c r="S461" s="91" t="s">
        <v>1922</v>
      </c>
      <c r="T461" s="92">
        <v>10</v>
      </c>
      <c r="U461" s="93">
        <v>20</v>
      </c>
      <c r="V461" s="94">
        <v>45737</v>
      </c>
      <c r="W461" s="94">
        <v>45737</v>
      </c>
      <c r="X461" s="95">
        <v>9785171728458</v>
      </c>
      <c r="Y461" s="96">
        <v>64</v>
      </c>
      <c r="Z461" s="97">
        <v>0.108</v>
      </c>
      <c r="AA461" s="98" t="s">
        <v>189</v>
      </c>
      <c r="AB461" s="98" t="s">
        <v>232</v>
      </c>
      <c r="AC461" s="98" t="s">
        <v>190</v>
      </c>
      <c r="AD461" s="91">
        <v>3</v>
      </c>
      <c r="AE461" s="169" t="s">
        <v>198</v>
      </c>
      <c r="AF461" s="168"/>
      <c r="AG461" s="98" t="s">
        <v>1682</v>
      </c>
      <c r="AH461" s="98"/>
      <c r="AI461" s="86" t="s">
        <v>1921</v>
      </c>
      <c r="AJ461" s="101"/>
      <c r="AK461" s="91"/>
      <c r="AL461" s="100" t="s">
        <v>1923</v>
      </c>
      <c r="AM461" s="86" t="s">
        <v>415</v>
      </c>
      <c r="AN461" s="86" t="s">
        <v>240</v>
      </c>
      <c r="AO461" s="143">
        <f t="shared" si="18"/>
        <v>0</v>
      </c>
      <c r="AP461" s="85" t="s">
        <v>1924</v>
      </c>
      <c r="AQ461" s="100" t="s">
        <v>143</v>
      </c>
      <c r="AR461" s="97" t="s">
        <v>125</v>
      </c>
      <c r="AV461" s="99"/>
      <c r="AW461" s="159" t="s">
        <v>1925</v>
      </c>
      <c r="AX461" s="102"/>
      <c r="AY461" s="157" t="s">
        <v>1926</v>
      </c>
      <c r="AZ461" s="159"/>
      <c r="BF461" s="103">
        <v>45741</v>
      </c>
      <c r="BG461" s="46"/>
      <c r="BH461" s="46"/>
      <c r="BI461" s="46">
        <f t="shared" si="19"/>
        <v>0</v>
      </c>
      <c r="BJ461" s="46">
        <f t="shared" si="20"/>
        <v>0</v>
      </c>
    </row>
    <row r="462" spans="1:62" ht="120" customHeight="1" x14ac:dyDescent="0.25">
      <c r="A462" s="132" t="s">
        <v>182</v>
      </c>
      <c r="B462" s="132"/>
      <c r="C462" s="150">
        <v>0</v>
      </c>
      <c r="D462" s="150">
        <v>0</v>
      </c>
      <c r="E462" s="133">
        <v>241.5</v>
      </c>
      <c r="F462" s="134" t="s">
        <v>1927</v>
      </c>
      <c r="G462" s="86" t="s">
        <v>639</v>
      </c>
      <c r="H462" s="86" t="s">
        <v>1921</v>
      </c>
      <c r="I462" s="89"/>
      <c r="J462" s="90">
        <v>5</v>
      </c>
      <c r="K462" s="86"/>
      <c r="L462" s="86"/>
      <c r="M462" s="92" t="s">
        <v>144</v>
      </c>
      <c r="N462" s="86" t="s">
        <v>108</v>
      </c>
      <c r="O462" s="163" t="s">
        <v>179</v>
      </c>
      <c r="P462" s="163" t="s">
        <v>192</v>
      </c>
      <c r="Q462" s="91" t="s">
        <v>109</v>
      </c>
      <c r="R462" s="91" t="s">
        <v>210</v>
      </c>
      <c r="S462" s="91" t="s">
        <v>1928</v>
      </c>
      <c r="T462" s="92">
        <v>10</v>
      </c>
      <c r="U462" s="93">
        <v>20</v>
      </c>
      <c r="V462" s="94">
        <v>45352</v>
      </c>
      <c r="W462" s="94">
        <v>45737</v>
      </c>
      <c r="X462" s="95">
        <v>9785171611170</v>
      </c>
      <c r="Y462" s="96">
        <v>64</v>
      </c>
      <c r="Z462" s="97">
        <v>0.109</v>
      </c>
      <c r="AA462" s="98" t="s">
        <v>189</v>
      </c>
      <c r="AB462" s="98" t="s">
        <v>232</v>
      </c>
      <c r="AC462" s="98" t="s">
        <v>190</v>
      </c>
      <c r="AD462" s="91">
        <v>3</v>
      </c>
      <c r="AE462" s="135" t="s">
        <v>116</v>
      </c>
      <c r="AF462" s="168"/>
      <c r="AG462" s="98" t="s">
        <v>306</v>
      </c>
      <c r="AH462" s="98"/>
      <c r="AI462" s="86" t="s">
        <v>1921</v>
      </c>
      <c r="AJ462" s="101"/>
      <c r="AK462" s="91"/>
      <c r="AL462" s="100" t="s">
        <v>1929</v>
      </c>
      <c r="AM462" s="86" t="s">
        <v>408</v>
      </c>
      <c r="AN462" s="86" t="s">
        <v>240</v>
      </c>
      <c r="AO462" s="143">
        <f t="shared" si="18"/>
        <v>0</v>
      </c>
      <c r="AP462" s="85" t="s">
        <v>1930</v>
      </c>
      <c r="AQ462" s="100" t="s">
        <v>157</v>
      </c>
      <c r="AR462" s="97" t="s">
        <v>125</v>
      </c>
      <c r="AV462" s="99"/>
      <c r="AW462" s="159" t="s">
        <v>1931</v>
      </c>
      <c r="AX462" s="102"/>
      <c r="AY462" s="157" t="s">
        <v>1932</v>
      </c>
      <c r="AZ462" s="159"/>
      <c r="BF462" s="103">
        <v>45741</v>
      </c>
      <c r="BG462" s="46"/>
      <c r="BH462" s="46"/>
      <c r="BI462" s="46">
        <f t="shared" si="19"/>
        <v>0</v>
      </c>
      <c r="BJ462" s="46">
        <f t="shared" si="20"/>
        <v>0</v>
      </c>
    </row>
    <row r="463" spans="1:62" ht="120" customHeight="1" x14ac:dyDescent="0.25">
      <c r="A463" s="132" t="s">
        <v>182</v>
      </c>
      <c r="B463" s="132"/>
      <c r="C463" s="150">
        <v>0</v>
      </c>
      <c r="D463" s="150">
        <v>0</v>
      </c>
      <c r="E463" s="133">
        <v>604.80000000000007</v>
      </c>
      <c r="F463" s="134" t="s">
        <v>1933</v>
      </c>
      <c r="G463" s="86" t="s">
        <v>1934</v>
      </c>
      <c r="H463" s="86" t="s">
        <v>1935</v>
      </c>
      <c r="I463" s="89"/>
      <c r="J463" s="90" t="s">
        <v>197</v>
      </c>
      <c r="K463" s="86"/>
      <c r="L463" s="86"/>
      <c r="M463" s="92" t="s">
        <v>133</v>
      </c>
      <c r="N463" s="86" t="s">
        <v>108</v>
      </c>
      <c r="O463" s="163" t="s">
        <v>174</v>
      </c>
      <c r="P463" s="163" t="s">
        <v>191</v>
      </c>
      <c r="Q463" s="91" t="s">
        <v>109</v>
      </c>
      <c r="R463" s="91" t="s">
        <v>210</v>
      </c>
      <c r="S463" s="91" t="s">
        <v>1936</v>
      </c>
      <c r="T463" s="92">
        <v>10</v>
      </c>
      <c r="U463" s="93">
        <v>24</v>
      </c>
      <c r="V463" s="94">
        <v>45737</v>
      </c>
      <c r="W463" s="94">
        <v>45737</v>
      </c>
      <c r="X463" s="95">
        <v>9785171720940</v>
      </c>
      <c r="Y463" s="96">
        <v>144</v>
      </c>
      <c r="Z463" s="97">
        <v>0.24299999999999999</v>
      </c>
      <c r="AA463" s="98" t="s">
        <v>169</v>
      </c>
      <c r="AB463" s="98" t="s">
        <v>160</v>
      </c>
      <c r="AC463" s="98" t="s">
        <v>170</v>
      </c>
      <c r="AD463" s="91" t="s">
        <v>256</v>
      </c>
      <c r="AE463" s="169" t="s">
        <v>198</v>
      </c>
      <c r="AF463" s="168"/>
      <c r="AG463" s="98" t="s">
        <v>588</v>
      </c>
      <c r="AH463" s="98"/>
      <c r="AI463" s="86" t="s">
        <v>1937</v>
      </c>
      <c r="AJ463" s="101"/>
      <c r="AK463" s="91"/>
      <c r="AL463" s="100" t="s">
        <v>1938</v>
      </c>
      <c r="AM463" s="86" t="s">
        <v>264</v>
      </c>
      <c r="AN463" s="86" t="s">
        <v>240</v>
      </c>
      <c r="AO463" s="143">
        <f t="shared" si="18"/>
        <v>0</v>
      </c>
      <c r="AP463" s="85" t="s">
        <v>1939</v>
      </c>
      <c r="AQ463" s="100" t="s">
        <v>111</v>
      </c>
      <c r="AR463" s="97" t="s">
        <v>125</v>
      </c>
      <c r="AV463" s="99"/>
      <c r="AW463" s="159" t="s">
        <v>1940</v>
      </c>
      <c r="AX463" s="102"/>
      <c r="AY463" s="157" t="s">
        <v>1941</v>
      </c>
      <c r="AZ463" s="159"/>
      <c r="BF463" s="103">
        <v>45741</v>
      </c>
      <c r="BG463" s="46"/>
      <c r="BH463" s="46"/>
      <c r="BI463" s="46">
        <f t="shared" si="19"/>
        <v>0</v>
      </c>
      <c r="BJ463" s="46">
        <f t="shared" si="20"/>
        <v>0</v>
      </c>
    </row>
    <row r="464" spans="1:62" ht="120" customHeight="1" x14ac:dyDescent="0.25">
      <c r="A464" s="132" t="s">
        <v>182</v>
      </c>
      <c r="B464" s="132"/>
      <c r="C464" s="150">
        <v>0</v>
      </c>
      <c r="D464" s="150">
        <v>0</v>
      </c>
      <c r="E464" s="133">
        <v>781.2</v>
      </c>
      <c r="F464" s="134" t="s">
        <v>4257</v>
      </c>
      <c r="G464" s="86" t="s">
        <v>4258</v>
      </c>
      <c r="H464" s="86" t="s">
        <v>4259</v>
      </c>
      <c r="I464" s="89"/>
      <c r="J464" s="90" t="s">
        <v>197</v>
      </c>
      <c r="K464" s="86"/>
      <c r="L464" s="86"/>
      <c r="M464" s="92" t="s">
        <v>133</v>
      </c>
      <c r="N464" s="86" t="s">
        <v>108</v>
      </c>
      <c r="O464" s="163" t="s">
        <v>174</v>
      </c>
      <c r="P464" s="163" t="s">
        <v>191</v>
      </c>
      <c r="Q464" s="91" t="s">
        <v>109</v>
      </c>
      <c r="R464" s="91" t="s">
        <v>210</v>
      </c>
      <c r="S464" s="91" t="s">
        <v>4260</v>
      </c>
      <c r="T464" s="92">
        <v>20</v>
      </c>
      <c r="U464" s="93">
        <v>16</v>
      </c>
      <c r="V464" s="94">
        <v>45742</v>
      </c>
      <c r="W464" s="94">
        <v>45742</v>
      </c>
      <c r="X464" s="95">
        <v>9785171736064</v>
      </c>
      <c r="Y464" s="96">
        <v>160</v>
      </c>
      <c r="Z464" s="97">
        <v>0.20599999999999999</v>
      </c>
      <c r="AA464" s="98" t="s">
        <v>145</v>
      </c>
      <c r="AB464" s="98" t="s">
        <v>193</v>
      </c>
      <c r="AC464" s="98" t="s">
        <v>146</v>
      </c>
      <c r="AD464" s="91" t="s">
        <v>256</v>
      </c>
      <c r="AE464" s="169" t="s">
        <v>198</v>
      </c>
      <c r="AF464" s="168"/>
      <c r="AG464" s="98" t="s">
        <v>259</v>
      </c>
      <c r="AH464" s="98"/>
      <c r="AI464" s="86" t="s">
        <v>4261</v>
      </c>
      <c r="AJ464" s="101"/>
      <c r="AK464" s="91"/>
      <c r="AL464" s="100" t="s">
        <v>4262</v>
      </c>
      <c r="AM464" s="86" t="s">
        <v>239</v>
      </c>
      <c r="AN464" s="86" t="s">
        <v>240</v>
      </c>
      <c r="AO464" s="143">
        <f t="shared" si="18"/>
        <v>0</v>
      </c>
      <c r="AP464" s="85" t="s">
        <v>4263</v>
      </c>
      <c r="AQ464" s="100" t="s">
        <v>111</v>
      </c>
      <c r="AR464" s="97" t="s">
        <v>125</v>
      </c>
      <c r="AV464" s="99"/>
      <c r="AW464" s="159" t="s">
        <v>4264</v>
      </c>
      <c r="AX464" s="102"/>
      <c r="AY464" s="157" t="s">
        <v>4265</v>
      </c>
      <c r="AZ464" s="159"/>
      <c r="BF464" s="103">
        <v>45748</v>
      </c>
      <c r="BG464" s="46"/>
      <c r="BH464" s="46"/>
      <c r="BI464" s="46">
        <f t="shared" si="19"/>
        <v>0</v>
      </c>
      <c r="BJ464" s="46">
        <f t="shared" si="20"/>
        <v>0</v>
      </c>
    </row>
    <row r="465" spans="1:62" ht="120" customHeight="1" x14ac:dyDescent="0.25">
      <c r="A465" s="132" t="s">
        <v>182</v>
      </c>
      <c r="B465" s="132"/>
      <c r="C465" s="150">
        <v>0</v>
      </c>
      <c r="D465" s="150">
        <v>0</v>
      </c>
      <c r="E465" s="133">
        <v>781.2</v>
      </c>
      <c r="F465" s="134" t="s">
        <v>4266</v>
      </c>
      <c r="G465" s="86" t="s">
        <v>4258</v>
      </c>
      <c r="H465" s="86" t="s">
        <v>4259</v>
      </c>
      <c r="I465" s="89"/>
      <c r="J465" s="90" t="s">
        <v>197</v>
      </c>
      <c r="K465" s="86"/>
      <c r="L465" s="86"/>
      <c r="M465" s="92" t="s">
        <v>133</v>
      </c>
      <c r="N465" s="86" t="s">
        <v>108</v>
      </c>
      <c r="O465" s="163" t="s">
        <v>174</v>
      </c>
      <c r="P465" s="163" t="s">
        <v>191</v>
      </c>
      <c r="Q465" s="91" t="s">
        <v>109</v>
      </c>
      <c r="R465" s="91" t="s">
        <v>210</v>
      </c>
      <c r="S465" s="91" t="s">
        <v>4267</v>
      </c>
      <c r="T465" s="92">
        <v>20</v>
      </c>
      <c r="U465" s="93">
        <v>16</v>
      </c>
      <c r="V465" s="94">
        <v>45742</v>
      </c>
      <c r="W465" s="94">
        <v>45742</v>
      </c>
      <c r="X465" s="95">
        <v>9785171683696</v>
      </c>
      <c r="Y465" s="96">
        <v>160</v>
      </c>
      <c r="Z465" s="97">
        <v>0.19800000000000001</v>
      </c>
      <c r="AA465" s="98" t="s">
        <v>145</v>
      </c>
      <c r="AB465" s="98" t="s">
        <v>193</v>
      </c>
      <c r="AC465" s="98" t="s">
        <v>146</v>
      </c>
      <c r="AD465" s="91" t="s">
        <v>256</v>
      </c>
      <c r="AE465" s="169" t="s">
        <v>198</v>
      </c>
      <c r="AF465" s="168"/>
      <c r="AG465" s="98" t="s">
        <v>259</v>
      </c>
      <c r="AH465" s="98"/>
      <c r="AI465" s="86" t="s">
        <v>4261</v>
      </c>
      <c r="AJ465" s="101"/>
      <c r="AK465" s="91"/>
      <c r="AL465" s="100" t="s">
        <v>4268</v>
      </c>
      <c r="AM465" s="86" t="s">
        <v>239</v>
      </c>
      <c r="AN465" s="86" t="s">
        <v>240</v>
      </c>
      <c r="AO465" s="143">
        <f t="shared" si="18"/>
        <v>0</v>
      </c>
      <c r="AP465" s="85" t="s">
        <v>4269</v>
      </c>
      <c r="AQ465" s="100" t="s">
        <v>111</v>
      </c>
      <c r="AR465" s="97" t="s">
        <v>125</v>
      </c>
      <c r="AV465" s="99"/>
      <c r="AW465" s="159" t="s">
        <v>4270</v>
      </c>
      <c r="AX465" s="102"/>
      <c r="AY465" s="157" t="s">
        <v>4265</v>
      </c>
      <c r="AZ465" s="159"/>
      <c r="BF465" s="103">
        <v>45748</v>
      </c>
      <c r="BG465" s="46"/>
      <c r="BH465" s="46"/>
      <c r="BI465" s="46">
        <f t="shared" si="19"/>
        <v>0</v>
      </c>
      <c r="BJ465" s="46">
        <f t="shared" si="20"/>
        <v>0</v>
      </c>
    </row>
    <row r="466" spans="1:62" ht="120" customHeight="1" x14ac:dyDescent="0.25">
      <c r="A466" s="132" t="s">
        <v>182</v>
      </c>
      <c r="B466" s="132"/>
      <c r="C466" s="150"/>
      <c r="D466" s="150"/>
      <c r="E466" s="133">
        <v>762.30000000000007</v>
      </c>
      <c r="F466" s="134" t="s">
        <v>2516</v>
      </c>
      <c r="G466" s="86" t="s">
        <v>2517</v>
      </c>
      <c r="H466" s="86" t="s">
        <v>512</v>
      </c>
      <c r="I466" s="89"/>
      <c r="J466" s="90" t="s">
        <v>197</v>
      </c>
      <c r="K466" s="86"/>
      <c r="L466" s="86"/>
      <c r="M466" s="92" t="s">
        <v>133</v>
      </c>
      <c r="N466" s="86" t="s">
        <v>108</v>
      </c>
      <c r="O466" s="163" t="s">
        <v>227</v>
      </c>
      <c r="P466" s="163" t="s">
        <v>362</v>
      </c>
      <c r="Q466" s="91" t="s">
        <v>109</v>
      </c>
      <c r="R466" s="91" t="s">
        <v>210</v>
      </c>
      <c r="S466" s="91" t="s">
        <v>2518</v>
      </c>
      <c r="T466" s="92">
        <v>20</v>
      </c>
      <c r="U466" s="93">
        <v>12</v>
      </c>
      <c r="V466" s="94">
        <v>45730</v>
      </c>
      <c r="W466" s="94">
        <v>45730</v>
      </c>
      <c r="X466" s="95">
        <v>9785171563714</v>
      </c>
      <c r="Y466" s="96">
        <v>240</v>
      </c>
      <c r="Z466" s="97">
        <v>0.29799999999999999</v>
      </c>
      <c r="AA466" s="98" t="s">
        <v>169</v>
      </c>
      <c r="AB466" s="98" t="s">
        <v>193</v>
      </c>
      <c r="AC466" s="98" t="s">
        <v>170</v>
      </c>
      <c r="AD466" s="91">
        <v>3</v>
      </c>
      <c r="AE466" s="169" t="s">
        <v>198</v>
      </c>
      <c r="AF466" s="168"/>
      <c r="AG466" s="98" t="s">
        <v>445</v>
      </c>
      <c r="AH466" s="98"/>
      <c r="AI466" s="86" t="s">
        <v>2519</v>
      </c>
      <c r="AJ466" s="101"/>
      <c r="AK466" s="91"/>
      <c r="AL466" s="100" t="s">
        <v>2520</v>
      </c>
      <c r="AM466" s="86" t="s">
        <v>245</v>
      </c>
      <c r="AN466" s="86" t="s">
        <v>240</v>
      </c>
      <c r="AO466" s="143">
        <f t="shared" ref="AO466:AO529" si="21">C466*U466+D466</f>
        <v>0</v>
      </c>
      <c r="AP466" s="85" t="s">
        <v>2521</v>
      </c>
      <c r="AQ466" s="100" t="s">
        <v>111</v>
      </c>
      <c r="AR466" s="97" t="s">
        <v>125</v>
      </c>
      <c r="AV466" s="99"/>
      <c r="AW466" s="159" t="s">
        <v>2522</v>
      </c>
      <c r="AX466" s="102"/>
      <c r="AY466" s="157" t="s">
        <v>2523</v>
      </c>
      <c r="AZ466" s="159"/>
      <c r="BF466" s="103">
        <v>45742</v>
      </c>
      <c r="BG466" s="46"/>
      <c r="BH466" s="46"/>
      <c r="BI466" s="46">
        <f t="shared" ref="BI466:BI529" si="22">AO466*E466</f>
        <v>0</v>
      </c>
      <c r="BJ466" s="46">
        <f t="shared" ref="BJ466:BJ529" si="23">AO466*Z466</f>
        <v>0</v>
      </c>
    </row>
    <row r="467" spans="1:62" ht="120" customHeight="1" x14ac:dyDescent="0.25">
      <c r="A467" s="132" t="s">
        <v>182</v>
      </c>
      <c r="B467" s="132"/>
      <c r="C467" s="150">
        <v>0</v>
      </c>
      <c r="D467" s="150">
        <v>0</v>
      </c>
      <c r="E467" s="133">
        <v>289.8</v>
      </c>
      <c r="F467" s="134" t="s">
        <v>2931</v>
      </c>
      <c r="G467" s="86" t="s">
        <v>2932</v>
      </c>
      <c r="H467" s="86" t="s">
        <v>2933</v>
      </c>
      <c r="I467" s="89"/>
      <c r="J467" s="90">
        <v>4</v>
      </c>
      <c r="K467" s="86"/>
      <c r="L467" s="86"/>
      <c r="M467" s="92" t="s">
        <v>133</v>
      </c>
      <c r="N467" s="86" t="s">
        <v>108</v>
      </c>
      <c r="O467" s="163" t="s">
        <v>227</v>
      </c>
      <c r="P467" s="163" t="s">
        <v>247</v>
      </c>
      <c r="Q467" s="91" t="s">
        <v>109</v>
      </c>
      <c r="R467" s="91" t="s">
        <v>210</v>
      </c>
      <c r="S467" s="91" t="s">
        <v>2934</v>
      </c>
      <c r="T467" s="92">
        <v>20</v>
      </c>
      <c r="U467" s="93">
        <v>12</v>
      </c>
      <c r="V467" s="94">
        <v>45279</v>
      </c>
      <c r="W467" s="94">
        <v>45741</v>
      </c>
      <c r="X467" s="95">
        <v>9785171598044</v>
      </c>
      <c r="Y467" s="96">
        <v>512</v>
      </c>
      <c r="Z467" s="97">
        <v>0.32700000000000001</v>
      </c>
      <c r="AA467" s="98" t="s">
        <v>300</v>
      </c>
      <c r="AB467" s="98" t="s">
        <v>204</v>
      </c>
      <c r="AC467" s="98" t="s">
        <v>292</v>
      </c>
      <c r="AD467" s="91">
        <v>3</v>
      </c>
      <c r="AE467" s="135" t="s">
        <v>116</v>
      </c>
      <c r="AF467" s="168"/>
      <c r="AG467" s="98" t="s">
        <v>2935</v>
      </c>
      <c r="AH467" s="98"/>
      <c r="AI467" s="86" t="s">
        <v>2936</v>
      </c>
      <c r="AJ467" s="101"/>
      <c r="AK467" s="91"/>
      <c r="AL467" s="100" t="s">
        <v>2937</v>
      </c>
      <c r="AM467" s="86" t="s">
        <v>245</v>
      </c>
      <c r="AN467" s="86" t="s">
        <v>240</v>
      </c>
      <c r="AO467" s="143">
        <f t="shared" si="21"/>
        <v>0</v>
      </c>
      <c r="AP467" s="85" t="s">
        <v>2938</v>
      </c>
      <c r="AQ467" s="100" t="s">
        <v>111</v>
      </c>
      <c r="AR467" s="97" t="s">
        <v>125</v>
      </c>
      <c r="AV467" s="99"/>
      <c r="AW467" s="159" t="s">
        <v>2939</v>
      </c>
      <c r="AX467" s="102"/>
      <c r="AY467" s="157" t="s">
        <v>2940</v>
      </c>
      <c r="AZ467" s="159"/>
      <c r="BF467" s="103">
        <v>45743</v>
      </c>
      <c r="BG467" s="46"/>
      <c r="BH467" s="46"/>
      <c r="BI467" s="46">
        <f t="shared" si="22"/>
        <v>0</v>
      </c>
      <c r="BJ467" s="46">
        <f t="shared" si="23"/>
        <v>0</v>
      </c>
    </row>
    <row r="468" spans="1:62" ht="120" customHeight="1" x14ac:dyDescent="0.25">
      <c r="A468" s="132" t="s">
        <v>182</v>
      </c>
      <c r="B468" s="132"/>
      <c r="C468" s="150">
        <v>0</v>
      </c>
      <c r="D468" s="150">
        <v>0</v>
      </c>
      <c r="E468" s="133">
        <v>289.8</v>
      </c>
      <c r="F468" s="134" t="s">
        <v>2941</v>
      </c>
      <c r="G468" s="86" t="s">
        <v>2932</v>
      </c>
      <c r="H468" s="86" t="s">
        <v>2933</v>
      </c>
      <c r="I468" s="89"/>
      <c r="J468" s="90">
        <v>4</v>
      </c>
      <c r="K468" s="86"/>
      <c r="L468" s="86"/>
      <c r="M468" s="92" t="s">
        <v>133</v>
      </c>
      <c r="N468" s="86" t="s">
        <v>108</v>
      </c>
      <c r="O468" s="163" t="s">
        <v>227</v>
      </c>
      <c r="P468" s="163" t="s">
        <v>247</v>
      </c>
      <c r="Q468" s="91" t="s">
        <v>109</v>
      </c>
      <c r="R468" s="91" t="s">
        <v>210</v>
      </c>
      <c r="S468" s="91" t="s">
        <v>2942</v>
      </c>
      <c r="T468" s="92">
        <v>20</v>
      </c>
      <c r="U468" s="93">
        <v>12</v>
      </c>
      <c r="V468" s="94">
        <v>45280</v>
      </c>
      <c r="W468" s="94">
        <v>45741</v>
      </c>
      <c r="X468" s="95">
        <v>9785171598051</v>
      </c>
      <c r="Y468" s="96">
        <v>480</v>
      </c>
      <c r="Z468" s="97">
        <v>0.29299999999999998</v>
      </c>
      <c r="AA468" s="98" t="s">
        <v>300</v>
      </c>
      <c r="AB468" s="98" t="s">
        <v>204</v>
      </c>
      <c r="AC468" s="98" t="s">
        <v>292</v>
      </c>
      <c r="AD468" s="91">
        <v>3</v>
      </c>
      <c r="AE468" s="135" t="s">
        <v>116</v>
      </c>
      <c r="AF468" s="168"/>
      <c r="AG468" s="98" t="s">
        <v>2935</v>
      </c>
      <c r="AH468" s="98"/>
      <c r="AI468" s="86" t="s">
        <v>2936</v>
      </c>
      <c r="AJ468" s="101"/>
      <c r="AK468" s="91"/>
      <c r="AL468" s="100" t="s">
        <v>2943</v>
      </c>
      <c r="AM468" s="86" t="s">
        <v>245</v>
      </c>
      <c r="AN468" s="86" t="s">
        <v>240</v>
      </c>
      <c r="AO468" s="143">
        <f t="shared" si="21"/>
        <v>0</v>
      </c>
      <c r="AP468" s="85" t="s">
        <v>2944</v>
      </c>
      <c r="AQ468" s="100" t="s">
        <v>111</v>
      </c>
      <c r="AR468" s="97" t="s">
        <v>125</v>
      </c>
      <c r="AV468" s="99"/>
      <c r="AW468" s="159" t="s">
        <v>2945</v>
      </c>
      <c r="AX468" s="102"/>
      <c r="AY468" s="157" t="s">
        <v>2946</v>
      </c>
      <c r="AZ468" s="159"/>
      <c r="BF468" s="103">
        <v>45743</v>
      </c>
      <c r="BG468" s="46"/>
      <c r="BH468" s="46"/>
      <c r="BI468" s="46">
        <f t="shared" si="22"/>
        <v>0</v>
      </c>
      <c r="BJ468" s="46">
        <f t="shared" si="23"/>
        <v>0</v>
      </c>
    </row>
    <row r="469" spans="1:62" ht="120" customHeight="1" x14ac:dyDescent="0.25">
      <c r="A469" s="132" t="s">
        <v>182</v>
      </c>
      <c r="B469" s="132"/>
      <c r="C469" s="150">
        <v>0</v>
      </c>
      <c r="D469" s="150">
        <v>0</v>
      </c>
      <c r="E469" s="133">
        <v>289.8</v>
      </c>
      <c r="F469" s="134" t="s">
        <v>2947</v>
      </c>
      <c r="G469" s="86" t="s">
        <v>2932</v>
      </c>
      <c r="H469" s="86" t="s">
        <v>2933</v>
      </c>
      <c r="I469" s="89"/>
      <c r="J469" s="90">
        <v>5</v>
      </c>
      <c r="K469" s="86"/>
      <c r="L469" s="86"/>
      <c r="M469" s="92" t="s">
        <v>133</v>
      </c>
      <c r="N469" s="86" t="s">
        <v>108</v>
      </c>
      <c r="O469" s="163" t="s">
        <v>227</v>
      </c>
      <c r="P469" s="163" t="s">
        <v>247</v>
      </c>
      <c r="Q469" s="91" t="s">
        <v>109</v>
      </c>
      <c r="R469" s="91" t="s">
        <v>210</v>
      </c>
      <c r="S469" s="91" t="s">
        <v>2948</v>
      </c>
      <c r="T469" s="92">
        <v>20</v>
      </c>
      <c r="U469" s="93">
        <v>12</v>
      </c>
      <c r="V469" s="94">
        <v>45279</v>
      </c>
      <c r="W469" s="94">
        <v>45741</v>
      </c>
      <c r="X469" s="95">
        <v>9785171598068</v>
      </c>
      <c r="Y469" s="96">
        <v>544</v>
      </c>
      <c r="Z469" s="97">
        <v>0.32700000000000001</v>
      </c>
      <c r="AA469" s="98" t="s">
        <v>300</v>
      </c>
      <c r="AB469" s="98" t="s">
        <v>204</v>
      </c>
      <c r="AC469" s="98" t="s">
        <v>292</v>
      </c>
      <c r="AD469" s="91">
        <v>3</v>
      </c>
      <c r="AE469" s="135" t="s">
        <v>116</v>
      </c>
      <c r="AF469" s="168"/>
      <c r="AG469" s="98" t="s">
        <v>2935</v>
      </c>
      <c r="AH469" s="98"/>
      <c r="AI469" s="86" t="s">
        <v>2936</v>
      </c>
      <c r="AJ469" s="101"/>
      <c r="AK469" s="91"/>
      <c r="AL469" s="100" t="s">
        <v>2949</v>
      </c>
      <c r="AM469" s="86" t="s">
        <v>245</v>
      </c>
      <c r="AN469" s="86" t="s">
        <v>240</v>
      </c>
      <c r="AO469" s="143">
        <f t="shared" si="21"/>
        <v>0</v>
      </c>
      <c r="AP469" s="85" t="s">
        <v>2950</v>
      </c>
      <c r="AQ469" s="100" t="s">
        <v>111</v>
      </c>
      <c r="AR469" s="97" t="s">
        <v>125</v>
      </c>
      <c r="AV469" s="99"/>
      <c r="AW469" s="159" t="s">
        <v>2951</v>
      </c>
      <c r="AX469" s="102"/>
      <c r="AY469" s="157" t="s">
        <v>2952</v>
      </c>
      <c r="AZ469" s="159"/>
      <c r="BF469" s="103">
        <v>45743</v>
      </c>
      <c r="BG469" s="46"/>
      <c r="BH469" s="46"/>
      <c r="BI469" s="46">
        <f t="shared" si="22"/>
        <v>0</v>
      </c>
      <c r="BJ469" s="46">
        <f t="shared" si="23"/>
        <v>0</v>
      </c>
    </row>
    <row r="470" spans="1:62" ht="120" customHeight="1" x14ac:dyDescent="0.25">
      <c r="A470" s="132" t="s">
        <v>182</v>
      </c>
      <c r="B470" s="132"/>
      <c r="C470" s="150">
        <v>0</v>
      </c>
      <c r="D470" s="150">
        <v>0</v>
      </c>
      <c r="E470" s="133">
        <v>781.2</v>
      </c>
      <c r="F470" s="134" t="s">
        <v>3498</v>
      </c>
      <c r="G470" s="86" t="s">
        <v>3499</v>
      </c>
      <c r="H470" s="86" t="s">
        <v>3498</v>
      </c>
      <c r="I470" s="89"/>
      <c r="J470" s="90" t="s">
        <v>199</v>
      </c>
      <c r="K470" s="86"/>
      <c r="L470" s="86"/>
      <c r="M470" s="92" t="s">
        <v>151</v>
      </c>
      <c r="N470" s="86" t="s">
        <v>108</v>
      </c>
      <c r="O470" s="163" t="s">
        <v>205</v>
      </c>
      <c r="P470" s="163" t="s">
        <v>205</v>
      </c>
      <c r="Q470" s="91" t="s">
        <v>109</v>
      </c>
      <c r="R470" s="91" t="s">
        <v>210</v>
      </c>
      <c r="S470" s="91" t="s">
        <v>3500</v>
      </c>
      <c r="T470" s="92">
        <v>10</v>
      </c>
      <c r="U470" s="93">
        <v>8</v>
      </c>
      <c r="V470" s="94">
        <v>45741</v>
      </c>
      <c r="W470" s="94">
        <v>45741</v>
      </c>
      <c r="X470" s="95">
        <v>9785171708603</v>
      </c>
      <c r="Y470" s="96">
        <v>144</v>
      </c>
      <c r="Z470" s="97">
        <v>0.48</v>
      </c>
      <c r="AA470" s="98" t="s">
        <v>189</v>
      </c>
      <c r="AB470" s="98" t="s">
        <v>229</v>
      </c>
      <c r="AC470" s="98" t="s">
        <v>190</v>
      </c>
      <c r="AD470" s="91" t="s">
        <v>110</v>
      </c>
      <c r="AE470" s="169" t="s">
        <v>198</v>
      </c>
      <c r="AF470" s="168"/>
      <c r="AG470" s="98" t="s">
        <v>3097</v>
      </c>
      <c r="AH470" s="98"/>
      <c r="AI470" s="86" t="s">
        <v>3501</v>
      </c>
      <c r="AJ470" s="101"/>
      <c r="AK470" s="91"/>
      <c r="AL470" s="100" t="s">
        <v>3502</v>
      </c>
      <c r="AM470" s="86" t="s">
        <v>668</v>
      </c>
      <c r="AN470" s="86" t="s">
        <v>142</v>
      </c>
      <c r="AO470" s="143">
        <f t="shared" si="21"/>
        <v>0</v>
      </c>
      <c r="AP470" s="85" t="s">
        <v>3503</v>
      </c>
      <c r="AQ470" s="100" t="s">
        <v>111</v>
      </c>
      <c r="AR470" s="97" t="s">
        <v>125</v>
      </c>
      <c r="AV470" s="99" t="s">
        <v>121</v>
      </c>
      <c r="AW470" s="159" t="s">
        <v>3504</v>
      </c>
      <c r="AX470" s="102" t="s">
        <v>3505</v>
      </c>
      <c r="AY470" s="157" t="s">
        <v>3506</v>
      </c>
      <c r="AZ470" s="159"/>
      <c r="BF470" s="103">
        <v>45744</v>
      </c>
      <c r="BG470" s="46"/>
      <c r="BH470" s="46"/>
      <c r="BI470" s="46">
        <f t="shared" si="22"/>
        <v>0</v>
      </c>
      <c r="BJ470" s="46">
        <f t="shared" si="23"/>
        <v>0</v>
      </c>
    </row>
    <row r="471" spans="1:62" ht="120" customHeight="1" x14ac:dyDescent="0.25">
      <c r="A471" s="132"/>
      <c r="B471" s="132"/>
      <c r="C471" s="150">
        <v>0</v>
      </c>
      <c r="D471" s="150">
        <v>0</v>
      </c>
      <c r="E471" s="133">
        <v>718.2</v>
      </c>
      <c r="F471" s="134" t="s">
        <v>5410</v>
      </c>
      <c r="G471" s="86" t="s">
        <v>5411</v>
      </c>
      <c r="H471" s="86" t="s">
        <v>5412</v>
      </c>
      <c r="I471" s="89"/>
      <c r="J471" s="90">
        <v>3</v>
      </c>
      <c r="K471" s="86"/>
      <c r="L471" s="86"/>
      <c r="M471" s="92" t="s">
        <v>138</v>
      </c>
      <c r="N471" s="86" t="s">
        <v>108</v>
      </c>
      <c r="O471" s="163" t="s">
        <v>600</v>
      </c>
      <c r="P471" s="163" t="s">
        <v>600</v>
      </c>
      <c r="Q471" s="91" t="s">
        <v>109</v>
      </c>
      <c r="R471" s="91" t="s">
        <v>210</v>
      </c>
      <c r="S471" s="91" t="s">
        <v>5413</v>
      </c>
      <c r="T471" s="92">
        <v>10</v>
      </c>
      <c r="U471" s="93">
        <v>16</v>
      </c>
      <c r="V471" s="94">
        <v>45681</v>
      </c>
      <c r="W471" s="94">
        <v>45748</v>
      </c>
      <c r="X471" s="95">
        <v>9785171654900</v>
      </c>
      <c r="Y471" s="96">
        <v>64</v>
      </c>
      <c r="Z471" s="97">
        <v>0.313</v>
      </c>
      <c r="AA471" s="98" t="s">
        <v>189</v>
      </c>
      <c r="AB471" s="98" t="s">
        <v>203</v>
      </c>
      <c r="AC471" s="98" t="s">
        <v>190</v>
      </c>
      <c r="AD471" s="91" t="s">
        <v>110</v>
      </c>
      <c r="AE471" s="135" t="s">
        <v>116</v>
      </c>
      <c r="AF471" s="168"/>
      <c r="AG471" s="98" t="s">
        <v>3297</v>
      </c>
      <c r="AH471" s="98"/>
      <c r="AI471" s="86" t="s">
        <v>5414</v>
      </c>
      <c r="AJ471" s="101" t="s">
        <v>5415</v>
      </c>
      <c r="AK471" s="91"/>
      <c r="AL471" s="100" t="s">
        <v>5416</v>
      </c>
      <c r="AM471" s="86" t="s">
        <v>187</v>
      </c>
      <c r="AN471" s="86" t="s">
        <v>142</v>
      </c>
      <c r="AO471" s="143">
        <f t="shared" si="21"/>
        <v>0</v>
      </c>
      <c r="AP471" s="85" t="s">
        <v>5417</v>
      </c>
      <c r="AQ471" s="100" t="s">
        <v>157</v>
      </c>
      <c r="AR471" s="97" t="s">
        <v>125</v>
      </c>
      <c r="AV471" s="99"/>
      <c r="AW471" s="159" t="s">
        <v>5418</v>
      </c>
      <c r="AX471" s="102" t="s">
        <v>5419</v>
      </c>
      <c r="AY471" s="157" t="s">
        <v>5419</v>
      </c>
      <c r="AZ471" s="159"/>
      <c r="BF471" s="103">
        <v>45750</v>
      </c>
      <c r="BG471" s="46"/>
      <c r="BH471" s="46"/>
      <c r="BI471" s="46">
        <f t="shared" si="22"/>
        <v>0</v>
      </c>
      <c r="BJ471" s="46">
        <f t="shared" si="23"/>
        <v>0</v>
      </c>
    </row>
    <row r="472" spans="1:62" ht="120" customHeight="1" x14ac:dyDescent="0.25">
      <c r="A472" s="132" t="s">
        <v>182</v>
      </c>
      <c r="B472" s="132"/>
      <c r="C472" s="150">
        <v>0</v>
      </c>
      <c r="D472" s="150">
        <v>0</v>
      </c>
      <c r="E472" s="133">
        <v>781.2</v>
      </c>
      <c r="F472" s="134" t="s">
        <v>5420</v>
      </c>
      <c r="G472" s="86" t="s">
        <v>5411</v>
      </c>
      <c r="H472" s="86" t="s">
        <v>5412</v>
      </c>
      <c r="I472" s="89"/>
      <c r="J472" s="90" t="s">
        <v>199</v>
      </c>
      <c r="K472" s="86"/>
      <c r="L472" s="86"/>
      <c r="M472" s="92" t="s">
        <v>138</v>
      </c>
      <c r="N472" s="86" t="s">
        <v>108</v>
      </c>
      <c r="O472" s="163" t="s">
        <v>600</v>
      </c>
      <c r="P472" s="163" t="s">
        <v>600</v>
      </c>
      <c r="Q472" s="91" t="s">
        <v>109</v>
      </c>
      <c r="R472" s="91" t="s">
        <v>210</v>
      </c>
      <c r="S472" s="91" t="s">
        <v>5421</v>
      </c>
      <c r="T472" s="92">
        <v>10</v>
      </c>
      <c r="U472" s="93">
        <v>16</v>
      </c>
      <c r="V472" s="94">
        <v>45747</v>
      </c>
      <c r="W472" s="94">
        <v>45747</v>
      </c>
      <c r="X472" s="95">
        <v>9785171654917</v>
      </c>
      <c r="Y472" s="96">
        <v>64</v>
      </c>
      <c r="Z472" s="97">
        <v>0.30099999999999999</v>
      </c>
      <c r="AA472" s="98" t="s">
        <v>189</v>
      </c>
      <c r="AB472" s="98" t="s">
        <v>203</v>
      </c>
      <c r="AC472" s="98" t="s">
        <v>190</v>
      </c>
      <c r="AD472" s="91" t="s">
        <v>110</v>
      </c>
      <c r="AE472" s="169" t="s">
        <v>198</v>
      </c>
      <c r="AF472" s="168"/>
      <c r="AG472" s="98" t="s">
        <v>3297</v>
      </c>
      <c r="AH472" s="98"/>
      <c r="AI472" s="86" t="s">
        <v>5414</v>
      </c>
      <c r="AJ472" s="101" t="s">
        <v>141</v>
      </c>
      <c r="AK472" s="91"/>
      <c r="AL472" s="100" t="s">
        <v>5422</v>
      </c>
      <c r="AM472" s="86" t="s">
        <v>187</v>
      </c>
      <c r="AN472" s="86" t="s">
        <v>142</v>
      </c>
      <c r="AO472" s="143">
        <f t="shared" si="21"/>
        <v>0</v>
      </c>
      <c r="AP472" s="85" t="s">
        <v>5423</v>
      </c>
      <c r="AQ472" s="100" t="s">
        <v>147</v>
      </c>
      <c r="AR472" s="97" t="s">
        <v>125</v>
      </c>
      <c r="AV472" s="99" t="s">
        <v>121</v>
      </c>
      <c r="AW472" s="159" t="s">
        <v>5424</v>
      </c>
      <c r="AX472" s="102" t="s">
        <v>5425</v>
      </c>
      <c r="AY472" s="157" t="s">
        <v>5426</v>
      </c>
      <c r="AZ472" s="159"/>
      <c r="BF472" s="103">
        <v>45750</v>
      </c>
      <c r="BG472" s="46"/>
      <c r="BH472" s="46"/>
      <c r="BI472" s="46">
        <f t="shared" si="22"/>
        <v>0</v>
      </c>
      <c r="BJ472" s="46">
        <f t="shared" si="23"/>
        <v>0</v>
      </c>
    </row>
    <row r="473" spans="1:62" ht="120" customHeight="1" x14ac:dyDescent="0.25">
      <c r="A473" s="132" t="s">
        <v>182</v>
      </c>
      <c r="B473" s="132"/>
      <c r="C473" s="150">
        <v>0</v>
      </c>
      <c r="D473" s="150">
        <v>0</v>
      </c>
      <c r="E473" s="133">
        <v>957.6</v>
      </c>
      <c r="F473" s="134" t="s">
        <v>1398</v>
      </c>
      <c r="G473" s="86" t="s">
        <v>1399</v>
      </c>
      <c r="H473" s="86" t="s">
        <v>1400</v>
      </c>
      <c r="I473" s="89"/>
      <c r="J473" s="90">
        <v>5</v>
      </c>
      <c r="K473" s="86"/>
      <c r="L473" s="86"/>
      <c r="M473" s="92" t="s">
        <v>133</v>
      </c>
      <c r="N473" s="86" t="s">
        <v>108</v>
      </c>
      <c r="O473" s="163" t="s">
        <v>246</v>
      </c>
      <c r="P473" s="163" t="s">
        <v>274</v>
      </c>
      <c r="Q473" s="91" t="s">
        <v>109</v>
      </c>
      <c r="R473" s="91" t="s">
        <v>210</v>
      </c>
      <c r="S473" s="91" t="s">
        <v>1401</v>
      </c>
      <c r="T473" s="92">
        <v>10</v>
      </c>
      <c r="U473" s="93">
        <v>8</v>
      </c>
      <c r="V473" s="94">
        <v>42887</v>
      </c>
      <c r="W473" s="94">
        <v>45735</v>
      </c>
      <c r="X473" s="95">
        <v>9785171024093</v>
      </c>
      <c r="Y473" s="96">
        <v>768</v>
      </c>
      <c r="Z473" s="97">
        <v>0.81499999999999995</v>
      </c>
      <c r="AA473" s="98" t="s">
        <v>134</v>
      </c>
      <c r="AB473" s="98" t="s">
        <v>194</v>
      </c>
      <c r="AC473" s="98" t="s">
        <v>135</v>
      </c>
      <c r="AD473" s="91" t="s">
        <v>110</v>
      </c>
      <c r="AE473" s="135" t="s">
        <v>116</v>
      </c>
      <c r="AF473" s="168"/>
      <c r="AG473" s="98" t="s">
        <v>1402</v>
      </c>
      <c r="AH473" s="98"/>
      <c r="AI473" s="86" t="s">
        <v>1403</v>
      </c>
      <c r="AJ473" s="101"/>
      <c r="AK473" s="91"/>
      <c r="AL473" s="100" t="s">
        <v>1404</v>
      </c>
      <c r="AM473" s="86" t="s">
        <v>416</v>
      </c>
      <c r="AN473" s="86" t="s">
        <v>240</v>
      </c>
      <c r="AO473" s="143">
        <f t="shared" si="21"/>
        <v>0</v>
      </c>
      <c r="AP473" s="85" t="s">
        <v>1405</v>
      </c>
      <c r="AQ473" s="100" t="s">
        <v>157</v>
      </c>
      <c r="AR473" s="97" t="s">
        <v>125</v>
      </c>
      <c r="AV473" s="99"/>
      <c r="AW473" s="159" t="s">
        <v>1406</v>
      </c>
      <c r="AX473" s="102"/>
      <c r="AY473" s="157" t="s">
        <v>1407</v>
      </c>
      <c r="AZ473" s="159"/>
      <c r="BF473" s="103">
        <v>45740</v>
      </c>
      <c r="BG473" s="46"/>
      <c r="BH473" s="46"/>
      <c r="BI473" s="46">
        <f t="shared" si="22"/>
        <v>0</v>
      </c>
      <c r="BJ473" s="46">
        <f t="shared" si="23"/>
        <v>0</v>
      </c>
    </row>
    <row r="474" spans="1:62" ht="120" customHeight="1" x14ac:dyDescent="0.25">
      <c r="A474" s="132" t="s">
        <v>182</v>
      </c>
      <c r="B474" s="132"/>
      <c r="C474" s="150">
        <v>0</v>
      </c>
      <c r="D474" s="150">
        <v>0</v>
      </c>
      <c r="E474" s="133">
        <v>693</v>
      </c>
      <c r="F474" s="134" t="s">
        <v>3896</v>
      </c>
      <c r="G474" s="86" t="s">
        <v>3897</v>
      </c>
      <c r="H474" s="86" t="s">
        <v>3898</v>
      </c>
      <c r="I474" s="89"/>
      <c r="J474" s="90" t="s">
        <v>200</v>
      </c>
      <c r="K474" s="86"/>
      <c r="L474" s="86"/>
      <c r="M474" s="92" t="s">
        <v>151</v>
      </c>
      <c r="N474" s="86" t="s">
        <v>108</v>
      </c>
      <c r="O474" s="163" t="s">
        <v>226</v>
      </c>
      <c r="P474" s="163" t="s">
        <v>226</v>
      </c>
      <c r="Q474" s="91" t="s">
        <v>109</v>
      </c>
      <c r="R474" s="91" t="s">
        <v>210</v>
      </c>
      <c r="S474" s="91" t="s">
        <v>3899</v>
      </c>
      <c r="T474" s="92">
        <v>20</v>
      </c>
      <c r="U474" s="93">
        <v>14</v>
      </c>
      <c r="V474" s="94">
        <v>45742</v>
      </c>
      <c r="W474" s="94">
        <v>45742</v>
      </c>
      <c r="X474" s="95">
        <v>9785171555597</v>
      </c>
      <c r="Y474" s="96">
        <v>416</v>
      </c>
      <c r="Z474" s="97">
        <v>0.39700000000000002</v>
      </c>
      <c r="AA474" s="98" t="s">
        <v>145</v>
      </c>
      <c r="AB474" s="98" t="s">
        <v>194</v>
      </c>
      <c r="AC474" s="98" t="s">
        <v>146</v>
      </c>
      <c r="AD474" s="91" t="s">
        <v>110</v>
      </c>
      <c r="AE474" s="169" t="s">
        <v>198</v>
      </c>
      <c r="AF474" s="168"/>
      <c r="AG474" s="98" t="s">
        <v>589</v>
      </c>
      <c r="AH474" s="98"/>
      <c r="AI474" s="86" t="s">
        <v>3900</v>
      </c>
      <c r="AJ474" s="101"/>
      <c r="AK474" s="91" t="s">
        <v>3901</v>
      </c>
      <c r="AL474" s="100" t="s">
        <v>3902</v>
      </c>
      <c r="AM474" s="86" t="s">
        <v>159</v>
      </c>
      <c r="AN474" s="86" t="s">
        <v>153</v>
      </c>
      <c r="AO474" s="143">
        <f t="shared" si="21"/>
        <v>0</v>
      </c>
      <c r="AP474" s="85" t="s">
        <v>3903</v>
      </c>
      <c r="AQ474" s="100" t="s">
        <v>154</v>
      </c>
      <c r="AR474" s="97" t="s">
        <v>125</v>
      </c>
      <c r="AV474" s="99"/>
      <c r="AW474" s="159" t="s">
        <v>3904</v>
      </c>
      <c r="AX474" s="102" t="s">
        <v>3905</v>
      </c>
      <c r="AY474" s="157" t="s">
        <v>3906</v>
      </c>
      <c r="AZ474" s="159"/>
      <c r="BF474" s="103">
        <v>45747</v>
      </c>
      <c r="BG474" s="46"/>
      <c r="BH474" s="46"/>
      <c r="BI474" s="46">
        <f t="shared" si="22"/>
        <v>0</v>
      </c>
      <c r="BJ474" s="46">
        <f t="shared" si="23"/>
        <v>0</v>
      </c>
    </row>
    <row r="475" spans="1:62" ht="120" customHeight="1" x14ac:dyDescent="0.25">
      <c r="A475" s="132" t="s">
        <v>182</v>
      </c>
      <c r="B475" s="132"/>
      <c r="C475" s="150">
        <v>0</v>
      </c>
      <c r="D475" s="150">
        <v>0</v>
      </c>
      <c r="E475" s="133">
        <v>560.70000000000005</v>
      </c>
      <c r="F475" s="134" t="s">
        <v>4850</v>
      </c>
      <c r="G475" s="86" t="s">
        <v>4851</v>
      </c>
      <c r="H475" s="86" t="s">
        <v>4852</v>
      </c>
      <c r="I475" s="89"/>
      <c r="J475" s="90" t="s">
        <v>200</v>
      </c>
      <c r="K475" s="86"/>
      <c r="L475" s="86"/>
      <c r="M475" s="92" t="s">
        <v>138</v>
      </c>
      <c r="N475" s="86" t="s">
        <v>108</v>
      </c>
      <c r="O475" s="163" t="s">
        <v>367</v>
      </c>
      <c r="P475" s="163" t="s">
        <v>4795</v>
      </c>
      <c r="Q475" s="91" t="s">
        <v>109</v>
      </c>
      <c r="R475" s="91" t="s">
        <v>210</v>
      </c>
      <c r="S475" s="91" t="s">
        <v>4853</v>
      </c>
      <c r="T475" s="92">
        <v>10</v>
      </c>
      <c r="U475" s="93">
        <v>10</v>
      </c>
      <c r="V475" s="94">
        <v>45747</v>
      </c>
      <c r="W475" s="94">
        <v>45747</v>
      </c>
      <c r="X475" s="95">
        <v>9785171708429</v>
      </c>
      <c r="Y475" s="96">
        <v>384</v>
      </c>
      <c r="Z475" s="97">
        <v>0.38600000000000001</v>
      </c>
      <c r="AA475" s="98" t="s">
        <v>145</v>
      </c>
      <c r="AB475" s="98" t="s">
        <v>161</v>
      </c>
      <c r="AC475" s="98" t="s">
        <v>146</v>
      </c>
      <c r="AD475" s="91" t="s">
        <v>110</v>
      </c>
      <c r="AE475" s="169" t="s">
        <v>198</v>
      </c>
      <c r="AF475" s="168"/>
      <c r="AG475" s="98" t="s">
        <v>4797</v>
      </c>
      <c r="AH475" s="98"/>
      <c r="AI475" s="86" t="s">
        <v>4854</v>
      </c>
      <c r="AJ475" s="101"/>
      <c r="AK475" s="91"/>
      <c r="AL475" s="100" t="s">
        <v>4855</v>
      </c>
      <c r="AM475" s="86" t="s">
        <v>286</v>
      </c>
      <c r="AN475" s="86" t="s">
        <v>142</v>
      </c>
      <c r="AO475" s="143">
        <f t="shared" si="21"/>
        <v>0</v>
      </c>
      <c r="AP475" s="85" t="s">
        <v>4856</v>
      </c>
      <c r="AQ475" s="100" t="s">
        <v>157</v>
      </c>
      <c r="AR475" s="97" t="s">
        <v>125</v>
      </c>
      <c r="AV475" s="99"/>
      <c r="AW475" s="159" t="s">
        <v>4857</v>
      </c>
      <c r="AX475" s="102" t="s">
        <v>4858</v>
      </c>
      <c r="AY475" s="157" t="s">
        <v>4859</v>
      </c>
      <c r="AZ475" s="159"/>
      <c r="BF475" s="103">
        <v>45749</v>
      </c>
      <c r="BG475" s="46"/>
      <c r="BH475" s="46"/>
      <c r="BI475" s="46">
        <f t="shared" si="22"/>
        <v>0</v>
      </c>
      <c r="BJ475" s="46">
        <f t="shared" si="23"/>
        <v>0</v>
      </c>
    </row>
    <row r="476" spans="1:62" ht="120" customHeight="1" x14ac:dyDescent="0.25">
      <c r="A476" s="132" t="s">
        <v>182</v>
      </c>
      <c r="B476" s="132"/>
      <c r="C476" s="150">
        <v>0</v>
      </c>
      <c r="D476" s="150">
        <v>0</v>
      </c>
      <c r="E476" s="133">
        <v>516.6</v>
      </c>
      <c r="F476" s="134" t="s">
        <v>1942</v>
      </c>
      <c r="G476" s="86" t="s">
        <v>532</v>
      </c>
      <c r="H476" s="86" t="s">
        <v>677</v>
      </c>
      <c r="I476" s="89"/>
      <c r="J476" s="90">
        <v>4</v>
      </c>
      <c r="K476" s="86"/>
      <c r="L476" s="86"/>
      <c r="M476" s="92" t="s">
        <v>151</v>
      </c>
      <c r="N476" s="86" t="s">
        <v>108</v>
      </c>
      <c r="O476" s="163" t="s">
        <v>184</v>
      </c>
      <c r="P476" s="163" t="s">
        <v>184</v>
      </c>
      <c r="Q476" s="91" t="s">
        <v>109</v>
      </c>
      <c r="R476" s="91" t="s">
        <v>210</v>
      </c>
      <c r="S476" s="91" t="s">
        <v>1943</v>
      </c>
      <c r="T476" s="92">
        <v>10</v>
      </c>
      <c r="U476" s="93">
        <v>14</v>
      </c>
      <c r="V476" s="94">
        <v>41996</v>
      </c>
      <c r="W476" s="94">
        <v>45736</v>
      </c>
      <c r="X476" s="95">
        <v>9785170886647</v>
      </c>
      <c r="Y476" s="96">
        <v>320</v>
      </c>
      <c r="Z476" s="97">
        <v>0.28899999999999998</v>
      </c>
      <c r="AA476" s="98" t="s">
        <v>305</v>
      </c>
      <c r="AB476" s="98" t="s">
        <v>175</v>
      </c>
      <c r="AC476" s="98" t="s">
        <v>146</v>
      </c>
      <c r="AD476" s="91" t="s">
        <v>110</v>
      </c>
      <c r="AE476" s="135" t="s">
        <v>116</v>
      </c>
      <c r="AF476" s="168"/>
      <c r="AG476" s="98" t="s">
        <v>273</v>
      </c>
      <c r="AH476" s="98"/>
      <c r="AI476" s="86" t="s">
        <v>677</v>
      </c>
      <c r="AJ476" s="101"/>
      <c r="AK476" s="91" t="s">
        <v>680</v>
      </c>
      <c r="AL476" s="100" t="s">
        <v>1944</v>
      </c>
      <c r="AM476" s="86" t="s">
        <v>474</v>
      </c>
      <c r="AN476" s="86" t="s">
        <v>153</v>
      </c>
      <c r="AO476" s="143">
        <f t="shared" si="21"/>
        <v>0</v>
      </c>
      <c r="AP476" s="85" t="s">
        <v>1945</v>
      </c>
      <c r="AQ476" s="100" t="s">
        <v>157</v>
      </c>
      <c r="AR476" s="97" t="s">
        <v>125</v>
      </c>
      <c r="AV476" s="99"/>
      <c r="AW476" s="159" t="s">
        <v>1946</v>
      </c>
      <c r="AX476" s="102"/>
      <c r="AY476" s="157" t="s">
        <v>681</v>
      </c>
      <c r="AZ476" s="159"/>
      <c r="BF476" s="103">
        <v>45741</v>
      </c>
      <c r="BG476" s="46"/>
      <c r="BH476" s="46"/>
      <c r="BI476" s="46">
        <f t="shared" si="22"/>
        <v>0</v>
      </c>
      <c r="BJ476" s="46">
        <f t="shared" si="23"/>
        <v>0</v>
      </c>
    </row>
    <row r="477" spans="1:62" ht="120" customHeight="1" x14ac:dyDescent="0.25">
      <c r="A477" s="132" t="s">
        <v>182</v>
      </c>
      <c r="B477" s="132"/>
      <c r="C477" s="150">
        <v>0</v>
      </c>
      <c r="D477" s="150">
        <v>0</v>
      </c>
      <c r="E477" s="133">
        <v>497.70000000000005</v>
      </c>
      <c r="F477" s="134" t="s">
        <v>3907</v>
      </c>
      <c r="G477" s="86" t="s">
        <v>3908</v>
      </c>
      <c r="H477" s="86" t="s">
        <v>677</v>
      </c>
      <c r="I477" s="89"/>
      <c r="J477" s="90">
        <v>5</v>
      </c>
      <c r="K477" s="86"/>
      <c r="L477" s="86"/>
      <c r="M477" s="92" t="s">
        <v>151</v>
      </c>
      <c r="N477" s="86" t="s">
        <v>108</v>
      </c>
      <c r="O477" s="163" t="s">
        <v>224</v>
      </c>
      <c r="P477" s="163" t="s">
        <v>224</v>
      </c>
      <c r="Q477" s="91" t="s">
        <v>109</v>
      </c>
      <c r="R477" s="91" t="s">
        <v>210</v>
      </c>
      <c r="S477" s="91" t="s">
        <v>3909</v>
      </c>
      <c r="T477" s="92">
        <v>10</v>
      </c>
      <c r="U477" s="93">
        <v>12</v>
      </c>
      <c r="V477" s="94">
        <v>43501</v>
      </c>
      <c r="W477" s="94">
        <v>45744</v>
      </c>
      <c r="X477" s="95">
        <v>9785171145316</v>
      </c>
      <c r="Y477" s="96">
        <v>288</v>
      </c>
      <c r="Z477" s="97">
        <v>0.25</v>
      </c>
      <c r="AA477" s="98" t="s">
        <v>145</v>
      </c>
      <c r="AB477" s="98" t="s">
        <v>175</v>
      </c>
      <c r="AC477" s="98" t="s">
        <v>146</v>
      </c>
      <c r="AD477" s="91" t="s">
        <v>110</v>
      </c>
      <c r="AE477" s="135" t="s">
        <v>116</v>
      </c>
      <c r="AF477" s="168"/>
      <c r="AG477" s="98" t="s">
        <v>273</v>
      </c>
      <c r="AH477" s="98"/>
      <c r="AI477" s="86" t="s">
        <v>677</v>
      </c>
      <c r="AJ477" s="101"/>
      <c r="AK477" s="91" t="s">
        <v>3910</v>
      </c>
      <c r="AL477" s="100" t="s">
        <v>3911</v>
      </c>
      <c r="AM477" s="86" t="s">
        <v>474</v>
      </c>
      <c r="AN477" s="86" t="s">
        <v>153</v>
      </c>
      <c r="AO477" s="143">
        <f t="shared" si="21"/>
        <v>0</v>
      </c>
      <c r="AP477" s="85" t="s">
        <v>3912</v>
      </c>
      <c r="AQ477" s="100" t="s">
        <v>157</v>
      </c>
      <c r="AR477" s="97" t="s">
        <v>125</v>
      </c>
      <c r="AV477" s="99"/>
      <c r="AW477" s="159" t="s">
        <v>3913</v>
      </c>
      <c r="AX477" s="102"/>
      <c r="AY477" s="157" t="s">
        <v>3914</v>
      </c>
      <c r="AZ477" s="159"/>
      <c r="BF477" s="103">
        <v>45747</v>
      </c>
      <c r="BG477" s="46"/>
      <c r="BH477" s="46"/>
      <c r="BI477" s="46">
        <f t="shared" si="22"/>
        <v>0</v>
      </c>
      <c r="BJ477" s="46">
        <f t="shared" si="23"/>
        <v>0</v>
      </c>
    </row>
    <row r="478" spans="1:62" ht="120" customHeight="1" x14ac:dyDescent="0.25">
      <c r="A478" s="132" t="s">
        <v>182</v>
      </c>
      <c r="B478" s="132"/>
      <c r="C478" s="150">
        <v>0</v>
      </c>
      <c r="D478" s="150">
        <v>0</v>
      </c>
      <c r="E478" s="133">
        <v>1052.1000000000001</v>
      </c>
      <c r="F478" s="134" t="s">
        <v>1408</v>
      </c>
      <c r="G478" s="86" t="s">
        <v>532</v>
      </c>
      <c r="H478" s="86" t="s">
        <v>678</v>
      </c>
      <c r="I478" s="89"/>
      <c r="J478" s="90">
        <v>7</v>
      </c>
      <c r="K478" s="86"/>
      <c r="L478" s="86"/>
      <c r="M478" s="92" t="s">
        <v>151</v>
      </c>
      <c r="N478" s="86" t="s">
        <v>108</v>
      </c>
      <c r="O478" s="163" t="s">
        <v>224</v>
      </c>
      <c r="P478" s="163" t="s">
        <v>224</v>
      </c>
      <c r="Q478" s="91" t="s">
        <v>109</v>
      </c>
      <c r="R478" s="91" t="s">
        <v>210</v>
      </c>
      <c r="S478" s="91" t="s">
        <v>1409</v>
      </c>
      <c r="T478" s="92">
        <v>10</v>
      </c>
      <c r="U478" s="93">
        <v>12</v>
      </c>
      <c r="V478" s="94">
        <v>44413</v>
      </c>
      <c r="W478" s="94">
        <v>45736</v>
      </c>
      <c r="X478" s="95">
        <v>9785171332983</v>
      </c>
      <c r="Y478" s="96">
        <v>320</v>
      </c>
      <c r="Z478" s="97">
        <v>0.46500000000000002</v>
      </c>
      <c r="AA478" s="98" t="s">
        <v>134</v>
      </c>
      <c r="AB478" s="98" t="s">
        <v>232</v>
      </c>
      <c r="AC478" s="98" t="s">
        <v>135</v>
      </c>
      <c r="AD478" s="91" t="s">
        <v>110</v>
      </c>
      <c r="AE478" s="135" t="s">
        <v>116</v>
      </c>
      <c r="AF478" s="168"/>
      <c r="AG478" s="98" t="s">
        <v>273</v>
      </c>
      <c r="AH478" s="98"/>
      <c r="AI478" s="86" t="s">
        <v>679</v>
      </c>
      <c r="AJ478" s="101"/>
      <c r="AK478" s="91" t="s">
        <v>1410</v>
      </c>
      <c r="AL478" s="100" t="s">
        <v>1411</v>
      </c>
      <c r="AM478" s="86" t="s">
        <v>474</v>
      </c>
      <c r="AN478" s="86" t="s">
        <v>153</v>
      </c>
      <c r="AO478" s="143">
        <f t="shared" si="21"/>
        <v>0</v>
      </c>
      <c r="AP478" s="85" t="s">
        <v>1412</v>
      </c>
      <c r="AQ478" s="100" t="s">
        <v>111</v>
      </c>
      <c r="AR478" s="97" t="s">
        <v>125</v>
      </c>
      <c r="AV478" s="99"/>
      <c r="AW478" s="159" t="s">
        <v>1413</v>
      </c>
      <c r="AX478" s="102" t="s">
        <v>1414</v>
      </c>
      <c r="AY478" s="157" t="s">
        <v>1415</v>
      </c>
      <c r="AZ478" s="159"/>
      <c r="BF478" s="103">
        <v>45740</v>
      </c>
      <c r="BG478" s="46"/>
      <c r="BH478" s="46"/>
      <c r="BI478" s="46">
        <f t="shared" si="22"/>
        <v>0</v>
      </c>
      <c r="BJ478" s="46">
        <f t="shared" si="23"/>
        <v>0</v>
      </c>
    </row>
    <row r="479" spans="1:62" ht="120" customHeight="1" x14ac:dyDescent="0.25">
      <c r="A479" s="132" t="s">
        <v>182</v>
      </c>
      <c r="B479" s="132"/>
      <c r="C479" s="150">
        <v>0</v>
      </c>
      <c r="D479" s="150">
        <v>0</v>
      </c>
      <c r="E479" s="133">
        <v>875.7</v>
      </c>
      <c r="F479" s="134" t="s">
        <v>850</v>
      </c>
      <c r="G479" s="86" t="s">
        <v>851</v>
      </c>
      <c r="H479" s="86" t="s">
        <v>852</v>
      </c>
      <c r="I479" s="89"/>
      <c r="J479" s="90" t="s">
        <v>197</v>
      </c>
      <c r="K479" s="86"/>
      <c r="L479" s="86"/>
      <c r="M479" s="92" t="s">
        <v>133</v>
      </c>
      <c r="N479" s="86" t="s">
        <v>108</v>
      </c>
      <c r="O479" s="163" t="s">
        <v>230</v>
      </c>
      <c r="P479" s="163" t="s">
        <v>231</v>
      </c>
      <c r="Q479" s="91" t="s">
        <v>109</v>
      </c>
      <c r="R479" s="91" t="s">
        <v>210</v>
      </c>
      <c r="S479" s="91" t="s">
        <v>853</v>
      </c>
      <c r="T479" s="92">
        <v>10</v>
      </c>
      <c r="U479" s="93">
        <v>16</v>
      </c>
      <c r="V479" s="94">
        <v>45735</v>
      </c>
      <c r="W479" s="94">
        <v>45735</v>
      </c>
      <c r="X479" s="95">
        <v>9785171731014</v>
      </c>
      <c r="Y479" s="96">
        <v>352</v>
      </c>
      <c r="Z479" s="97">
        <v>0.36599999999999999</v>
      </c>
      <c r="AA479" s="98" t="s">
        <v>134</v>
      </c>
      <c r="AB479" s="98" t="s">
        <v>232</v>
      </c>
      <c r="AC479" s="98" t="s">
        <v>135</v>
      </c>
      <c r="AD479" s="91">
        <v>3</v>
      </c>
      <c r="AE479" s="169" t="s">
        <v>198</v>
      </c>
      <c r="AF479" s="168"/>
      <c r="AG479" s="98" t="s">
        <v>854</v>
      </c>
      <c r="AH479" s="98"/>
      <c r="AI479" s="86" t="s">
        <v>855</v>
      </c>
      <c r="AJ479" s="101"/>
      <c r="AK479" s="91"/>
      <c r="AL479" s="100" t="s">
        <v>856</v>
      </c>
      <c r="AM479" s="86" t="s">
        <v>528</v>
      </c>
      <c r="AN479" s="86" t="s">
        <v>240</v>
      </c>
      <c r="AO479" s="143">
        <f t="shared" si="21"/>
        <v>0</v>
      </c>
      <c r="AP479" s="85" t="s">
        <v>857</v>
      </c>
      <c r="AQ479" s="100" t="s">
        <v>111</v>
      </c>
      <c r="AR479" s="97" t="s">
        <v>125</v>
      </c>
      <c r="AV479" s="99"/>
      <c r="AW479" s="159" t="s">
        <v>858</v>
      </c>
      <c r="AX479" s="102"/>
      <c r="AY479" s="157" t="s">
        <v>859</v>
      </c>
      <c r="AZ479" s="159"/>
      <c r="BF479" s="103">
        <v>45737</v>
      </c>
      <c r="BG479" s="46"/>
      <c r="BH479" s="46"/>
      <c r="BI479" s="46">
        <f t="shared" si="22"/>
        <v>0</v>
      </c>
      <c r="BJ479" s="46">
        <f t="shared" si="23"/>
        <v>0</v>
      </c>
    </row>
    <row r="480" spans="1:62" ht="120" customHeight="1" x14ac:dyDescent="0.25">
      <c r="A480" s="132" t="s">
        <v>182</v>
      </c>
      <c r="B480" s="132"/>
      <c r="C480" s="150">
        <v>0</v>
      </c>
      <c r="D480" s="150">
        <v>0</v>
      </c>
      <c r="E480" s="133">
        <v>220.5</v>
      </c>
      <c r="F480" s="134" t="s">
        <v>5427</v>
      </c>
      <c r="G480" s="86" t="s">
        <v>5428</v>
      </c>
      <c r="H480" s="86" t="s">
        <v>5429</v>
      </c>
      <c r="I480" s="89"/>
      <c r="J480" s="90" t="s">
        <v>197</v>
      </c>
      <c r="K480" s="86"/>
      <c r="L480" s="86"/>
      <c r="M480" s="92" t="s">
        <v>219</v>
      </c>
      <c r="N480" s="86" t="s">
        <v>108</v>
      </c>
      <c r="O480" s="163" t="s">
        <v>220</v>
      </c>
      <c r="P480" s="163" t="s">
        <v>269</v>
      </c>
      <c r="Q480" s="91" t="s">
        <v>109</v>
      </c>
      <c r="R480" s="91" t="s">
        <v>210</v>
      </c>
      <c r="S480" s="91" t="s">
        <v>5430</v>
      </c>
      <c r="T480" s="92">
        <v>10</v>
      </c>
      <c r="U480" s="93">
        <v>30</v>
      </c>
      <c r="V480" s="94">
        <v>45747</v>
      </c>
      <c r="W480" s="94">
        <v>45747</v>
      </c>
      <c r="X480" s="95">
        <v>9785171739201</v>
      </c>
      <c r="Y480" s="96">
        <v>48</v>
      </c>
      <c r="Z480" s="97">
        <v>6.3E-2</v>
      </c>
      <c r="AA480" s="98" t="s">
        <v>177</v>
      </c>
      <c r="AB480" s="98" t="s">
        <v>194</v>
      </c>
      <c r="AC480" s="98" t="s">
        <v>178</v>
      </c>
      <c r="AD480" s="91">
        <v>3</v>
      </c>
      <c r="AE480" s="169" t="s">
        <v>198</v>
      </c>
      <c r="AF480" s="168"/>
      <c r="AG480" s="98" t="s">
        <v>1979</v>
      </c>
      <c r="AH480" s="98"/>
      <c r="AI480" s="86" t="s">
        <v>5431</v>
      </c>
      <c r="AJ480" s="101" t="s">
        <v>141</v>
      </c>
      <c r="AK480" s="91"/>
      <c r="AL480" s="100" t="s">
        <v>5432</v>
      </c>
      <c r="AM480" s="86" t="s">
        <v>221</v>
      </c>
      <c r="AN480" s="86" t="s">
        <v>142</v>
      </c>
      <c r="AO480" s="143">
        <f t="shared" si="21"/>
        <v>0</v>
      </c>
      <c r="AP480" s="85" t="s">
        <v>5433</v>
      </c>
      <c r="AQ480" s="100" t="s">
        <v>147</v>
      </c>
      <c r="AR480" s="97" t="s">
        <v>125</v>
      </c>
      <c r="AV480" s="99"/>
      <c r="AW480" s="159" t="s">
        <v>5434</v>
      </c>
      <c r="AX480" s="102"/>
      <c r="AY480" s="157" t="s">
        <v>5435</v>
      </c>
      <c r="AZ480" s="159"/>
      <c r="BF480" s="103">
        <v>45750</v>
      </c>
      <c r="BG480" s="46"/>
      <c r="BH480" s="46"/>
      <c r="BI480" s="46">
        <f t="shared" si="22"/>
        <v>0</v>
      </c>
      <c r="BJ480" s="46">
        <f t="shared" si="23"/>
        <v>0</v>
      </c>
    </row>
    <row r="481" spans="1:62" ht="120" customHeight="1" x14ac:dyDescent="0.25">
      <c r="A481" s="132" t="s">
        <v>182</v>
      </c>
      <c r="B481" s="132"/>
      <c r="C481" s="150">
        <v>0</v>
      </c>
      <c r="D481" s="150">
        <v>0</v>
      </c>
      <c r="E481" s="133">
        <v>220.5</v>
      </c>
      <c r="F481" s="134" t="s">
        <v>5436</v>
      </c>
      <c r="G481" s="86" t="s">
        <v>5437</v>
      </c>
      <c r="H481" s="86" t="s">
        <v>5429</v>
      </c>
      <c r="I481" s="89"/>
      <c r="J481" s="90" t="s">
        <v>197</v>
      </c>
      <c r="K481" s="86"/>
      <c r="L481" s="86"/>
      <c r="M481" s="92" t="s">
        <v>219</v>
      </c>
      <c r="N481" s="86" t="s">
        <v>108</v>
      </c>
      <c r="O481" s="163" t="s">
        <v>220</v>
      </c>
      <c r="P481" s="163" t="s">
        <v>269</v>
      </c>
      <c r="Q481" s="91" t="s">
        <v>109</v>
      </c>
      <c r="R481" s="91" t="s">
        <v>210</v>
      </c>
      <c r="S481" s="91" t="s">
        <v>5438</v>
      </c>
      <c r="T481" s="92">
        <v>10</v>
      </c>
      <c r="U481" s="93">
        <v>30</v>
      </c>
      <c r="V481" s="94">
        <v>45747</v>
      </c>
      <c r="W481" s="94">
        <v>45747</v>
      </c>
      <c r="X481" s="95">
        <v>9785171739911</v>
      </c>
      <c r="Y481" s="96">
        <v>48</v>
      </c>
      <c r="Z481" s="97">
        <v>6.2E-2</v>
      </c>
      <c r="AA481" s="98" t="s">
        <v>177</v>
      </c>
      <c r="AB481" s="98" t="s">
        <v>194</v>
      </c>
      <c r="AC481" s="98" t="s">
        <v>178</v>
      </c>
      <c r="AD481" s="91">
        <v>3</v>
      </c>
      <c r="AE481" s="169" t="s">
        <v>198</v>
      </c>
      <c r="AF481" s="168"/>
      <c r="AG481" s="98" t="s">
        <v>1979</v>
      </c>
      <c r="AH481" s="98"/>
      <c r="AI481" s="86" t="s">
        <v>5431</v>
      </c>
      <c r="AJ481" s="101" t="s">
        <v>141</v>
      </c>
      <c r="AK481" s="91"/>
      <c r="AL481" s="100" t="s">
        <v>5439</v>
      </c>
      <c r="AM481" s="86" t="s">
        <v>221</v>
      </c>
      <c r="AN481" s="86" t="s">
        <v>142</v>
      </c>
      <c r="AO481" s="143">
        <f t="shared" si="21"/>
        <v>0</v>
      </c>
      <c r="AP481" s="85" t="s">
        <v>5440</v>
      </c>
      <c r="AQ481" s="100" t="s">
        <v>147</v>
      </c>
      <c r="AR481" s="97" t="s">
        <v>125</v>
      </c>
      <c r="AV481" s="99"/>
      <c r="AW481" s="159" t="s">
        <v>5441</v>
      </c>
      <c r="AX481" s="102"/>
      <c r="AY481" s="157" t="s">
        <v>5442</v>
      </c>
      <c r="AZ481" s="159"/>
      <c r="BF481" s="103">
        <v>45750</v>
      </c>
      <c r="BG481" s="46"/>
      <c r="BH481" s="46"/>
      <c r="BI481" s="46">
        <f t="shared" si="22"/>
        <v>0</v>
      </c>
      <c r="BJ481" s="46">
        <f t="shared" si="23"/>
        <v>0</v>
      </c>
    </row>
    <row r="482" spans="1:62" ht="120" customHeight="1" x14ac:dyDescent="0.25">
      <c r="A482" s="132" t="s">
        <v>182</v>
      </c>
      <c r="B482" s="132"/>
      <c r="C482" s="150">
        <v>0</v>
      </c>
      <c r="D482" s="150">
        <v>0</v>
      </c>
      <c r="E482" s="133">
        <v>220.5</v>
      </c>
      <c r="F482" s="134" t="s">
        <v>5443</v>
      </c>
      <c r="G482" s="86" t="s">
        <v>5444</v>
      </c>
      <c r="H482" s="86" t="s">
        <v>5429</v>
      </c>
      <c r="I482" s="89"/>
      <c r="J482" s="90" t="s">
        <v>197</v>
      </c>
      <c r="K482" s="86"/>
      <c r="L482" s="86"/>
      <c r="M482" s="92" t="s">
        <v>219</v>
      </c>
      <c r="N482" s="86" t="s">
        <v>108</v>
      </c>
      <c r="O482" s="163" t="s">
        <v>220</v>
      </c>
      <c r="P482" s="163" t="s">
        <v>269</v>
      </c>
      <c r="Q482" s="91" t="s">
        <v>109</v>
      </c>
      <c r="R482" s="91" t="s">
        <v>210</v>
      </c>
      <c r="S482" s="91" t="s">
        <v>5445</v>
      </c>
      <c r="T482" s="92">
        <v>10</v>
      </c>
      <c r="U482" s="93">
        <v>30</v>
      </c>
      <c r="V482" s="94">
        <v>45747</v>
      </c>
      <c r="W482" s="94">
        <v>45747</v>
      </c>
      <c r="X482" s="95">
        <v>9785171739928</v>
      </c>
      <c r="Y482" s="96">
        <v>48</v>
      </c>
      <c r="Z482" s="97">
        <v>6.3E-2</v>
      </c>
      <c r="AA482" s="98" t="s">
        <v>177</v>
      </c>
      <c r="AB482" s="98" t="s">
        <v>194</v>
      </c>
      <c r="AC482" s="98" t="s">
        <v>178</v>
      </c>
      <c r="AD482" s="91">
        <v>3</v>
      </c>
      <c r="AE482" s="169" t="s">
        <v>198</v>
      </c>
      <c r="AF482" s="168"/>
      <c r="AG482" s="98" t="s">
        <v>1979</v>
      </c>
      <c r="AH482" s="98"/>
      <c r="AI482" s="86" t="s">
        <v>5431</v>
      </c>
      <c r="AJ482" s="101" t="s">
        <v>141</v>
      </c>
      <c r="AK482" s="91"/>
      <c r="AL482" s="100" t="s">
        <v>5446</v>
      </c>
      <c r="AM482" s="86" t="s">
        <v>221</v>
      </c>
      <c r="AN482" s="86" t="s">
        <v>142</v>
      </c>
      <c r="AO482" s="143">
        <f t="shared" si="21"/>
        <v>0</v>
      </c>
      <c r="AP482" s="85" t="s">
        <v>5447</v>
      </c>
      <c r="AQ482" s="100" t="s">
        <v>147</v>
      </c>
      <c r="AR482" s="97" t="s">
        <v>125</v>
      </c>
      <c r="AV482" s="99"/>
      <c r="AW482" s="159" t="s">
        <v>5448</v>
      </c>
      <c r="AX482" s="102"/>
      <c r="AY482" s="157" t="s">
        <v>5449</v>
      </c>
      <c r="AZ482" s="159"/>
      <c r="BF482" s="103">
        <v>45750</v>
      </c>
      <c r="BG482" s="46"/>
      <c r="BH482" s="46"/>
      <c r="BI482" s="46">
        <f t="shared" si="22"/>
        <v>0</v>
      </c>
      <c r="BJ482" s="46">
        <f t="shared" si="23"/>
        <v>0</v>
      </c>
    </row>
    <row r="483" spans="1:62" ht="120" customHeight="1" x14ac:dyDescent="0.25">
      <c r="A483" s="132" t="s">
        <v>182</v>
      </c>
      <c r="B483" s="132"/>
      <c r="C483" s="150">
        <v>0</v>
      </c>
      <c r="D483" s="150">
        <v>0</v>
      </c>
      <c r="E483" s="133">
        <v>220.5</v>
      </c>
      <c r="F483" s="134" t="s">
        <v>5450</v>
      </c>
      <c r="G483" s="86" t="s">
        <v>5444</v>
      </c>
      <c r="H483" s="86" t="s">
        <v>5429</v>
      </c>
      <c r="I483" s="89"/>
      <c r="J483" s="90" t="s">
        <v>197</v>
      </c>
      <c r="K483" s="86"/>
      <c r="L483" s="86"/>
      <c r="M483" s="92" t="s">
        <v>219</v>
      </c>
      <c r="N483" s="86" t="s">
        <v>108</v>
      </c>
      <c r="O483" s="163" t="s">
        <v>220</v>
      </c>
      <c r="P483" s="163" t="s">
        <v>269</v>
      </c>
      <c r="Q483" s="91" t="s">
        <v>109</v>
      </c>
      <c r="R483" s="91" t="s">
        <v>210</v>
      </c>
      <c r="S483" s="91" t="s">
        <v>5451</v>
      </c>
      <c r="T483" s="92">
        <v>10</v>
      </c>
      <c r="U483" s="93">
        <v>30</v>
      </c>
      <c r="V483" s="94">
        <v>45747</v>
      </c>
      <c r="W483" s="94">
        <v>45747</v>
      </c>
      <c r="X483" s="95">
        <v>9785171739935</v>
      </c>
      <c r="Y483" s="96">
        <v>48</v>
      </c>
      <c r="Z483" s="97">
        <v>6.3E-2</v>
      </c>
      <c r="AA483" s="98" t="s">
        <v>177</v>
      </c>
      <c r="AB483" s="98" t="s">
        <v>194</v>
      </c>
      <c r="AC483" s="98" t="s">
        <v>178</v>
      </c>
      <c r="AD483" s="91">
        <v>3</v>
      </c>
      <c r="AE483" s="169" t="s">
        <v>198</v>
      </c>
      <c r="AF483" s="168"/>
      <c r="AG483" s="98" t="s">
        <v>1979</v>
      </c>
      <c r="AH483" s="98"/>
      <c r="AI483" s="86" t="s">
        <v>5431</v>
      </c>
      <c r="AJ483" s="101" t="s">
        <v>141</v>
      </c>
      <c r="AK483" s="91"/>
      <c r="AL483" s="100" t="s">
        <v>5452</v>
      </c>
      <c r="AM483" s="86" t="s">
        <v>221</v>
      </c>
      <c r="AN483" s="86" t="s">
        <v>142</v>
      </c>
      <c r="AO483" s="143">
        <f t="shared" si="21"/>
        <v>0</v>
      </c>
      <c r="AP483" s="85" t="s">
        <v>5453</v>
      </c>
      <c r="AQ483" s="100" t="s">
        <v>147</v>
      </c>
      <c r="AR483" s="97" t="s">
        <v>125</v>
      </c>
      <c r="AV483" s="99"/>
      <c r="AW483" s="159" t="s">
        <v>5454</v>
      </c>
      <c r="AX483" s="102"/>
      <c r="AY483" s="157" t="s">
        <v>5455</v>
      </c>
      <c r="AZ483" s="159"/>
      <c r="BF483" s="103">
        <v>45750</v>
      </c>
      <c r="BG483" s="46"/>
      <c r="BH483" s="46"/>
      <c r="BI483" s="46">
        <f t="shared" si="22"/>
        <v>0</v>
      </c>
      <c r="BJ483" s="46">
        <f t="shared" si="23"/>
        <v>0</v>
      </c>
    </row>
    <row r="484" spans="1:62" ht="120" customHeight="1" x14ac:dyDescent="0.25">
      <c r="A484" s="132" t="s">
        <v>182</v>
      </c>
      <c r="B484" s="132"/>
      <c r="C484" s="150">
        <v>0</v>
      </c>
      <c r="D484" s="150">
        <v>0</v>
      </c>
      <c r="E484" s="133">
        <v>1367.1000000000001</v>
      </c>
      <c r="F484" s="134" t="s">
        <v>4271</v>
      </c>
      <c r="G484" s="86" t="s">
        <v>4272</v>
      </c>
      <c r="H484" s="86" t="s">
        <v>4273</v>
      </c>
      <c r="I484" s="89"/>
      <c r="J484" s="90" t="s">
        <v>197</v>
      </c>
      <c r="K484" s="86"/>
      <c r="L484" s="86"/>
      <c r="M484" s="92" t="s">
        <v>133</v>
      </c>
      <c r="N484" s="86" t="s">
        <v>108</v>
      </c>
      <c r="O484" s="163" t="s">
        <v>213</v>
      </c>
      <c r="P484" s="163" t="s">
        <v>4274</v>
      </c>
      <c r="Q484" s="91" t="s">
        <v>109</v>
      </c>
      <c r="R484" s="91" t="s">
        <v>210</v>
      </c>
      <c r="S484" s="91" t="s">
        <v>4275</v>
      </c>
      <c r="T484" s="92">
        <v>10</v>
      </c>
      <c r="U484" s="93">
        <v>10</v>
      </c>
      <c r="V484" s="94">
        <v>45742</v>
      </c>
      <c r="W484" s="94">
        <v>45742</v>
      </c>
      <c r="X484" s="95">
        <v>9785171738907</v>
      </c>
      <c r="Y484" s="96">
        <v>128</v>
      </c>
      <c r="Z484" s="97">
        <v>0.59199999999999997</v>
      </c>
      <c r="AA484" s="98" t="s">
        <v>155</v>
      </c>
      <c r="AB484" s="98" t="s">
        <v>229</v>
      </c>
      <c r="AC484" s="98" t="s">
        <v>156</v>
      </c>
      <c r="AD484" s="91" t="s">
        <v>110</v>
      </c>
      <c r="AE484" s="169" t="s">
        <v>198</v>
      </c>
      <c r="AF484" s="168"/>
      <c r="AG484" s="98" t="s">
        <v>4276</v>
      </c>
      <c r="AH484" s="98"/>
      <c r="AI484" s="86" t="s">
        <v>4277</v>
      </c>
      <c r="AJ484" s="101"/>
      <c r="AK484" s="91"/>
      <c r="AL484" s="100" t="s">
        <v>4278</v>
      </c>
      <c r="AM484" s="86" t="s">
        <v>4279</v>
      </c>
      <c r="AN484" s="86" t="s">
        <v>240</v>
      </c>
      <c r="AO484" s="143">
        <f t="shared" si="21"/>
        <v>0</v>
      </c>
      <c r="AP484" s="85" t="s">
        <v>4280</v>
      </c>
      <c r="AQ484" s="100" t="s">
        <v>157</v>
      </c>
      <c r="AR484" s="97" t="s">
        <v>125</v>
      </c>
      <c r="AV484" s="99"/>
      <c r="AW484" s="159" t="s">
        <v>4281</v>
      </c>
      <c r="AX484" s="102"/>
      <c r="AY484" s="157" t="s">
        <v>4282</v>
      </c>
      <c r="AZ484" s="159"/>
      <c r="BF484" s="103">
        <v>45748</v>
      </c>
      <c r="BG484" s="46"/>
      <c r="BH484" s="46"/>
      <c r="BI484" s="46">
        <f t="shared" si="22"/>
        <v>0</v>
      </c>
      <c r="BJ484" s="46">
        <f t="shared" si="23"/>
        <v>0</v>
      </c>
    </row>
    <row r="485" spans="1:62" ht="120" customHeight="1" x14ac:dyDescent="0.25">
      <c r="A485" s="132" t="s">
        <v>182</v>
      </c>
      <c r="B485" s="132"/>
      <c r="C485" s="150">
        <v>0</v>
      </c>
      <c r="D485" s="150">
        <v>0</v>
      </c>
      <c r="E485" s="133">
        <v>138.6</v>
      </c>
      <c r="F485" s="134" t="s">
        <v>3355</v>
      </c>
      <c r="G485" s="86" t="s">
        <v>211</v>
      </c>
      <c r="H485" s="86" t="s">
        <v>3507</v>
      </c>
      <c r="I485" s="89"/>
      <c r="J485" s="90">
        <v>7</v>
      </c>
      <c r="K485" s="86"/>
      <c r="L485" s="86"/>
      <c r="M485" s="92" t="s">
        <v>219</v>
      </c>
      <c r="N485" s="86" t="s">
        <v>108</v>
      </c>
      <c r="O485" s="163" t="s">
        <v>220</v>
      </c>
      <c r="P485" s="163" t="s">
        <v>269</v>
      </c>
      <c r="Q485" s="91" t="s">
        <v>109</v>
      </c>
      <c r="R485" s="91" t="s">
        <v>210</v>
      </c>
      <c r="S485" s="91" t="s">
        <v>3508</v>
      </c>
      <c r="T485" s="92">
        <v>10</v>
      </c>
      <c r="U485" s="93">
        <v>40</v>
      </c>
      <c r="V485" s="94">
        <v>45118</v>
      </c>
      <c r="W485" s="94">
        <v>45742</v>
      </c>
      <c r="X485" s="95">
        <v>9785171558406</v>
      </c>
      <c r="Y485" s="96">
        <v>48</v>
      </c>
      <c r="Z485" s="97">
        <v>7.9000000000000001E-2</v>
      </c>
      <c r="AA485" s="98" t="s">
        <v>189</v>
      </c>
      <c r="AB485" s="98" t="s">
        <v>232</v>
      </c>
      <c r="AC485" s="98" t="s">
        <v>190</v>
      </c>
      <c r="AD485" s="91">
        <v>3</v>
      </c>
      <c r="AE485" s="135" t="s">
        <v>116</v>
      </c>
      <c r="AF485" s="168"/>
      <c r="AG485" s="98" t="s">
        <v>3358</v>
      </c>
      <c r="AH485" s="98"/>
      <c r="AI485" s="86" t="s">
        <v>3509</v>
      </c>
      <c r="AJ485" s="101"/>
      <c r="AK485" s="91"/>
      <c r="AL485" s="100" t="s">
        <v>3510</v>
      </c>
      <c r="AM485" s="86" t="s">
        <v>426</v>
      </c>
      <c r="AN485" s="86" t="s">
        <v>240</v>
      </c>
      <c r="AO485" s="143">
        <f t="shared" si="21"/>
        <v>0</v>
      </c>
      <c r="AP485" s="85" t="s">
        <v>3511</v>
      </c>
      <c r="AQ485" s="100" t="s">
        <v>147</v>
      </c>
      <c r="AR485" s="97" t="s">
        <v>125</v>
      </c>
      <c r="AV485" s="99"/>
      <c r="AW485" s="159" t="s">
        <v>3512</v>
      </c>
      <c r="AX485" s="102"/>
      <c r="AY485" s="157" t="s">
        <v>3363</v>
      </c>
      <c r="AZ485" s="159"/>
      <c r="BF485" s="103">
        <v>45744</v>
      </c>
      <c r="BG485" s="46"/>
      <c r="BH485" s="46"/>
      <c r="BI485" s="46">
        <f t="shared" si="22"/>
        <v>0</v>
      </c>
      <c r="BJ485" s="46">
        <f t="shared" si="23"/>
        <v>0</v>
      </c>
    </row>
    <row r="486" spans="1:62" ht="120" customHeight="1" x14ac:dyDescent="0.25">
      <c r="A486" s="132" t="s">
        <v>182</v>
      </c>
      <c r="B486" s="132"/>
      <c r="C486" s="150">
        <v>0</v>
      </c>
      <c r="D486" s="150">
        <v>0</v>
      </c>
      <c r="E486" s="133">
        <v>148.05000000000001</v>
      </c>
      <c r="F486" s="134" t="s">
        <v>1947</v>
      </c>
      <c r="G486" s="86" t="s">
        <v>218</v>
      </c>
      <c r="H486" s="86" t="s">
        <v>1948</v>
      </c>
      <c r="I486" s="89"/>
      <c r="J486" s="90" t="s">
        <v>197</v>
      </c>
      <c r="K486" s="86"/>
      <c r="L486" s="86"/>
      <c r="M486" s="92" t="s">
        <v>219</v>
      </c>
      <c r="N486" s="86" t="s">
        <v>108</v>
      </c>
      <c r="O486" s="163" t="s">
        <v>220</v>
      </c>
      <c r="P486" s="163" t="s">
        <v>269</v>
      </c>
      <c r="Q486" s="91" t="s">
        <v>109</v>
      </c>
      <c r="R486" s="91" t="s">
        <v>210</v>
      </c>
      <c r="S486" s="91" t="s">
        <v>1949</v>
      </c>
      <c r="T486" s="92">
        <v>10</v>
      </c>
      <c r="U486" s="93">
        <v>40</v>
      </c>
      <c r="V486" s="94">
        <v>45723</v>
      </c>
      <c r="W486" s="94">
        <v>45723</v>
      </c>
      <c r="X486" s="95">
        <v>9785171686567</v>
      </c>
      <c r="Y486" s="96">
        <v>48</v>
      </c>
      <c r="Z486" s="97">
        <v>7.3999999999999996E-2</v>
      </c>
      <c r="AA486" s="98" t="s">
        <v>189</v>
      </c>
      <c r="AB486" s="98" t="s">
        <v>194</v>
      </c>
      <c r="AC486" s="98" t="s">
        <v>190</v>
      </c>
      <c r="AD486" s="91">
        <v>3</v>
      </c>
      <c r="AE486" s="169" t="s">
        <v>198</v>
      </c>
      <c r="AF486" s="168"/>
      <c r="AG486" s="98" t="s">
        <v>1950</v>
      </c>
      <c r="AH486" s="98"/>
      <c r="AI486" s="86" t="s">
        <v>1951</v>
      </c>
      <c r="AJ486" s="101" t="s">
        <v>141</v>
      </c>
      <c r="AK486" s="91"/>
      <c r="AL486" s="100" t="s">
        <v>1952</v>
      </c>
      <c r="AM486" s="86" t="s">
        <v>186</v>
      </c>
      <c r="AN486" s="86" t="s">
        <v>142</v>
      </c>
      <c r="AO486" s="143">
        <f t="shared" si="21"/>
        <v>0</v>
      </c>
      <c r="AP486" s="85" t="s">
        <v>1953</v>
      </c>
      <c r="AQ486" s="100" t="s">
        <v>147</v>
      </c>
      <c r="AR486" s="97" t="s">
        <v>125</v>
      </c>
      <c r="AV486" s="99"/>
      <c r="AW486" s="159" t="s">
        <v>1954</v>
      </c>
      <c r="AX486" s="102" t="s">
        <v>1955</v>
      </c>
      <c r="AY486" s="157" t="s">
        <v>1956</v>
      </c>
      <c r="AZ486" s="159"/>
      <c r="BF486" s="103">
        <v>45741</v>
      </c>
      <c r="BG486" s="46"/>
      <c r="BH486" s="46"/>
      <c r="BI486" s="46">
        <f t="shared" si="22"/>
        <v>0</v>
      </c>
      <c r="BJ486" s="46">
        <f t="shared" si="23"/>
        <v>0</v>
      </c>
    </row>
    <row r="487" spans="1:62" ht="120" customHeight="1" x14ac:dyDescent="0.25">
      <c r="A487" s="132" t="s">
        <v>182</v>
      </c>
      <c r="B487" s="132"/>
      <c r="C487" s="150">
        <v>0</v>
      </c>
      <c r="D487" s="150">
        <v>0</v>
      </c>
      <c r="E487" s="133">
        <v>148.05000000000001</v>
      </c>
      <c r="F487" s="134" t="s">
        <v>5456</v>
      </c>
      <c r="G487" s="86" t="s">
        <v>218</v>
      </c>
      <c r="H487" s="86" t="s">
        <v>1948</v>
      </c>
      <c r="I487" s="89"/>
      <c r="J487" s="90">
        <v>6</v>
      </c>
      <c r="K487" s="86"/>
      <c r="L487" s="86"/>
      <c r="M487" s="92" t="s">
        <v>219</v>
      </c>
      <c r="N487" s="86" t="s">
        <v>108</v>
      </c>
      <c r="O487" s="163" t="s">
        <v>220</v>
      </c>
      <c r="P487" s="163" t="s">
        <v>269</v>
      </c>
      <c r="Q487" s="91" t="s">
        <v>109</v>
      </c>
      <c r="R487" s="91" t="s">
        <v>210</v>
      </c>
      <c r="S487" s="91" t="s">
        <v>5457</v>
      </c>
      <c r="T487" s="92">
        <v>10</v>
      </c>
      <c r="U487" s="93">
        <v>40</v>
      </c>
      <c r="V487" s="94">
        <v>44818</v>
      </c>
      <c r="W487" s="94">
        <v>45748</v>
      </c>
      <c r="X487" s="95">
        <v>9785171500733</v>
      </c>
      <c r="Y487" s="96">
        <v>48</v>
      </c>
      <c r="Z487" s="97">
        <v>6.6000000000000003E-2</v>
      </c>
      <c r="AA487" s="98" t="s">
        <v>189</v>
      </c>
      <c r="AB487" s="98" t="s">
        <v>204</v>
      </c>
      <c r="AC487" s="98" t="s">
        <v>190</v>
      </c>
      <c r="AD487" s="91">
        <v>3</v>
      </c>
      <c r="AE487" s="135" t="s">
        <v>116</v>
      </c>
      <c r="AF487" s="168"/>
      <c r="AG487" s="98" t="s">
        <v>1950</v>
      </c>
      <c r="AH487" s="98"/>
      <c r="AI487" s="86" t="s">
        <v>1951</v>
      </c>
      <c r="AJ487" s="101" t="s">
        <v>141</v>
      </c>
      <c r="AK487" s="91"/>
      <c r="AL487" s="100" t="s">
        <v>5458</v>
      </c>
      <c r="AM487" s="86" t="s">
        <v>186</v>
      </c>
      <c r="AN487" s="86" t="s">
        <v>142</v>
      </c>
      <c r="AO487" s="143">
        <f t="shared" si="21"/>
        <v>0</v>
      </c>
      <c r="AP487" s="85" t="s">
        <v>5459</v>
      </c>
      <c r="AQ487" s="100" t="s">
        <v>147</v>
      </c>
      <c r="AR487" s="97" t="s">
        <v>125</v>
      </c>
      <c r="AV487" s="99"/>
      <c r="AW487" s="159" t="s">
        <v>5460</v>
      </c>
      <c r="AX487" s="102" t="s">
        <v>5461</v>
      </c>
      <c r="AY487" s="157" t="s">
        <v>5462</v>
      </c>
      <c r="AZ487" s="159"/>
      <c r="BF487" s="103">
        <v>45750</v>
      </c>
      <c r="BG487" s="46"/>
      <c r="BH487" s="46"/>
      <c r="BI487" s="46">
        <f t="shared" si="22"/>
        <v>0</v>
      </c>
      <c r="BJ487" s="46">
        <f t="shared" si="23"/>
        <v>0</v>
      </c>
    </row>
    <row r="488" spans="1:62" ht="120" customHeight="1" x14ac:dyDescent="0.25">
      <c r="A488" s="132" t="s">
        <v>182</v>
      </c>
      <c r="B488" s="132"/>
      <c r="C488" s="150">
        <v>0</v>
      </c>
      <c r="D488" s="150">
        <v>0</v>
      </c>
      <c r="E488" s="133">
        <v>560.70000000000005</v>
      </c>
      <c r="F488" s="134" t="s">
        <v>5463</v>
      </c>
      <c r="G488" s="86" t="s">
        <v>5464</v>
      </c>
      <c r="H488" s="86" t="s">
        <v>3917</v>
      </c>
      <c r="I488" s="89"/>
      <c r="J488" s="90">
        <v>4</v>
      </c>
      <c r="K488" s="86"/>
      <c r="L488" s="86"/>
      <c r="M488" s="92" t="s">
        <v>133</v>
      </c>
      <c r="N488" s="86" t="s">
        <v>108</v>
      </c>
      <c r="O488" s="163" t="s">
        <v>174</v>
      </c>
      <c r="P488" s="163" t="s">
        <v>191</v>
      </c>
      <c r="Q488" s="91" t="s">
        <v>109</v>
      </c>
      <c r="R488" s="91" t="s">
        <v>210</v>
      </c>
      <c r="S488" s="91" t="s">
        <v>5465</v>
      </c>
      <c r="T488" s="92">
        <v>10</v>
      </c>
      <c r="U488" s="93">
        <v>20</v>
      </c>
      <c r="V488" s="94">
        <v>45596</v>
      </c>
      <c r="W488" s="94">
        <v>45747</v>
      </c>
      <c r="X488" s="95">
        <v>9785171667900</v>
      </c>
      <c r="Y488" s="96">
        <v>224</v>
      </c>
      <c r="Z488" s="97">
        <v>0.27100000000000002</v>
      </c>
      <c r="AA488" s="98" t="s">
        <v>145</v>
      </c>
      <c r="AB488" s="98" t="s">
        <v>136</v>
      </c>
      <c r="AC488" s="98" t="s">
        <v>146</v>
      </c>
      <c r="AD488" s="91" t="s">
        <v>110</v>
      </c>
      <c r="AE488" s="135" t="s">
        <v>116</v>
      </c>
      <c r="AF488" s="168"/>
      <c r="AG488" s="98" t="s">
        <v>4407</v>
      </c>
      <c r="AH488" s="98"/>
      <c r="AI488" s="86" t="s">
        <v>3919</v>
      </c>
      <c r="AJ488" s="101"/>
      <c r="AK488" s="91"/>
      <c r="AL488" s="100" t="s">
        <v>5466</v>
      </c>
      <c r="AM488" s="86" t="s">
        <v>245</v>
      </c>
      <c r="AN488" s="86" t="s">
        <v>240</v>
      </c>
      <c r="AO488" s="143">
        <f t="shared" si="21"/>
        <v>0</v>
      </c>
      <c r="AP488" s="85" t="s">
        <v>5467</v>
      </c>
      <c r="AQ488" s="100" t="s">
        <v>111</v>
      </c>
      <c r="AR488" s="97" t="s">
        <v>125</v>
      </c>
      <c r="AV488" s="99"/>
      <c r="AW488" s="159" t="s">
        <v>5468</v>
      </c>
      <c r="AX488" s="102"/>
      <c r="AY488" s="157" t="s">
        <v>5469</v>
      </c>
      <c r="AZ488" s="159"/>
      <c r="BF488" s="103">
        <v>45750</v>
      </c>
      <c r="BG488" s="46"/>
      <c r="BH488" s="46"/>
      <c r="BI488" s="46">
        <f t="shared" si="22"/>
        <v>0</v>
      </c>
      <c r="BJ488" s="46">
        <f t="shared" si="23"/>
        <v>0</v>
      </c>
    </row>
    <row r="489" spans="1:62" ht="120" customHeight="1" x14ac:dyDescent="0.25">
      <c r="A489" s="132" t="s">
        <v>182</v>
      </c>
      <c r="B489" s="132"/>
      <c r="C489" s="150">
        <v>0</v>
      </c>
      <c r="D489" s="150">
        <v>0</v>
      </c>
      <c r="E489" s="133">
        <v>762.30000000000007</v>
      </c>
      <c r="F489" s="134" t="s">
        <v>3915</v>
      </c>
      <c r="G489" s="86" t="s">
        <v>3916</v>
      </c>
      <c r="H489" s="86" t="s">
        <v>3917</v>
      </c>
      <c r="I489" s="89"/>
      <c r="J489" s="90">
        <v>7</v>
      </c>
      <c r="K489" s="86"/>
      <c r="L489" s="86"/>
      <c r="M489" s="92" t="s">
        <v>144</v>
      </c>
      <c r="N489" s="86" t="s">
        <v>108</v>
      </c>
      <c r="O489" s="163" t="s">
        <v>244</v>
      </c>
      <c r="P489" s="163" t="s">
        <v>276</v>
      </c>
      <c r="Q489" s="91" t="s">
        <v>109</v>
      </c>
      <c r="R489" s="91" t="s">
        <v>210</v>
      </c>
      <c r="S489" s="91" t="s">
        <v>3918</v>
      </c>
      <c r="T489" s="92">
        <v>10</v>
      </c>
      <c r="U489" s="93">
        <v>6</v>
      </c>
      <c r="V489" s="94">
        <v>44855</v>
      </c>
      <c r="W489" s="94">
        <v>45742</v>
      </c>
      <c r="X489" s="95">
        <v>9785171525033</v>
      </c>
      <c r="Y489" s="96">
        <v>576</v>
      </c>
      <c r="Z489" s="97">
        <v>0.52</v>
      </c>
      <c r="AA489" s="98" t="s">
        <v>145</v>
      </c>
      <c r="AB489" s="98" t="s">
        <v>161</v>
      </c>
      <c r="AC489" s="98" t="s">
        <v>146</v>
      </c>
      <c r="AD489" s="91" t="s">
        <v>110</v>
      </c>
      <c r="AE489" s="135" t="s">
        <v>116</v>
      </c>
      <c r="AF489" s="168"/>
      <c r="AG489" s="98" t="s">
        <v>546</v>
      </c>
      <c r="AH489" s="98"/>
      <c r="AI489" s="86" t="s">
        <v>3919</v>
      </c>
      <c r="AJ489" s="101"/>
      <c r="AK489" s="91"/>
      <c r="AL489" s="100" t="s">
        <v>3920</v>
      </c>
      <c r="AM489" s="86" t="s">
        <v>239</v>
      </c>
      <c r="AN489" s="86" t="s">
        <v>240</v>
      </c>
      <c r="AO489" s="143">
        <f t="shared" si="21"/>
        <v>0</v>
      </c>
      <c r="AP489" s="85" t="s">
        <v>3921</v>
      </c>
      <c r="AQ489" s="100" t="s">
        <v>154</v>
      </c>
      <c r="AR489" s="97" t="s">
        <v>125</v>
      </c>
      <c r="AV489" s="99"/>
      <c r="AW489" s="159" t="s">
        <v>3922</v>
      </c>
      <c r="AX489" s="102"/>
      <c r="AY489" s="157" t="s">
        <v>3923</v>
      </c>
      <c r="AZ489" s="159"/>
      <c r="BF489" s="103">
        <v>45747</v>
      </c>
      <c r="BG489" s="46"/>
      <c r="BH489" s="46"/>
      <c r="BI489" s="46">
        <f t="shared" si="22"/>
        <v>0</v>
      </c>
      <c r="BJ489" s="46">
        <f t="shared" si="23"/>
        <v>0</v>
      </c>
    </row>
    <row r="490" spans="1:62" ht="120" customHeight="1" x14ac:dyDescent="0.25">
      <c r="A490" s="132" t="s">
        <v>182</v>
      </c>
      <c r="B490" s="132"/>
      <c r="C490" s="150">
        <v>0</v>
      </c>
      <c r="D490" s="150">
        <v>0</v>
      </c>
      <c r="E490" s="133">
        <v>693</v>
      </c>
      <c r="F490" s="134" t="s">
        <v>1416</v>
      </c>
      <c r="G490" s="86" t="s">
        <v>1417</v>
      </c>
      <c r="H490" s="86" t="s">
        <v>1418</v>
      </c>
      <c r="I490" s="89"/>
      <c r="J490" s="90" t="s">
        <v>197</v>
      </c>
      <c r="K490" s="86"/>
      <c r="L490" s="86"/>
      <c r="M490" s="92" t="s">
        <v>133</v>
      </c>
      <c r="N490" s="86" t="s">
        <v>108</v>
      </c>
      <c r="O490" s="163" t="s">
        <v>174</v>
      </c>
      <c r="P490" s="163" t="s">
        <v>191</v>
      </c>
      <c r="Q490" s="91" t="s">
        <v>109</v>
      </c>
      <c r="R490" s="91" t="s">
        <v>210</v>
      </c>
      <c r="S490" s="91" t="s">
        <v>1419</v>
      </c>
      <c r="T490" s="92">
        <v>10</v>
      </c>
      <c r="U490" s="93">
        <v>8</v>
      </c>
      <c r="V490" s="94">
        <v>45735</v>
      </c>
      <c r="W490" s="94">
        <v>45735</v>
      </c>
      <c r="X490" s="95">
        <v>9785171720964</v>
      </c>
      <c r="Y490" s="96">
        <v>240</v>
      </c>
      <c r="Z490" s="97">
        <v>0.39</v>
      </c>
      <c r="AA490" s="98" t="s">
        <v>134</v>
      </c>
      <c r="AB490" s="98" t="s">
        <v>193</v>
      </c>
      <c r="AC490" s="98" t="s">
        <v>135</v>
      </c>
      <c r="AD490" s="91" t="s">
        <v>110</v>
      </c>
      <c r="AE490" s="169" t="s">
        <v>198</v>
      </c>
      <c r="AF490" s="168"/>
      <c r="AG490" s="98" t="s">
        <v>313</v>
      </c>
      <c r="AH490" s="98"/>
      <c r="AI490" s="86" t="s">
        <v>1420</v>
      </c>
      <c r="AJ490" s="101"/>
      <c r="AK490" s="91"/>
      <c r="AL490" s="100" t="s">
        <v>1421</v>
      </c>
      <c r="AM490" s="86" t="s">
        <v>238</v>
      </c>
      <c r="AN490" s="86" t="s">
        <v>240</v>
      </c>
      <c r="AO490" s="143">
        <f t="shared" si="21"/>
        <v>0</v>
      </c>
      <c r="AP490" s="85" t="s">
        <v>1422</v>
      </c>
      <c r="AQ490" s="100" t="s">
        <v>111</v>
      </c>
      <c r="AR490" s="97" t="s">
        <v>125</v>
      </c>
      <c r="AV490" s="99"/>
      <c r="AW490" s="159" t="s">
        <v>1423</v>
      </c>
      <c r="AX490" s="102"/>
      <c r="AY490" s="157" t="s">
        <v>1424</v>
      </c>
      <c r="AZ490" s="159"/>
      <c r="BF490" s="103">
        <v>45740</v>
      </c>
      <c r="BG490" s="46"/>
      <c r="BH490" s="46"/>
      <c r="BI490" s="46">
        <f t="shared" si="22"/>
        <v>0</v>
      </c>
      <c r="BJ490" s="46">
        <f t="shared" si="23"/>
        <v>0</v>
      </c>
    </row>
    <row r="491" spans="1:62" ht="120" customHeight="1" x14ac:dyDescent="0.25">
      <c r="A491" s="132" t="s">
        <v>182</v>
      </c>
      <c r="B491" s="132"/>
      <c r="C491" s="150">
        <v>0</v>
      </c>
      <c r="D491" s="150">
        <v>0</v>
      </c>
      <c r="E491" s="133">
        <v>781.2</v>
      </c>
      <c r="F491" s="134" t="s">
        <v>2953</v>
      </c>
      <c r="G491" s="86" t="s">
        <v>636</v>
      </c>
      <c r="H491" s="86" t="s">
        <v>637</v>
      </c>
      <c r="I491" s="89"/>
      <c r="J491" s="90" t="s">
        <v>199</v>
      </c>
      <c r="K491" s="86"/>
      <c r="L491" s="86"/>
      <c r="M491" s="92" t="s">
        <v>138</v>
      </c>
      <c r="N491" s="86" t="s">
        <v>108</v>
      </c>
      <c r="O491" s="163" t="s">
        <v>233</v>
      </c>
      <c r="P491" s="163" t="s">
        <v>233</v>
      </c>
      <c r="Q491" s="91" t="s">
        <v>109</v>
      </c>
      <c r="R491" s="91" t="s">
        <v>210</v>
      </c>
      <c r="S491" s="91" t="s">
        <v>2954</v>
      </c>
      <c r="T491" s="92">
        <v>10</v>
      </c>
      <c r="U491" s="93">
        <v>12</v>
      </c>
      <c r="V491" s="94">
        <v>45740</v>
      </c>
      <c r="W491" s="94">
        <v>45740</v>
      </c>
      <c r="X491" s="95">
        <v>9785171622817</v>
      </c>
      <c r="Y491" s="96">
        <v>96</v>
      </c>
      <c r="Z491" s="97">
        <v>0.54200000000000004</v>
      </c>
      <c r="AA491" s="98" t="s">
        <v>155</v>
      </c>
      <c r="AB491" s="98" t="s">
        <v>229</v>
      </c>
      <c r="AC491" s="98" t="s">
        <v>156</v>
      </c>
      <c r="AD491" s="91" t="s">
        <v>110</v>
      </c>
      <c r="AE491" s="169" t="s">
        <v>198</v>
      </c>
      <c r="AF491" s="168"/>
      <c r="AG491" s="98" t="s">
        <v>271</v>
      </c>
      <c r="AH491" s="98"/>
      <c r="AI491" s="86" t="s">
        <v>638</v>
      </c>
      <c r="AJ491" s="101" t="s">
        <v>163</v>
      </c>
      <c r="AK491" s="91"/>
      <c r="AL491" s="100" t="s">
        <v>2955</v>
      </c>
      <c r="AM491" s="86" t="s">
        <v>234</v>
      </c>
      <c r="AN491" s="86" t="s">
        <v>142</v>
      </c>
      <c r="AO491" s="143">
        <f t="shared" si="21"/>
        <v>0</v>
      </c>
      <c r="AP491" s="85" t="s">
        <v>2956</v>
      </c>
      <c r="AQ491" s="100" t="s">
        <v>143</v>
      </c>
      <c r="AR491" s="97" t="s">
        <v>125</v>
      </c>
      <c r="AV491" s="99"/>
      <c r="AW491" s="159" t="s">
        <v>2957</v>
      </c>
      <c r="AX491" s="102"/>
      <c r="AY491" s="157" t="s">
        <v>2958</v>
      </c>
      <c r="AZ491" s="159"/>
      <c r="BF491" s="103">
        <v>45743</v>
      </c>
      <c r="BG491" s="46"/>
      <c r="BH491" s="46"/>
      <c r="BI491" s="46">
        <f t="shared" si="22"/>
        <v>0</v>
      </c>
      <c r="BJ491" s="46">
        <f t="shared" si="23"/>
        <v>0</v>
      </c>
    </row>
    <row r="492" spans="1:62" ht="120" customHeight="1" x14ac:dyDescent="0.25">
      <c r="A492" s="132" t="s">
        <v>182</v>
      </c>
      <c r="B492" s="132"/>
      <c r="C492" s="150">
        <v>0</v>
      </c>
      <c r="D492" s="150">
        <v>0</v>
      </c>
      <c r="E492" s="133">
        <v>382.2</v>
      </c>
      <c r="F492" s="134" t="s">
        <v>4860</v>
      </c>
      <c r="G492" s="86" t="s">
        <v>211</v>
      </c>
      <c r="H492" s="86" t="s">
        <v>4861</v>
      </c>
      <c r="I492" s="89"/>
      <c r="J492" s="90">
        <v>7</v>
      </c>
      <c r="K492" s="86"/>
      <c r="L492" s="86"/>
      <c r="M492" s="92" t="s">
        <v>144</v>
      </c>
      <c r="N492" s="86" t="s">
        <v>108</v>
      </c>
      <c r="O492" s="163" t="s">
        <v>179</v>
      </c>
      <c r="P492" s="163" t="s">
        <v>535</v>
      </c>
      <c r="Q492" s="91" t="s">
        <v>109</v>
      </c>
      <c r="R492" s="91" t="s">
        <v>210</v>
      </c>
      <c r="S492" s="91" t="s">
        <v>4862</v>
      </c>
      <c r="T492" s="92">
        <v>10</v>
      </c>
      <c r="U492" s="93">
        <v>10</v>
      </c>
      <c r="V492" s="94">
        <v>45068</v>
      </c>
      <c r="W492" s="94">
        <v>45748</v>
      </c>
      <c r="X492" s="95">
        <v>9785171541095</v>
      </c>
      <c r="Y492" s="96">
        <v>224</v>
      </c>
      <c r="Z492" s="97">
        <v>0.252</v>
      </c>
      <c r="AA492" s="98" t="s">
        <v>177</v>
      </c>
      <c r="AB492" s="98" t="s">
        <v>152</v>
      </c>
      <c r="AC492" s="98" t="s">
        <v>178</v>
      </c>
      <c r="AD492" s="91">
        <v>3</v>
      </c>
      <c r="AE492" s="135" t="s">
        <v>116</v>
      </c>
      <c r="AF492" s="168"/>
      <c r="AG492" s="98" t="s">
        <v>4418</v>
      </c>
      <c r="AH492" s="98"/>
      <c r="AI492" s="86" t="s">
        <v>4863</v>
      </c>
      <c r="AJ492" s="101"/>
      <c r="AK492" s="91"/>
      <c r="AL492" s="100" t="s">
        <v>4864</v>
      </c>
      <c r="AM492" s="86" t="s">
        <v>415</v>
      </c>
      <c r="AN492" s="86" t="s">
        <v>240</v>
      </c>
      <c r="AO492" s="143">
        <f t="shared" si="21"/>
        <v>0</v>
      </c>
      <c r="AP492" s="85" t="s">
        <v>4865</v>
      </c>
      <c r="AQ492" s="100" t="s">
        <v>157</v>
      </c>
      <c r="AR492" s="97" t="s">
        <v>125</v>
      </c>
      <c r="AV492" s="99"/>
      <c r="AW492" s="159" t="s">
        <v>4866</v>
      </c>
      <c r="AX492" s="102"/>
      <c r="AY492" s="157" t="s">
        <v>4867</v>
      </c>
      <c r="AZ492" s="159"/>
      <c r="BF492" s="103">
        <v>45749</v>
      </c>
      <c r="BG492" s="46"/>
      <c r="BH492" s="46"/>
      <c r="BI492" s="46">
        <f t="shared" si="22"/>
        <v>0</v>
      </c>
      <c r="BJ492" s="46">
        <f t="shared" si="23"/>
        <v>0</v>
      </c>
    </row>
    <row r="493" spans="1:62" ht="120" customHeight="1" x14ac:dyDescent="0.25">
      <c r="A493" s="132" t="s">
        <v>182</v>
      </c>
      <c r="B493" s="132"/>
      <c r="C493" s="150">
        <v>0</v>
      </c>
      <c r="D493" s="150">
        <v>0</v>
      </c>
      <c r="E493" s="133">
        <v>737.1</v>
      </c>
      <c r="F493" s="134" t="s">
        <v>4868</v>
      </c>
      <c r="G493" s="86" t="s">
        <v>3764</v>
      </c>
      <c r="H493" s="86" t="s">
        <v>4869</v>
      </c>
      <c r="I493" s="89"/>
      <c r="J493" s="90">
        <v>5</v>
      </c>
      <c r="K493" s="86"/>
      <c r="L493" s="86"/>
      <c r="M493" s="92" t="s">
        <v>219</v>
      </c>
      <c r="N493" s="86" t="s">
        <v>108</v>
      </c>
      <c r="O493" s="163" t="s">
        <v>220</v>
      </c>
      <c r="P493" s="163" t="s">
        <v>372</v>
      </c>
      <c r="Q493" s="91" t="s">
        <v>109</v>
      </c>
      <c r="R493" s="91" t="s">
        <v>210</v>
      </c>
      <c r="S493" s="91" t="s">
        <v>4870</v>
      </c>
      <c r="T493" s="92">
        <v>10</v>
      </c>
      <c r="U493" s="93">
        <v>12</v>
      </c>
      <c r="V493" s="94">
        <v>42003</v>
      </c>
      <c r="W493" s="94">
        <v>45745</v>
      </c>
      <c r="X493" s="95">
        <v>9785170884186</v>
      </c>
      <c r="Y493" s="96">
        <v>208</v>
      </c>
      <c r="Z493" s="97">
        <v>0.40799999999999997</v>
      </c>
      <c r="AA493" s="98" t="s">
        <v>177</v>
      </c>
      <c r="AB493" s="98" t="s">
        <v>160</v>
      </c>
      <c r="AC493" s="98" t="s">
        <v>178</v>
      </c>
      <c r="AD493" s="91" t="s">
        <v>256</v>
      </c>
      <c r="AE493" s="135" t="s">
        <v>116</v>
      </c>
      <c r="AF493" s="168"/>
      <c r="AG493" s="98" t="s">
        <v>1690</v>
      </c>
      <c r="AH493" s="98"/>
      <c r="AI493" s="86" t="s">
        <v>4871</v>
      </c>
      <c r="AJ493" s="101"/>
      <c r="AK493" s="91"/>
      <c r="AL493" s="100" t="s">
        <v>4872</v>
      </c>
      <c r="AM493" s="86" t="s">
        <v>408</v>
      </c>
      <c r="AN493" s="86" t="s">
        <v>240</v>
      </c>
      <c r="AO493" s="143">
        <f t="shared" si="21"/>
        <v>0</v>
      </c>
      <c r="AP493" s="85" t="s">
        <v>4873</v>
      </c>
      <c r="AQ493" s="100" t="s">
        <v>157</v>
      </c>
      <c r="AR493" s="97" t="s">
        <v>125</v>
      </c>
      <c r="AV493" s="99"/>
      <c r="AW493" s="159" t="s">
        <v>4874</v>
      </c>
      <c r="AX493" s="102"/>
      <c r="AY493" s="157" t="s">
        <v>4875</v>
      </c>
      <c r="AZ493" s="159"/>
      <c r="BF493" s="103">
        <v>45749</v>
      </c>
      <c r="BG493" s="46"/>
      <c r="BH493" s="46"/>
      <c r="BI493" s="46">
        <f t="shared" si="22"/>
        <v>0</v>
      </c>
      <c r="BJ493" s="46">
        <f t="shared" si="23"/>
        <v>0</v>
      </c>
    </row>
    <row r="494" spans="1:62" ht="120" customHeight="1" x14ac:dyDescent="0.25">
      <c r="A494" s="132" t="s">
        <v>182</v>
      </c>
      <c r="B494" s="132"/>
      <c r="C494" s="150">
        <v>0</v>
      </c>
      <c r="D494" s="150">
        <v>0</v>
      </c>
      <c r="E494" s="133">
        <v>737.1</v>
      </c>
      <c r="F494" s="134" t="s">
        <v>4876</v>
      </c>
      <c r="G494" s="86" t="s">
        <v>3764</v>
      </c>
      <c r="H494" s="86" t="s">
        <v>4869</v>
      </c>
      <c r="I494" s="89"/>
      <c r="J494" s="90">
        <v>7</v>
      </c>
      <c r="K494" s="86"/>
      <c r="L494" s="86"/>
      <c r="M494" s="92" t="s">
        <v>219</v>
      </c>
      <c r="N494" s="86" t="s">
        <v>108</v>
      </c>
      <c r="O494" s="163" t="s">
        <v>220</v>
      </c>
      <c r="P494" s="163" t="s">
        <v>372</v>
      </c>
      <c r="Q494" s="91" t="s">
        <v>109</v>
      </c>
      <c r="R494" s="91" t="s">
        <v>210</v>
      </c>
      <c r="S494" s="91" t="s">
        <v>4877</v>
      </c>
      <c r="T494" s="92">
        <v>10</v>
      </c>
      <c r="U494" s="93">
        <v>12</v>
      </c>
      <c r="V494" s="94">
        <v>41830</v>
      </c>
      <c r="W494" s="94">
        <v>45745</v>
      </c>
      <c r="X494" s="95">
        <v>9785170841585</v>
      </c>
      <c r="Y494" s="96">
        <v>208</v>
      </c>
      <c r="Z494" s="97">
        <v>0.40799999999999997</v>
      </c>
      <c r="AA494" s="98" t="s">
        <v>177</v>
      </c>
      <c r="AB494" s="98" t="s">
        <v>160</v>
      </c>
      <c r="AC494" s="98" t="s">
        <v>178</v>
      </c>
      <c r="AD494" s="91" t="s">
        <v>256</v>
      </c>
      <c r="AE494" s="135" t="s">
        <v>116</v>
      </c>
      <c r="AF494" s="168"/>
      <c r="AG494" s="98" t="s">
        <v>1690</v>
      </c>
      <c r="AH494" s="98"/>
      <c r="AI494" s="86" t="s">
        <v>4871</v>
      </c>
      <c r="AJ494" s="101"/>
      <c r="AK494" s="91"/>
      <c r="AL494" s="100" t="s">
        <v>4878</v>
      </c>
      <c r="AM494" s="86" t="s">
        <v>408</v>
      </c>
      <c r="AN494" s="86" t="s">
        <v>240</v>
      </c>
      <c r="AO494" s="143">
        <f t="shared" si="21"/>
        <v>0</v>
      </c>
      <c r="AP494" s="85" t="s">
        <v>4879</v>
      </c>
      <c r="AQ494" s="100" t="s">
        <v>157</v>
      </c>
      <c r="AR494" s="97" t="s">
        <v>125</v>
      </c>
      <c r="AV494" s="99"/>
      <c r="AW494" s="159" t="s">
        <v>4880</v>
      </c>
      <c r="AX494" s="102"/>
      <c r="AY494" s="157" t="s">
        <v>4881</v>
      </c>
      <c r="AZ494" s="159"/>
      <c r="BF494" s="103">
        <v>45749</v>
      </c>
      <c r="BG494" s="46"/>
      <c r="BH494" s="46"/>
      <c r="BI494" s="46">
        <f t="shared" si="22"/>
        <v>0</v>
      </c>
      <c r="BJ494" s="46">
        <f t="shared" si="23"/>
        <v>0</v>
      </c>
    </row>
    <row r="495" spans="1:62" ht="120" customHeight="1" x14ac:dyDescent="0.25">
      <c r="A495" s="132" t="s">
        <v>182</v>
      </c>
      <c r="B495" s="132"/>
      <c r="C495" s="150">
        <v>0</v>
      </c>
      <c r="D495" s="150">
        <v>0</v>
      </c>
      <c r="E495" s="133">
        <v>737.1</v>
      </c>
      <c r="F495" s="134" t="s">
        <v>4882</v>
      </c>
      <c r="G495" s="86" t="s">
        <v>3764</v>
      </c>
      <c r="H495" s="86" t="s">
        <v>4869</v>
      </c>
      <c r="I495" s="89"/>
      <c r="J495" s="90">
        <v>7</v>
      </c>
      <c r="K495" s="86"/>
      <c r="L495" s="86"/>
      <c r="M495" s="92" t="s">
        <v>219</v>
      </c>
      <c r="N495" s="86" t="s">
        <v>108</v>
      </c>
      <c r="O495" s="163" t="s">
        <v>220</v>
      </c>
      <c r="P495" s="163" t="s">
        <v>372</v>
      </c>
      <c r="Q495" s="91" t="s">
        <v>109</v>
      </c>
      <c r="R495" s="91" t="s">
        <v>210</v>
      </c>
      <c r="S495" s="91" t="s">
        <v>4883</v>
      </c>
      <c r="T495" s="92">
        <v>10</v>
      </c>
      <c r="U495" s="93">
        <v>12</v>
      </c>
      <c r="V495" s="94">
        <v>41568</v>
      </c>
      <c r="W495" s="94">
        <v>45745</v>
      </c>
      <c r="X495" s="95">
        <v>9785170807734</v>
      </c>
      <c r="Y495" s="96">
        <v>208</v>
      </c>
      <c r="Z495" s="97">
        <v>0.41199999999999998</v>
      </c>
      <c r="AA495" s="98" t="s">
        <v>177</v>
      </c>
      <c r="AB495" s="98" t="s">
        <v>160</v>
      </c>
      <c r="AC495" s="98" t="s">
        <v>178</v>
      </c>
      <c r="AD495" s="91" t="s">
        <v>256</v>
      </c>
      <c r="AE495" s="135" t="s">
        <v>116</v>
      </c>
      <c r="AF495" s="168"/>
      <c r="AG495" s="98" t="s">
        <v>1690</v>
      </c>
      <c r="AH495" s="98"/>
      <c r="AI495" s="86" t="s">
        <v>4871</v>
      </c>
      <c r="AJ495" s="101"/>
      <c r="AK495" s="91"/>
      <c r="AL495" s="100" t="s">
        <v>4884</v>
      </c>
      <c r="AM495" s="86" t="s">
        <v>408</v>
      </c>
      <c r="AN495" s="86" t="s">
        <v>240</v>
      </c>
      <c r="AO495" s="143">
        <f t="shared" si="21"/>
        <v>0</v>
      </c>
      <c r="AP495" s="85" t="s">
        <v>4885</v>
      </c>
      <c r="AQ495" s="100" t="s">
        <v>157</v>
      </c>
      <c r="AR495" s="97" t="s">
        <v>125</v>
      </c>
      <c r="AV495" s="99"/>
      <c r="AW495" s="159" t="s">
        <v>4886</v>
      </c>
      <c r="AX495" s="102"/>
      <c r="AY495" s="157" t="s">
        <v>4887</v>
      </c>
      <c r="AZ495" s="159"/>
      <c r="BF495" s="103">
        <v>45749</v>
      </c>
      <c r="BG495" s="46"/>
      <c r="BH495" s="46"/>
      <c r="BI495" s="46">
        <f t="shared" si="22"/>
        <v>0</v>
      </c>
      <c r="BJ495" s="46">
        <f t="shared" si="23"/>
        <v>0</v>
      </c>
    </row>
    <row r="496" spans="1:62" ht="120" customHeight="1" x14ac:dyDescent="0.25">
      <c r="A496" s="132" t="s">
        <v>182</v>
      </c>
      <c r="B496" s="132"/>
      <c r="C496" s="150">
        <v>0</v>
      </c>
      <c r="D496" s="150">
        <v>0</v>
      </c>
      <c r="E496" s="133">
        <v>737.1</v>
      </c>
      <c r="F496" s="134" t="s">
        <v>4888</v>
      </c>
      <c r="G496" s="86" t="s">
        <v>3764</v>
      </c>
      <c r="H496" s="86" t="s">
        <v>4869</v>
      </c>
      <c r="I496" s="89"/>
      <c r="J496" s="90">
        <v>9</v>
      </c>
      <c r="K496" s="86"/>
      <c r="L496" s="86"/>
      <c r="M496" s="92" t="s">
        <v>219</v>
      </c>
      <c r="N496" s="86" t="s">
        <v>108</v>
      </c>
      <c r="O496" s="163" t="s">
        <v>220</v>
      </c>
      <c r="P496" s="163" t="s">
        <v>372</v>
      </c>
      <c r="Q496" s="91" t="s">
        <v>109</v>
      </c>
      <c r="R496" s="91" t="s">
        <v>210</v>
      </c>
      <c r="S496" s="91" t="s">
        <v>4889</v>
      </c>
      <c r="T496" s="92">
        <v>10</v>
      </c>
      <c r="U496" s="93">
        <v>12</v>
      </c>
      <c r="V496" s="94">
        <v>41568</v>
      </c>
      <c r="W496" s="94">
        <v>45745</v>
      </c>
      <c r="X496" s="95">
        <v>9785170807741</v>
      </c>
      <c r="Y496" s="96">
        <v>208</v>
      </c>
      <c r="Z496" s="97">
        <v>0.40500000000000003</v>
      </c>
      <c r="AA496" s="98" t="s">
        <v>177</v>
      </c>
      <c r="AB496" s="98" t="s">
        <v>160</v>
      </c>
      <c r="AC496" s="98" t="s">
        <v>178</v>
      </c>
      <c r="AD496" s="91" t="s">
        <v>256</v>
      </c>
      <c r="AE496" s="135" t="s">
        <v>116</v>
      </c>
      <c r="AF496" s="168"/>
      <c r="AG496" s="98" t="s">
        <v>1690</v>
      </c>
      <c r="AH496" s="98"/>
      <c r="AI496" s="86" t="s">
        <v>4871</v>
      </c>
      <c r="AJ496" s="101"/>
      <c r="AK496" s="91"/>
      <c r="AL496" s="100" t="s">
        <v>4890</v>
      </c>
      <c r="AM496" s="86" t="s">
        <v>408</v>
      </c>
      <c r="AN496" s="86" t="s">
        <v>240</v>
      </c>
      <c r="AO496" s="143">
        <f t="shared" si="21"/>
        <v>0</v>
      </c>
      <c r="AP496" s="85" t="s">
        <v>4891</v>
      </c>
      <c r="AQ496" s="100" t="s">
        <v>157</v>
      </c>
      <c r="AR496" s="97" t="s">
        <v>125</v>
      </c>
      <c r="AV496" s="99"/>
      <c r="AW496" s="159" t="s">
        <v>4892</v>
      </c>
      <c r="AX496" s="102"/>
      <c r="AY496" s="157" t="s">
        <v>4893</v>
      </c>
      <c r="AZ496" s="159"/>
      <c r="BF496" s="103">
        <v>45749</v>
      </c>
      <c r="BG496" s="46"/>
      <c r="BH496" s="46"/>
      <c r="BI496" s="46">
        <f t="shared" si="22"/>
        <v>0</v>
      </c>
      <c r="BJ496" s="46">
        <f t="shared" si="23"/>
        <v>0</v>
      </c>
    </row>
    <row r="497" spans="1:62" ht="120" customHeight="1" x14ac:dyDescent="0.25">
      <c r="A497" s="132" t="s">
        <v>182</v>
      </c>
      <c r="B497" s="132"/>
      <c r="C497" s="150">
        <v>0</v>
      </c>
      <c r="D497" s="150">
        <v>0</v>
      </c>
      <c r="E497" s="133">
        <v>604.80000000000007</v>
      </c>
      <c r="F497" s="134" t="s">
        <v>1425</v>
      </c>
      <c r="G497" s="86" t="s">
        <v>1426</v>
      </c>
      <c r="H497" s="86" t="s">
        <v>1427</v>
      </c>
      <c r="I497" s="89"/>
      <c r="J497" s="90" t="s">
        <v>281</v>
      </c>
      <c r="K497" s="86"/>
      <c r="L497" s="86"/>
      <c r="M497" s="92" t="s">
        <v>151</v>
      </c>
      <c r="N497" s="86" t="s">
        <v>108</v>
      </c>
      <c r="O497" s="163" t="s">
        <v>184</v>
      </c>
      <c r="P497" s="163" t="s">
        <v>184</v>
      </c>
      <c r="Q497" s="91" t="s">
        <v>109</v>
      </c>
      <c r="R497" s="91" t="s">
        <v>210</v>
      </c>
      <c r="S497" s="91" t="s">
        <v>1428</v>
      </c>
      <c r="T497" s="92">
        <v>10</v>
      </c>
      <c r="U497" s="93">
        <v>12</v>
      </c>
      <c r="V497" s="94">
        <v>45735</v>
      </c>
      <c r="W497" s="94">
        <v>45735</v>
      </c>
      <c r="X497" s="95">
        <v>9785171550059</v>
      </c>
      <c r="Y497" s="96">
        <v>352</v>
      </c>
      <c r="Z497" s="97">
        <v>0.29799999999999999</v>
      </c>
      <c r="AA497" s="98" t="s">
        <v>145</v>
      </c>
      <c r="AB497" s="98" t="s">
        <v>175</v>
      </c>
      <c r="AC497" s="98" t="s">
        <v>146</v>
      </c>
      <c r="AD497" s="91" t="s">
        <v>110</v>
      </c>
      <c r="AE497" s="169" t="s">
        <v>198</v>
      </c>
      <c r="AF497" s="168"/>
      <c r="AG497" s="98" t="s">
        <v>237</v>
      </c>
      <c r="AH497" s="98"/>
      <c r="AI497" s="86" t="s">
        <v>1429</v>
      </c>
      <c r="AJ497" s="101"/>
      <c r="AK497" s="91"/>
      <c r="AL497" s="100" t="s">
        <v>1430</v>
      </c>
      <c r="AM497" s="86" t="s">
        <v>236</v>
      </c>
      <c r="AN497" s="86" t="s">
        <v>153</v>
      </c>
      <c r="AO497" s="143">
        <f t="shared" si="21"/>
        <v>0</v>
      </c>
      <c r="AP497" s="85" t="s">
        <v>1431</v>
      </c>
      <c r="AQ497" s="100" t="s">
        <v>111</v>
      </c>
      <c r="AR497" s="97" t="s">
        <v>125</v>
      </c>
      <c r="AV497" s="99"/>
      <c r="AW497" s="159" t="s">
        <v>1432</v>
      </c>
      <c r="AX497" s="102"/>
      <c r="AY497" s="157" t="s">
        <v>1433</v>
      </c>
      <c r="AZ497" s="159"/>
      <c r="BF497" s="103">
        <v>45740</v>
      </c>
      <c r="BG497" s="46"/>
      <c r="BH497" s="46"/>
      <c r="BI497" s="46">
        <f t="shared" si="22"/>
        <v>0</v>
      </c>
      <c r="BJ497" s="46">
        <f t="shared" si="23"/>
        <v>0</v>
      </c>
    </row>
    <row r="498" spans="1:62" ht="120" customHeight="1" x14ac:dyDescent="0.25">
      <c r="A498" s="132" t="s">
        <v>182</v>
      </c>
      <c r="B498" s="132"/>
      <c r="C498" s="150">
        <v>0</v>
      </c>
      <c r="D498" s="150">
        <v>0</v>
      </c>
      <c r="E498" s="133">
        <v>1316.7</v>
      </c>
      <c r="F498" s="134" t="s">
        <v>3513</v>
      </c>
      <c r="G498" s="86" t="s">
        <v>3514</v>
      </c>
      <c r="H498" s="86" t="s">
        <v>3515</v>
      </c>
      <c r="I498" s="89"/>
      <c r="J498" s="90" t="s">
        <v>197</v>
      </c>
      <c r="K498" s="86"/>
      <c r="L498" s="86"/>
      <c r="M498" s="92" t="s">
        <v>151</v>
      </c>
      <c r="N498" s="86" t="s">
        <v>108</v>
      </c>
      <c r="O498" s="163" t="s">
        <v>224</v>
      </c>
      <c r="P498" s="163" t="s">
        <v>224</v>
      </c>
      <c r="Q498" s="91" t="s">
        <v>109</v>
      </c>
      <c r="R498" s="91" t="s">
        <v>210</v>
      </c>
      <c r="S498" s="91" t="s">
        <v>3516</v>
      </c>
      <c r="T498" s="92">
        <v>10</v>
      </c>
      <c r="U498" s="93">
        <v>8</v>
      </c>
      <c r="V498" s="94">
        <v>45741</v>
      </c>
      <c r="W498" s="94">
        <v>45741</v>
      </c>
      <c r="X498" s="95">
        <v>9785171542825</v>
      </c>
      <c r="Y498" s="96">
        <v>168</v>
      </c>
      <c r="Z498" s="97">
        <v>0.70799999999999996</v>
      </c>
      <c r="AA498" s="98" t="s">
        <v>139</v>
      </c>
      <c r="AB498" s="98" t="s">
        <v>160</v>
      </c>
      <c r="AC498" s="98" t="s">
        <v>140</v>
      </c>
      <c r="AD498" s="91" t="s">
        <v>110</v>
      </c>
      <c r="AE498" s="169" t="s">
        <v>198</v>
      </c>
      <c r="AF498" s="168"/>
      <c r="AG498" s="98" t="s">
        <v>390</v>
      </c>
      <c r="AH498" s="98"/>
      <c r="AI498" s="86" t="s">
        <v>3517</v>
      </c>
      <c r="AJ498" s="101" t="s">
        <v>111</v>
      </c>
      <c r="AK498" s="91"/>
      <c r="AL498" s="100" t="s">
        <v>3518</v>
      </c>
      <c r="AM498" s="86" t="s">
        <v>252</v>
      </c>
      <c r="AN498" s="86" t="s">
        <v>142</v>
      </c>
      <c r="AO498" s="143">
        <f t="shared" si="21"/>
        <v>0</v>
      </c>
      <c r="AP498" s="85" t="s">
        <v>3519</v>
      </c>
      <c r="AQ498" s="100" t="s">
        <v>111</v>
      </c>
      <c r="AR498" s="97" t="s">
        <v>125</v>
      </c>
      <c r="AV498" s="99"/>
      <c r="AW498" s="159" t="s">
        <v>3520</v>
      </c>
      <c r="AX498" s="102"/>
      <c r="AY498" s="157" t="s">
        <v>3521</v>
      </c>
      <c r="AZ498" s="159"/>
      <c r="BF498" s="103">
        <v>45744</v>
      </c>
      <c r="BG498" s="46"/>
      <c r="BH498" s="46"/>
      <c r="BI498" s="46">
        <f t="shared" si="22"/>
        <v>0</v>
      </c>
      <c r="BJ498" s="46">
        <f t="shared" si="23"/>
        <v>0</v>
      </c>
    </row>
    <row r="499" spans="1:62" ht="120" customHeight="1" x14ac:dyDescent="0.25">
      <c r="A499" s="132" t="s">
        <v>182</v>
      </c>
      <c r="B499" s="132"/>
      <c r="C499" s="150">
        <v>0</v>
      </c>
      <c r="D499" s="150">
        <v>0</v>
      </c>
      <c r="E499" s="133">
        <v>1209.6000000000001</v>
      </c>
      <c r="F499" s="134" t="s">
        <v>1434</v>
      </c>
      <c r="G499" s="86" t="s">
        <v>1435</v>
      </c>
      <c r="H499" s="86" t="s">
        <v>1436</v>
      </c>
      <c r="I499" s="89"/>
      <c r="J499" s="90" t="s">
        <v>200</v>
      </c>
      <c r="K499" s="86"/>
      <c r="L499" s="86"/>
      <c r="M499" s="92" t="s">
        <v>144</v>
      </c>
      <c r="N499" s="86" t="s">
        <v>108</v>
      </c>
      <c r="O499" s="163" t="s">
        <v>244</v>
      </c>
      <c r="P499" s="163" t="s">
        <v>276</v>
      </c>
      <c r="Q499" s="91" t="s">
        <v>109</v>
      </c>
      <c r="R499" s="91" t="s">
        <v>210</v>
      </c>
      <c r="S499" s="91" t="s">
        <v>1437</v>
      </c>
      <c r="T499" s="92">
        <v>10</v>
      </c>
      <c r="U499" s="93">
        <v>14</v>
      </c>
      <c r="V499" s="94">
        <v>45735</v>
      </c>
      <c r="W499" s="94">
        <v>45735</v>
      </c>
      <c r="X499" s="95">
        <v>9785171393151</v>
      </c>
      <c r="Y499" s="96">
        <v>352</v>
      </c>
      <c r="Z499" s="97">
        <v>0.43</v>
      </c>
      <c r="AA499" s="98" t="s">
        <v>134</v>
      </c>
      <c r="AB499" s="98" t="s">
        <v>165</v>
      </c>
      <c r="AC499" s="98" t="s">
        <v>135</v>
      </c>
      <c r="AD499" s="91">
        <v>7</v>
      </c>
      <c r="AE499" s="169" t="s">
        <v>198</v>
      </c>
      <c r="AF499" s="168"/>
      <c r="AG499" s="98" t="s">
        <v>250</v>
      </c>
      <c r="AH499" s="98"/>
      <c r="AI499" s="86" t="s">
        <v>1438</v>
      </c>
      <c r="AJ499" s="101"/>
      <c r="AK499" s="91" t="s">
        <v>1439</v>
      </c>
      <c r="AL499" s="100" t="s">
        <v>1440</v>
      </c>
      <c r="AM499" s="86" t="s">
        <v>158</v>
      </c>
      <c r="AN499" s="86" t="s">
        <v>153</v>
      </c>
      <c r="AO499" s="143">
        <f t="shared" si="21"/>
        <v>0</v>
      </c>
      <c r="AP499" s="85" t="s">
        <v>1441</v>
      </c>
      <c r="AQ499" s="100" t="s">
        <v>111</v>
      </c>
      <c r="AR499" s="97" t="s">
        <v>125</v>
      </c>
      <c r="AV499" s="99"/>
      <c r="AW499" s="159" t="s">
        <v>1442</v>
      </c>
      <c r="AX499" s="102" t="s">
        <v>1443</v>
      </c>
      <c r="AY499" s="157" t="s">
        <v>1444</v>
      </c>
      <c r="AZ499" s="159"/>
      <c r="BF499" s="103">
        <v>45740</v>
      </c>
      <c r="BG499" s="46"/>
      <c r="BH499" s="46"/>
      <c r="BI499" s="46">
        <f t="shared" si="22"/>
        <v>0</v>
      </c>
      <c r="BJ499" s="46">
        <f t="shared" si="23"/>
        <v>0</v>
      </c>
    </row>
    <row r="500" spans="1:62" ht="120" customHeight="1" x14ac:dyDescent="0.25">
      <c r="A500" s="132" t="s">
        <v>182</v>
      </c>
      <c r="B500" s="132"/>
      <c r="C500" s="150">
        <v>0</v>
      </c>
      <c r="D500" s="150">
        <v>0</v>
      </c>
      <c r="E500" s="133">
        <v>428.40000000000003</v>
      </c>
      <c r="F500" s="134" t="s">
        <v>1359</v>
      </c>
      <c r="G500" s="86" t="s">
        <v>4894</v>
      </c>
      <c r="H500" s="86" t="s">
        <v>4895</v>
      </c>
      <c r="I500" s="89"/>
      <c r="J500" s="90" t="s">
        <v>197</v>
      </c>
      <c r="K500" s="86"/>
      <c r="L500" s="86"/>
      <c r="M500" s="92" t="s">
        <v>133</v>
      </c>
      <c r="N500" s="86" t="s">
        <v>108</v>
      </c>
      <c r="O500" s="163" t="s">
        <v>227</v>
      </c>
      <c r="P500" s="163" t="s">
        <v>247</v>
      </c>
      <c r="Q500" s="91" t="s">
        <v>109</v>
      </c>
      <c r="R500" s="91" t="s">
        <v>210</v>
      </c>
      <c r="S500" s="91" t="s">
        <v>4896</v>
      </c>
      <c r="T500" s="92">
        <v>20</v>
      </c>
      <c r="U500" s="93">
        <v>10</v>
      </c>
      <c r="V500" s="94">
        <v>45744</v>
      </c>
      <c r="W500" s="94">
        <v>45744</v>
      </c>
      <c r="X500" s="95">
        <v>9785171721367</v>
      </c>
      <c r="Y500" s="96">
        <v>288</v>
      </c>
      <c r="Z500" s="97">
        <v>0.252</v>
      </c>
      <c r="AA500" s="98" t="s">
        <v>145</v>
      </c>
      <c r="AB500" s="98" t="s">
        <v>136</v>
      </c>
      <c r="AC500" s="98" t="s">
        <v>146</v>
      </c>
      <c r="AD500" s="91">
        <v>3</v>
      </c>
      <c r="AE500" s="169" t="s">
        <v>198</v>
      </c>
      <c r="AF500" s="168"/>
      <c r="AG500" s="98" t="s">
        <v>3246</v>
      </c>
      <c r="AH500" s="98"/>
      <c r="AI500" s="86" t="s">
        <v>4897</v>
      </c>
      <c r="AJ500" s="101"/>
      <c r="AK500" s="91"/>
      <c r="AL500" s="100" t="s">
        <v>4898</v>
      </c>
      <c r="AM500" s="86" t="s">
        <v>245</v>
      </c>
      <c r="AN500" s="86" t="s">
        <v>240</v>
      </c>
      <c r="AO500" s="143">
        <f t="shared" si="21"/>
        <v>0</v>
      </c>
      <c r="AP500" s="85" t="s">
        <v>4899</v>
      </c>
      <c r="AQ500" s="100" t="s">
        <v>111</v>
      </c>
      <c r="AR500" s="97" t="s">
        <v>125</v>
      </c>
      <c r="AV500" s="99"/>
      <c r="AW500" s="159" t="s">
        <v>4900</v>
      </c>
      <c r="AX500" s="102"/>
      <c r="AY500" s="157" t="s">
        <v>1901</v>
      </c>
      <c r="AZ500" s="159"/>
      <c r="BF500" s="103">
        <v>45749</v>
      </c>
      <c r="BG500" s="46"/>
      <c r="BH500" s="46"/>
      <c r="BI500" s="46">
        <f t="shared" si="22"/>
        <v>0</v>
      </c>
      <c r="BJ500" s="46">
        <f t="shared" si="23"/>
        <v>0</v>
      </c>
    </row>
    <row r="501" spans="1:62" ht="120" customHeight="1" x14ac:dyDescent="0.25">
      <c r="A501" s="132" t="s">
        <v>182</v>
      </c>
      <c r="B501" s="132"/>
      <c r="C501" s="150">
        <v>0</v>
      </c>
      <c r="D501" s="150">
        <v>0</v>
      </c>
      <c r="E501" s="133">
        <v>604.80000000000007</v>
      </c>
      <c r="F501" s="134" t="s">
        <v>1957</v>
      </c>
      <c r="G501" s="86" t="s">
        <v>1958</v>
      </c>
      <c r="H501" s="86" t="s">
        <v>1959</v>
      </c>
      <c r="I501" s="89"/>
      <c r="J501" s="90" t="s">
        <v>281</v>
      </c>
      <c r="K501" s="86"/>
      <c r="L501" s="86"/>
      <c r="M501" s="92" t="s">
        <v>151</v>
      </c>
      <c r="N501" s="86" t="s">
        <v>108</v>
      </c>
      <c r="O501" s="163" t="s">
        <v>184</v>
      </c>
      <c r="P501" s="163" t="s">
        <v>184</v>
      </c>
      <c r="Q501" s="91" t="s">
        <v>109</v>
      </c>
      <c r="R501" s="91" t="s">
        <v>210</v>
      </c>
      <c r="S501" s="91" t="s">
        <v>1960</v>
      </c>
      <c r="T501" s="92">
        <v>10</v>
      </c>
      <c r="U501" s="93">
        <v>10</v>
      </c>
      <c r="V501" s="94">
        <v>45736</v>
      </c>
      <c r="W501" s="94">
        <v>45736</v>
      </c>
      <c r="X501" s="95">
        <v>9785171576967</v>
      </c>
      <c r="Y501" s="96">
        <v>416</v>
      </c>
      <c r="Z501" s="97">
        <v>0.33</v>
      </c>
      <c r="AA501" s="98" t="s">
        <v>145</v>
      </c>
      <c r="AB501" s="98" t="s">
        <v>175</v>
      </c>
      <c r="AC501" s="98" t="s">
        <v>146</v>
      </c>
      <c r="AD501" s="91" t="s">
        <v>110</v>
      </c>
      <c r="AE501" s="169" t="s">
        <v>198</v>
      </c>
      <c r="AF501" s="168"/>
      <c r="AG501" s="98" t="s">
        <v>237</v>
      </c>
      <c r="AH501" s="98"/>
      <c r="AI501" s="86" t="s">
        <v>1961</v>
      </c>
      <c r="AJ501" s="101"/>
      <c r="AK501" s="91"/>
      <c r="AL501" s="100" t="s">
        <v>1962</v>
      </c>
      <c r="AM501" s="86" t="s">
        <v>236</v>
      </c>
      <c r="AN501" s="86" t="s">
        <v>153</v>
      </c>
      <c r="AO501" s="143">
        <f t="shared" si="21"/>
        <v>0</v>
      </c>
      <c r="AP501" s="85" t="s">
        <v>1963</v>
      </c>
      <c r="AQ501" s="100" t="s">
        <v>111</v>
      </c>
      <c r="AR501" s="97" t="s">
        <v>125</v>
      </c>
      <c r="AV501" s="99"/>
      <c r="AW501" s="159" t="s">
        <v>1964</v>
      </c>
      <c r="AX501" s="102"/>
      <c r="AY501" s="157" t="s">
        <v>1965</v>
      </c>
      <c r="AZ501" s="159"/>
      <c r="BF501" s="103">
        <v>45741</v>
      </c>
      <c r="BG501" s="46"/>
      <c r="BH501" s="46"/>
      <c r="BI501" s="46">
        <f t="shared" si="22"/>
        <v>0</v>
      </c>
      <c r="BJ501" s="46">
        <f t="shared" si="23"/>
        <v>0</v>
      </c>
    </row>
    <row r="502" spans="1:62" ht="120" customHeight="1" x14ac:dyDescent="0.25">
      <c r="A502" s="132" t="s">
        <v>182</v>
      </c>
      <c r="B502" s="132"/>
      <c r="C502" s="150">
        <v>0</v>
      </c>
      <c r="D502" s="150">
        <v>0</v>
      </c>
      <c r="E502" s="133">
        <v>604.80000000000007</v>
      </c>
      <c r="F502" s="134" t="s">
        <v>4901</v>
      </c>
      <c r="G502" s="86" t="s">
        <v>4902</v>
      </c>
      <c r="H502" s="86" t="s">
        <v>4903</v>
      </c>
      <c r="I502" s="89"/>
      <c r="J502" s="90" t="s">
        <v>199</v>
      </c>
      <c r="K502" s="86"/>
      <c r="L502" s="86"/>
      <c r="M502" s="92" t="s">
        <v>151</v>
      </c>
      <c r="N502" s="86" t="s">
        <v>108</v>
      </c>
      <c r="O502" s="163" t="s">
        <v>224</v>
      </c>
      <c r="P502" s="163" t="s">
        <v>224</v>
      </c>
      <c r="Q502" s="91" t="s">
        <v>109</v>
      </c>
      <c r="R502" s="91" t="s">
        <v>210</v>
      </c>
      <c r="S502" s="91" t="s">
        <v>4904</v>
      </c>
      <c r="T502" s="92">
        <v>10</v>
      </c>
      <c r="U502" s="93">
        <v>10</v>
      </c>
      <c r="V502" s="94">
        <v>45747</v>
      </c>
      <c r="W502" s="94">
        <v>45747</v>
      </c>
      <c r="X502" s="95">
        <v>9785171716516</v>
      </c>
      <c r="Y502" s="96">
        <v>240</v>
      </c>
      <c r="Z502" s="97">
        <v>0.35</v>
      </c>
      <c r="AA502" s="98" t="s">
        <v>134</v>
      </c>
      <c r="AB502" s="98" t="s">
        <v>136</v>
      </c>
      <c r="AC502" s="98" t="s">
        <v>135</v>
      </c>
      <c r="AD502" s="91" t="s">
        <v>110</v>
      </c>
      <c r="AE502" s="169" t="s">
        <v>198</v>
      </c>
      <c r="AF502" s="168"/>
      <c r="AG502" s="98" t="s">
        <v>4905</v>
      </c>
      <c r="AH502" s="98"/>
      <c r="AI502" s="86" t="s">
        <v>4906</v>
      </c>
      <c r="AJ502" s="101" t="s">
        <v>111</v>
      </c>
      <c r="AK502" s="91" t="s">
        <v>4907</v>
      </c>
      <c r="AL502" s="100" t="s">
        <v>4908</v>
      </c>
      <c r="AM502" s="86" t="s">
        <v>261</v>
      </c>
      <c r="AN502" s="86" t="s">
        <v>153</v>
      </c>
      <c r="AO502" s="143">
        <f t="shared" si="21"/>
        <v>0</v>
      </c>
      <c r="AP502" s="85" t="s">
        <v>4909</v>
      </c>
      <c r="AQ502" s="100" t="s">
        <v>111</v>
      </c>
      <c r="AR502" s="97" t="s">
        <v>125</v>
      </c>
      <c r="AV502" s="99" t="s">
        <v>121</v>
      </c>
      <c r="AW502" s="159" t="s">
        <v>4910</v>
      </c>
      <c r="AX502" s="102" t="s">
        <v>4911</v>
      </c>
      <c r="AY502" s="157" t="s">
        <v>4912</v>
      </c>
      <c r="AZ502" s="159"/>
      <c r="BF502" s="103">
        <v>45749</v>
      </c>
      <c r="BG502" s="46"/>
      <c r="BH502" s="46"/>
      <c r="BI502" s="46">
        <f t="shared" si="22"/>
        <v>0</v>
      </c>
      <c r="BJ502" s="46">
        <f t="shared" si="23"/>
        <v>0</v>
      </c>
    </row>
    <row r="503" spans="1:62" ht="120" customHeight="1" x14ac:dyDescent="0.25">
      <c r="A503" s="132" t="s">
        <v>182</v>
      </c>
      <c r="B503" s="132"/>
      <c r="C503" s="150">
        <v>0</v>
      </c>
      <c r="D503" s="150">
        <v>0</v>
      </c>
      <c r="E503" s="133">
        <v>737.1</v>
      </c>
      <c r="F503" s="134" t="s">
        <v>3924</v>
      </c>
      <c r="G503" s="86" t="s">
        <v>3925</v>
      </c>
      <c r="H503" s="86" t="s">
        <v>3926</v>
      </c>
      <c r="I503" s="89"/>
      <c r="J503" s="90" t="s">
        <v>197</v>
      </c>
      <c r="K503" s="86"/>
      <c r="L503" s="86"/>
      <c r="M503" s="92" t="s">
        <v>151</v>
      </c>
      <c r="N503" s="86" t="s">
        <v>108</v>
      </c>
      <c r="O503" s="163" t="s">
        <v>224</v>
      </c>
      <c r="P503" s="163" t="s">
        <v>224</v>
      </c>
      <c r="Q503" s="91" t="s">
        <v>109</v>
      </c>
      <c r="R503" s="91" t="s">
        <v>210</v>
      </c>
      <c r="S503" s="91" t="s">
        <v>3927</v>
      </c>
      <c r="T503" s="92">
        <v>10</v>
      </c>
      <c r="U503" s="93">
        <v>12</v>
      </c>
      <c r="V503" s="94">
        <v>45719</v>
      </c>
      <c r="W503" s="94">
        <v>45719</v>
      </c>
      <c r="X503" s="95">
        <v>9785171562236</v>
      </c>
      <c r="Y503" s="96">
        <v>384</v>
      </c>
      <c r="Z503" s="97">
        <v>0.4</v>
      </c>
      <c r="AA503" s="98" t="s">
        <v>145</v>
      </c>
      <c r="AB503" s="98" t="s">
        <v>165</v>
      </c>
      <c r="AC503" s="98" t="s">
        <v>146</v>
      </c>
      <c r="AD503" s="91" t="s">
        <v>110</v>
      </c>
      <c r="AE503" s="169" t="s">
        <v>198</v>
      </c>
      <c r="AF503" s="168"/>
      <c r="AG503" s="98" t="s">
        <v>3928</v>
      </c>
      <c r="AH503" s="98"/>
      <c r="AI503" s="86" t="s">
        <v>3929</v>
      </c>
      <c r="AJ503" s="101" t="s">
        <v>154</v>
      </c>
      <c r="AK503" s="91" t="s">
        <v>3930</v>
      </c>
      <c r="AL503" s="100" t="s">
        <v>3931</v>
      </c>
      <c r="AM503" s="86" t="s">
        <v>261</v>
      </c>
      <c r="AN503" s="86" t="s">
        <v>153</v>
      </c>
      <c r="AO503" s="143">
        <f t="shared" si="21"/>
        <v>0</v>
      </c>
      <c r="AP503" s="85" t="s">
        <v>3932</v>
      </c>
      <c r="AQ503" s="100" t="s">
        <v>154</v>
      </c>
      <c r="AR503" s="97" t="s">
        <v>125</v>
      </c>
      <c r="AV503" s="99"/>
      <c r="AW503" s="159" t="s">
        <v>3933</v>
      </c>
      <c r="AX503" s="102" t="s">
        <v>3934</v>
      </c>
      <c r="AY503" s="157" t="s">
        <v>3935</v>
      </c>
      <c r="AZ503" s="159"/>
      <c r="BF503" s="103">
        <v>45747</v>
      </c>
      <c r="BG503" s="46"/>
      <c r="BH503" s="46"/>
      <c r="BI503" s="46">
        <f t="shared" si="22"/>
        <v>0</v>
      </c>
      <c r="BJ503" s="46">
        <f t="shared" si="23"/>
        <v>0</v>
      </c>
    </row>
    <row r="504" spans="1:62" ht="120" customHeight="1" x14ac:dyDescent="0.25">
      <c r="A504" s="132" t="s">
        <v>182</v>
      </c>
      <c r="B504" s="132"/>
      <c r="C504" s="150">
        <v>0</v>
      </c>
      <c r="D504" s="150">
        <v>0</v>
      </c>
      <c r="E504" s="133">
        <v>693</v>
      </c>
      <c r="F504" s="134" t="s">
        <v>860</v>
      </c>
      <c r="G504" s="86" t="s">
        <v>861</v>
      </c>
      <c r="H504" s="86" t="s">
        <v>862</v>
      </c>
      <c r="I504" s="89"/>
      <c r="J504" s="90">
        <v>2</v>
      </c>
      <c r="K504" s="86"/>
      <c r="L504" s="86"/>
      <c r="M504" s="92" t="s">
        <v>151</v>
      </c>
      <c r="N504" s="86" t="s">
        <v>108</v>
      </c>
      <c r="O504" s="163" t="s">
        <v>224</v>
      </c>
      <c r="P504" s="163" t="s">
        <v>224</v>
      </c>
      <c r="Q504" s="91" t="s">
        <v>109</v>
      </c>
      <c r="R504" s="91" t="s">
        <v>210</v>
      </c>
      <c r="S504" s="91" t="s">
        <v>863</v>
      </c>
      <c r="T504" s="92">
        <v>10</v>
      </c>
      <c r="U504" s="93">
        <v>7</v>
      </c>
      <c r="V504" s="94">
        <v>45702</v>
      </c>
      <c r="W504" s="94">
        <v>45702</v>
      </c>
      <c r="X504" s="95">
        <v>9785171721473</v>
      </c>
      <c r="Y504" s="96">
        <v>480</v>
      </c>
      <c r="Z504" s="97">
        <v>0.53300000000000003</v>
      </c>
      <c r="AA504" s="98" t="s">
        <v>134</v>
      </c>
      <c r="AB504" s="98" t="s">
        <v>165</v>
      </c>
      <c r="AC504" s="98" t="s">
        <v>135</v>
      </c>
      <c r="AD504" s="91" t="s">
        <v>110</v>
      </c>
      <c r="AE504" s="169" t="s">
        <v>198</v>
      </c>
      <c r="AF504" s="168"/>
      <c r="AG504" s="98" t="s">
        <v>401</v>
      </c>
      <c r="AH504" s="98"/>
      <c r="AI504" s="86" t="s">
        <v>864</v>
      </c>
      <c r="AJ504" s="101" t="s">
        <v>154</v>
      </c>
      <c r="AK504" s="91" t="s">
        <v>865</v>
      </c>
      <c r="AL504" s="100" t="s">
        <v>866</v>
      </c>
      <c r="AM504" s="86" t="s">
        <v>261</v>
      </c>
      <c r="AN504" s="86" t="s">
        <v>153</v>
      </c>
      <c r="AO504" s="143">
        <f t="shared" si="21"/>
        <v>0</v>
      </c>
      <c r="AP504" s="85" t="s">
        <v>867</v>
      </c>
      <c r="AQ504" s="100" t="s">
        <v>154</v>
      </c>
      <c r="AR504" s="97" t="s">
        <v>125</v>
      </c>
      <c r="AV504" s="99" t="s">
        <v>121</v>
      </c>
      <c r="AW504" s="159" t="s">
        <v>868</v>
      </c>
      <c r="AX504" s="102" t="s">
        <v>869</v>
      </c>
      <c r="AY504" s="157" t="s">
        <v>870</v>
      </c>
      <c r="AZ504" s="159"/>
      <c r="BF504" s="103">
        <v>45737</v>
      </c>
      <c r="BG504" s="46"/>
      <c r="BH504" s="46"/>
      <c r="BI504" s="46">
        <f t="shared" si="22"/>
        <v>0</v>
      </c>
      <c r="BJ504" s="46">
        <f t="shared" si="23"/>
        <v>0</v>
      </c>
    </row>
    <row r="505" spans="1:62" ht="120" customHeight="1" x14ac:dyDescent="0.25">
      <c r="A505" s="132" t="s">
        <v>182</v>
      </c>
      <c r="B505" s="132"/>
      <c r="C505" s="150">
        <v>0</v>
      </c>
      <c r="D505" s="150">
        <v>0</v>
      </c>
      <c r="E505" s="133">
        <v>1556.1000000000001</v>
      </c>
      <c r="F505" s="134" t="s">
        <v>5470</v>
      </c>
      <c r="G505" s="86" t="s">
        <v>5471</v>
      </c>
      <c r="H505" s="86" t="s">
        <v>5472</v>
      </c>
      <c r="I505" s="89"/>
      <c r="J505" s="90">
        <v>2</v>
      </c>
      <c r="K505" s="86"/>
      <c r="L505" s="86"/>
      <c r="M505" s="92" t="s">
        <v>151</v>
      </c>
      <c r="N505" s="86" t="s">
        <v>108</v>
      </c>
      <c r="O505" s="163" t="s">
        <v>224</v>
      </c>
      <c r="P505" s="163" t="s">
        <v>224</v>
      </c>
      <c r="Q505" s="91" t="s">
        <v>109</v>
      </c>
      <c r="R505" s="91" t="s">
        <v>210</v>
      </c>
      <c r="S505" s="91" t="s">
        <v>5473</v>
      </c>
      <c r="T505" s="92">
        <v>20</v>
      </c>
      <c r="U505" s="93">
        <v>6</v>
      </c>
      <c r="V505" s="94">
        <v>45720</v>
      </c>
      <c r="W505" s="94">
        <v>45720</v>
      </c>
      <c r="X505" s="95">
        <v>9785171698171</v>
      </c>
      <c r="Y505" s="96">
        <v>640</v>
      </c>
      <c r="Z505" s="97">
        <v>1.04</v>
      </c>
      <c r="AA505" s="98" t="s">
        <v>134</v>
      </c>
      <c r="AB505" s="98" t="s">
        <v>193</v>
      </c>
      <c r="AC505" s="98" t="s">
        <v>135</v>
      </c>
      <c r="AD505" s="91" t="s">
        <v>326</v>
      </c>
      <c r="AE505" s="169" t="s">
        <v>198</v>
      </c>
      <c r="AF505" s="168"/>
      <c r="AG505" s="98" t="s">
        <v>309</v>
      </c>
      <c r="AH505" s="98"/>
      <c r="AI505" s="86" t="s">
        <v>5474</v>
      </c>
      <c r="AJ505" s="101" t="s">
        <v>154</v>
      </c>
      <c r="AK505" s="91" t="s">
        <v>5475</v>
      </c>
      <c r="AL505" s="100" t="s">
        <v>5476</v>
      </c>
      <c r="AM505" s="86" t="s">
        <v>261</v>
      </c>
      <c r="AN505" s="86" t="s">
        <v>153</v>
      </c>
      <c r="AO505" s="143">
        <f t="shared" si="21"/>
        <v>0</v>
      </c>
      <c r="AP505" s="85" t="s">
        <v>5477</v>
      </c>
      <c r="AQ505" s="100" t="s">
        <v>154</v>
      </c>
      <c r="AR505" s="97" t="s">
        <v>125</v>
      </c>
      <c r="AV505" s="99" t="s">
        <v>121</v>
      </c>
      <c r="AW505" s="159" t="s">
        <v>5478</v>
      </c>
      <c r="AX505" s="102" t="s">
        <v>5479</v>
      </c>
      <c r="AY505" s="157" t="s">
        <v>5480</v>
      </c>
      <c r="AZ505" s="159" t="s">
        <v>299</v>
      </c>
      <c r="BF505" s="103">
        <v>45750</v>
      </c>
      <c r="BG505" s="46"/>
      <c r="BH505" s="46"/>
      <c r="BI505" s="46">
        <f t="shared" si="22"/>
        <v>0</v>
      </c>
      <c r="BJ505" s="46">
        <f t="shared" si="23"/>
        <v>0</v>
      </c>
    </row>
    <row r="506" spans="1:62" ht="120" customHeight="1" x14ac:dyDescent="0.25">
      <c r="A506" s="132"/>
      <c r="B506" s="132"/>
      <c r="C506" s="150">
        <v>0</v>
      </c>
      <c r="D506" s="150">
        <v>0</v>
      </c>
      <c r="E506" s="133">
        <v>2123.1</v>
      </c>
      <c r="F506" s="134" t="s">
        <v>5481</v>
      </c>
      <c r="G506" s="86" t="s">
        <v>5471</v>
      </c>
      <c r="H506" s="86" t="s">
        <v>5472</v>
      </c>
      <c r="I506" s="89"/>
      <c r="J506" s="90">
        <v>2</v>
      </c>
      <c r="K506" s="86"/>
      <c r="L506" s="86"/>
      <c r="M506" s="92" t="s">
        <v>151</v>
      </c>
      <c r="N506" s="86" t="s">
        <v>414</v>
      </c>
      <c r="O506" s="163" t="s">
        <v>224</v>
      </c>
      <c r="P506" s="163" t="s">
        <v>224</v>
      </c>
      <c r="Q506" s="91" t="s">
        <v>109</v>
      </c>
      <c r="R506" s="91" t="s">
        <v>210</v>
      </c>
      <c r="S506" s="91" t="s">
        <v>5482</v>
      </c>
      <c r="T506" s="92">
        <v>20</v>
      </c>
      <c r="U506" s="93">
        <v>4</v>
      </c>
      <c r="V506" s="94"/>
      <c r="W506" s="94"/>
      <c r="X506" s="95">
        <v>9785171731328</v>
      </c>
      <c r="Y506" s="96">
        <v>640</v>
      </c>
      <c r="Z506" s="97">
        <v>0.95</v>
      </c>
      <c r="AA506" s="98" t="s">
        <v>134</v>
      </c>
      <c r="AB506" s="98"/>
      <c r="AC506" s="98" t="s">
        <v>135</v>
      </c>
      <c r="AD506" s="91" t="s">
        <v>326</v>
      </c>
      <c r="AE506" s="169" t="s">
        <v>198</v>
      </c>
      <c r="AF506" s="168"/>
      <c r="AG506" s="98" t="s">
        <v>309</v>
      </c>
      <c r="AH506" s="98"/>
      <c r="AI506" s="86" t="s">
        <v>5474</v>
      </c>
      <c r="AJ506" s="101"/>
      <c r="AK506" s="91"/>
      <c r="AL506" s="100" t="s">
        <v>5483</v>
      </c>
      <c r="AM506" s="86" t="s">
        <v>261</v>
      </c>
      <c r="AN506" s="86" t="s">
        <v>153</v>
      </c>
      <c r="AO506" s="143">
        <f t="shared" si="21"/>
        <v>0</v>
      </c>
      <c r="AP506" s="85" t="s">
        <v>5484</v>
      </c>
      <c r="AQ506" s="100" t="s">
        <v>154</v>
      </c>
      <c r="AR506" s="97" t="s">
        <v>125</v>
      </c>
      <c r="AV506" s="99" t="s">
        <v>121</v>
      </c>
      <c r="AW506" s="159" t="s">
        <v>5485</v>
      </c>
      <c r="AX506" s="102" t="s">
        <v>5486</v>
      </c>
      <c r="AY506" s="157" t="s">
        <v>5480</v>
      </c>
      <c r="AZ506" s="159"/>
      <c r="BF506" s="103">
        <v>45750</v>
      </c>
      <c r="BG506" s="46"/>
      <c r="BH506" s="46"/>
      <c r="BI506" s="46">
        <f t="shared" si="22"/>
        <v>0</v>
      </c>
      <c r="BJ506" s="46">
        <f t="shared" si="23"/>
        <v>0</v>
      </c>
    </row>
    <row r="507" spans="1:62" ht="120" customHeight="1" x14ac:dyDescent="0.25">
      <c r="A507" s="132" t="s">
        <v>182</v>
      </c>
      <c r="B507" s="132"/>
      <c r="C507" s="150">
        <v>0</v>
      </c>
      <c r="D507" s="150">
        <v>0</v>
      </c>
      <c r="E507" s="133">
        <v>781.2</v>
      </c>
      <c r="F507" s="134" t="s">
        <v>4913</v>
      </c>
      <c r="G507" s="86" t="s">
        <v>4914</v>
      </c>
      <c r="H507" s="86" t="s">
        <v>4915</v>
      </c>
      <c r="I507" s="89"/>
      <c r="J507" s="90" t="s">
        <v>197</v>
      </c>
      <c r="K507" s="86"/>
      <c r="L507" s="86"/>
      <c r="M507" s="92" t="s">
        <v>151</v>
      </c>
      <c r="N507" s="86" t="s">
        <v>108</v>
      </c>
      <c r="O507" s="163" t="s">
        <v>224</v>
      </c>
      <c r="P507" s="163" t="s">
        <v>224</v>
      </c>
      <c r="Q507" s="91" t="s">
        <v>109</v>
      </c>
      <c r="R507" s="91" t="s">
        <v>210</v>
      </c>
      <c r="S507" s="91" t="s">
        <v>4916</v>
      </c>
      <c r="T507" s="92">
        <v>10</v>
      </c>
      <c r="U507" s="93">
        <v>6</v>
      </c>
      <c r="V507" s="94">
        <v>45742</v>
      </c>
      <c r="W507" s="94">
        <v>45742</v>
      </c>
      <c r="X507" s="95">
        <v>9785171707057</v>
      </c>
      <c r="Y507" s="96">
        <v>416</v>
      </c>
      <c r="Z507" s="97">
        <v>0.41699999999999998</v>
      </c>
      <c r="AA507" s="98" t="s">
        <v>145</v>
      </c>
      <c r="AB507" s="98" t="s">
        <v>165</v>
      </c>
      <c r="AC507" s="98" t="s">
        <v>146</v>
      </c>
      <c r="AD507" s="91" t="s">
        <v>110</v>
      </c>
      <c r="AE507" s="169" t="s">
        <v>198</v>
      </c>
      <c r="AF507" s="168"/>
      <c r="AG507" s="98" t="s">
        <v>4905</v>
      </c>
      <c r="AH507" s="98"/>
      <c r="AI507" s="86" t="s">
        <v>4917</v>
      </c>
      <c r="AJ507" s="101" t="s">
        <v>154</v>
      </c>
      <c r="AK507" s="91" t="s">
        <v>4918</v>
      </c>
      <c r="AL507" s="100" t="s">
        <v>4919</v>
      </c>
      <c r="AM507" s="86" t="s">
        <v>261</v>
      </c>
      <c r="AN507" s="86" t="s">
        <v>153</v>
      </c>
      <c r="AO507" s="143">
        <f t="shared" si="21"/>
        <v>0</v>
      </c>
      <c r="AP507" s="85" t="s">
        <v>4920</v>
      </c>
      <c r="AQ507" s="100" t="s">
        <v>154</v>
      </c>
      <c r="AR507" s="97" t="s">
        <v>125</v>
      </c>
      <c r="AV507" s="99"/>
      <c r="AW507" s="159" t="s">
        <v>4921</v>
      </c>
      <c r="AX507" s="102" t="s">
        <v>4922</v>
      </c>
      <c r="AY507" s="157" t="s">
        <v>4923</v>
      </c>
      <c r="AZ507" s="159"/>
      <c r="BF507" s="103">
        <v>45749</v>
      </c>
      <c r="BG507" s="46"/>
      <c r="BH507" s="46"/>
      <c r="BI507" s="46">
        <f t="shared" si="22"/>
        <v>0</v>
      </c>
      <c r="BJ507" s="46">
        <f t="shared" si="23"/>
        <v>0</v>
      </c>
    </row>
    <row r="508" spans="1:62" ht="120" customHeight="1" x14ac:dyDescent="0.25">
      <c r="A508" s="132" t="s">
        <v>182</v>
      </c>
      <c r="B508" s="132"/>
      <c r="C508" s="150">
        <v>0</v>
      </c>
      <c r="D508" s="150">
        <v>0</v>
      </c>
      <c r="E508" s="133">
        <v>693</v>
      </c>
      <c r="F508" s="134" t="s">
        <v>1966</v>
      </c>
      <c r="G508" s="86" t="s">
        <v>1967</v>
      </c>
      <c r="H508" s="86" t="s">
        <v>1447</v>
      </c>
      <c r="I508" s="89"/>
      <c r="J508" s="90">
        <v>7</v>
      </c>
      <c r="K508" s="86"/>
      <c r="L508" s="86"/>
      <c r="M508" s="92" t="s">
        <v>151</v>
      </c>
      <c r="N508" s="86" t="s">
        <v>108</v>
      </c>
      <c r="O508" s="163" t="s">
        <v>188</v>
      </c>
      <c r="P508" s="163" t="s">
        <v>188</v>
      </c>
      <c r="Q508" s="91" t="s">
        <v>109</v>
      </c>
      <c r="R508" s="91" t="s">
        <v>210</v>
      </c>
      <c r="S508" s="91" t="s">
        <v>1968</v>
      </c>
      <c r="T508" s="92">
        <v>10</v>
      </c>
      <c r="U508" s="93">
        <v>16</v>
      </c>
      <c r="V508" s="94">
        <v>45061</v>
      </c>
      <c r="W508" s="94">
        <v>45740</v>
      </c>
      <c r="X508" s="95">
        <v>9785171500641</v>
      </c>
      <c r="Y508" s="96">
        <v>320</v>
      </c>
      <c r="Z508" s="97">
        <v>0.34899999999999998</v>
      </c>
      <c r="AA508" s="98" t="s">
        <v>145</v>
      </c>
      <c r="AB508" s="98" t="s">
        <v>136</v>
      </c>
      <c r="AC508" s="98" t="s">
        <v>146</v>
      </c>
      <c r="AD508" s="91" t="s">
        <v>110</v>
      </c>
      <c r="AE508" s="135" t="s">
        <v>116</v>
      </c>
      <c r="AF508" s="168"/>
      <c r="AG508" s="98" t="s">
        <v>379</v>
      </c>
      <c r="AH508" s="98"/>
      <c r="AI508" s="86" t="s">
        <v>1447</v>
      </c>
      <c r="AJ508" s="101" t="s">
        <v>154</v>
      </c>
      <c r="AK508" s="91"/>
      <c r="AL508" s="100" t="s">
        <v>1969</v>
      </c>
      <c r="AM508" s="86" t="s">
        <v>159</v>
      </c>
      <c r="AN508" s="86" t="s">
        <v>153</v>
      </c>
      <c r="AO508" s="143">
        <f t="shared" si="21"/>
        <v>0</v>
      </c>
      <c r="AP508" s="85" t="s">
        <v>1970</v>
      </c>
      <c r="AQ508" s="100" t="s">
        <v>154</v>
      </c>
      <c r="AR508" s="97" t="s">
        <v>125</v>
      </c>
      <c r="AV508" s="99"/>
      <c r="AW508" s="159" t="s">
        <v>1971</v>
      </c>
      <c r="AX508" s="102" t="s">
        <v>1972</v>
      </c>
      <c r="AY508" s="157" t="s">
        <v>1973</v>
      </c>
      <c r="AZ508" s="159"/>
      <c r="BF508" s="103">
        <v>45741</v>
      </c>
      <c r="BG508" s="46"/>
      <c r="BH508" s="46"/>
      <c r="BI508" s="46">
        <f t="shared" si="22"/>
        <v>0</v>
      </c>
      <c r="BJ508" s="46">
        <f t="shared" si="23"/>
        <v>0</v>
      </c>
    </row>
    <row r="509" spans="1:62" ht="120" customHeight="1" x14ac:dyDescent="0.25">
      <c r="A509" s="132" t="s">
        <v>182</v>
      </c>
      <c r="B509" s="132"/>
      <c r="C509" s="150">
        <v>0</v>
      </c>
      <c r="D509" s="150">
        <v>0</v>
      </c>
      <c r="E509" s="133">
        <v>693</v>
      </c>
      <c r="F509" s="134" t="s">
        <v>1445</v>
      </c>
      <c r="G509" s="86" t="s">
        <v>1446</v>
      </c>
      <c r="H509" s="86" t="s">
        <v>1447</v>
      </c>
      <c r="I509" s="89"/>
      <c r="J509" s="90">
        <v>4</v>
      </c>
      <c r="K509" s="86"/>
      <c r="L509" s="86"/>
      <c r="M509" s="92" t="s">
        <v>151</v>
      </c>
      <c r="N509" s="86" t="s">
        <v>108</v>
      </c>
      <c r="O509" s="163" t="s">
        <v>188</v>
      </c>
      <c r="P509" s="163" t="s">
        <v>188</v>
      </c>
      <c r="Q509" s="91" t="s">
        <v>109</v>
      </c>
      <c r="R509" s="91" t="s">
        <v>210</v>
      </c>
      <c r="S509" s="91" t="s">
        <v>1448</v>
      </c>
      <c r="T509" s="92">
        <v>10</v>
      </c>
      <c r="U509" s="93">
        <v>14</v>
      </c>
      <c r="V509" s="94">
        <v>44742</v>
      </c>
      <c r="W509" s="94">
        <v>45734</v>
      </c>
      <c r="X509" s="95">
        <v>9785171492144</v>
      </c>
      <c r="Y509" s="96">
        <v>320</v>
      </c>
      <c r="Z509" s="97">
        <v>0.33100000000000002</v>
      </c>
      <c r="AA509" s="98" t="s">
        <v>145</v>
      </c>
      <c r="AB509" s="98" t="s">
        <v>165</v>
      </c>
      <c r="AC509" s="98" t="s">
        <v>146</v>
      </c>
      <c r="AD509" s="91" t="s">
        <v>110</v>
      </c>
      <c r="AE509" s="135" t="s">
        <v>116</v>
      </c>
      <c r="AF509" s="168"/>
      <c r="AG509" s="98" t="s">
        <v>379</v>
      </c>
      <c r="AH509" s="98"/>
      <c r="AI509" s="86" t="s">
        <v>1447</v>
      </c>
      <c r="AJ509" s="101" t="s">
        <v>154</v>
      </c>
      <c r="AK509" s="91"/>
      <c r="AL509" s="100" t="s">
        <v>1449</v>
      </c>
      <c r="AM509" s="86" t="s">
        <v>159</v>
      </c>
      <c r="AN509" s="86" t="s">
        <v>153</v>
      </c>
      <c r="AO509" s="143">
        <f t="shared" si="21"/>
        <v>0</v>
      </c>
      <c r="AP509" s="85" t="s">
        <v>1450</v>
      </c>
      <c r="AQ509" s="100" t="s">
        <v>154</v>
      </c>
      <c r="AR509" s="97" t="s">
        <v>125</v>
      </c>
      <c r="AV509" s="99"/>
      <c r="AW509" s="159" t="s">
        <v>1451</v>
      </c>
      <c r="AX509" s="102" t="s">
        <v>1452</v>
      </c>
      <c r="AY509" s="157" t="s">
        <v>1453</v>
      </c>
      <c r="AZ509" s="159"/>
      <c r="BF509" s="103">
        <v>45740</v>
      </c>
      <c r="BG509" s="46"/>
      <c r="BH509" s="46"/>
      <c r="BI509" s="46">
        <f t="shared" si="22"/>
        <v>0</v>
      </c>
      <c r="BJ509" s="46">
        <f t="shared" si="23"/>
        <v>0</v>
      </c>
    </row>
    <row r="510" spans="1:62" ht="120" customHeight="1" x14ac:dyDescent="0.25">
      <c r="A510" s="132" t="s">
        <v>182</v>
      </c>
      <c r="B510" s="132"/>
      <c r="C510" s="150">
        <v>0</v>
      </c>
      <c r="D510" s="150">
        <v>0</v>
      </c>
      <c r="E510" s="133">
        <v>1266.3</v>
      </c>
      <c r="F510" s="134" t="s">
        <v>871</v>
      </c>
      <c r="G510" s="86" t="s">
        <v>211</v>
      </c>
      <c r="H510" s="86" t="s">
        <v>872</v>
      </c>
      <c r="I510" s="89"/>
      <c r="J510" s="90">
        <v>5</v>
      </c>
      <c r="K510" s="86"/>
      <c r="L510" s="86"/>
      <c r="M510" s="92" t="s">
        <v>133</v>
      </c>
      <c r="N510" s="86" t="s">
        <v>108</v>
      </c>
      <c r="O510" s="163" t="s">
        <v>301</v>
      </c>
      <c r="P510" s="163" t="s">
        <v>302</v>
      </c>
      <c r="Q510" s="91" t="s">
        <v>109</v>
      </c>
      <c r="R510" s="91" t="s">
        <v>210</v>
      </c>
      <c r="S510" s="91" t="s">
        <v>873</v>
      </c>
      <c r="T510" s="92">
        <v>10</v>
      </c>
      <c r="U510" s="93">
        <v>8</v>
      </c>
      <c r="V510" s="94">
        <v>45260</v>
      </c>
      <c r="W510" s="94">
        <v>45734</v>
      </c>
      <c r="X510" s="95">
        <v>9785171599249</v>
      </c>
      <c r="Y510" s="96">
        <v>160</v>
      </c>
      <c r="Z510" s="97">
        <v>0.79</v>
      </c>
      <c r="AA510" s="98" t="s">
        <v>155</v>
      </c>
      <c r="AB510" s="98" t="s">
        <v>203</v>
      </c>
      <c r="AC510" s="98" t="s">
        <v>156</v>
      </c>
      <c r="AD510" s="91" t="s">
        <v>110</v>
      </c>
      <c r="AE510" s="135" t="s">
        <v>116</v>
      </c>
      <c r="AF510" s="168"/>
      <c r="AG510" s="98" t="s">
        <v>400</v>
      </c>
      <c r="AH510" s="98"/>
      <c r="AI510" s="86" t="s">
        <v>874</v>
      </c>
      <c r="AJ510" s="101"/>
      <c r="AK510" s="91"/>
      <c r="AL510" s="100" t="s">
        <v>875</v>
      </c>
      <c r="AM510" s="86" t="s">
        <v>452</v>
      </c>
      <c r="AN510" s="86" t="s">
        <v>240</v>
      </c>
      <c r="AO510" s="143">
        <f t="shared" si="21"/>
        <v>0</v>
      </c>
      <c r="AP510" s="85" t="s">
        <v>876</v>
      </c>
      <c r="AQ510" s="100" t="s">
        <v>111</v>
      </c>
      <c r="AR510" s="97" t="s">
        <v>125</v>
      </c>
      <c r="AV510" s="99"/>
      <c r="AW510" s="159" t="s">
        <v>877</v>
      </c>
      <c r="AX510" s="102"/>
      <c r="AY510" s="157" t="s">
        <v>878</v>
      </c>
      <c r="AZ510" s="159"/>
      <c r="BF510" s="103">
        <v>45737</v>
      </c>
      <c r="BG510" s="46"/>
      <c r="BH510" s="46"/>
      <c r="BI510" s="46">
        <f t="shared" si="22"/>
        <v>0</v>
      </c>
      <c r="BJ510" s="46">
        <f t="shared" si="23"/>
        <v>0</v>
      </c>
    </row>
    <row r="511" spans="1:62" ht="120" customHeight="1" x14ac:dyDescent="0.25">
      <c r="A511" s="132" t="s">
        <v>182</v>
      </c>
      <c r="B511" s="132"/>
      <c r="C511" s="150">
        <v>0</v>
      </c>
      <c r="D511" s="150">
        <v>0</v>
      </c>
      <c r="E511" s="133">
        <v>674.1</v>
      </c>
      <c r="F511" s="134" t="s">
        <v>879</v>
      </c>
      <c r="G511" s="86" t="s">
        <v>333</v>
      </c>
      <c r="H511" s="86" t="s">
        <v>334</v>
      </c>
      <c r="I511" s="89"/>
      <c r="J511" s="90" t="s">
        <v>197</v>
      </c>
      <c r="K511" s="86"/>
      <c r="L511" s="86"/>
      <c r="M511" s="92" t="s">
        <v>151</v>
      </c>
      <c r="N511" s="86" t="s">
        <v>108</v>
      </c>
      <c r="O511" s="163" t="s">
        <v>258</v>
      </c>
      <c r="P511" s="163" t="s">
        <v>329</v>
      </c>
      <c r="Q511" s="91" t="s">
        <v>109</v>
      </c>
      <c r="R511" s="91" t="s">
        <v>210</v>
      </c>
      <c r="S511" s="91" t="s">
        <v>880</v>
      </c>
      <c r="T511" s="92">
        <v>10</v>
      </c>
      <c r="U511" s="93">
        <v>20</v>
      </c>
      <c r="V511" s="94">
        <v>45716</v>
      </c>
      <c r="W511" s="94">
        <v>45716</v>
      </c>
      <c r="X511" s="95">
        <v>9785171737924</v>
      </c>
      <c r="Y511" s="96">
        <v>224</v>
      </c>
      <c r="Z511" s="97">
        <v>0.28699999999999998</v>
      </c>
      <c r="AA511" s="98" t="s">
        <v>145</v>
      </c>
      <c r="AB511" s="98" t="s">
        <v>136</v>
      </c>
      <c r="AC511" s="98" t="s">
        <v>146</v>
      </c>
      <c r="AD511" s="91" t="s">
        <v>110</v>
      </c>
      <c r="AE511" s="169" t="s">
        <v>198</v>
      </c>
      <c r="AF511" s="168"/>
      <c r="AG511" s="98" t="s">
        <v>549</v>
      </c>
      <c r="AH511" s="98"/>
      <c r="AI511" s="86" t="s">
        <v>335</v>
      </c>
      <c r="AJ511" s="101"/>
      <c r="AK511" s="91"/>
      <c r="AL511" s="100" t="s">
        <v>881</v>
      </c>
      <c r="AM511" s="86" t="s">
        <v>443</v>
      </c>
      <c r="AN511" s="86" t="s">
        <v>240</v>
      </c>
      <c r="AO511" s="143">
        <f t="shared" si="21"/>
        <v>0</v>
      </c>
      <c r="AP511" s="85" t="s">
        <v>882</v>
      </c>
      <c r="AQ511" s="100" t="s">
        <v>111</v>
      </c>
      <c r="AR511" s="97" t="s">
        <v>125</v>
      </c>
      <c r="AV511" s="99"/>
      <c r="AW511" s="159" t="s">
        <v>883</v>
      </c>
      <c r="AX511" s="102"/>
      <c r="AY511" s="157" t="s">
        <v>884</v>
      </c>
      <c r="AZ511" s="159" t="s">
        <v>397</v>
      </c>
      <c r="BF511" s="103">
        <v>45737</v>
      </c>
      <c r="BG511" s="46"/>
      <c r="BH511" s="46"/>
      <c r="BI511" s="46">
        <f t="shared" si="22"/>
        <v>0</v>
      </c>
      <c r="BJ511" s="46">
        <f t="shared" si="23"/>
        <v>0</v>
      </c>
    </row>
    <row r="512" spans="1:62" ht="120" customHeight="1" x14ac:dyDescent="0.25">
      <c r="A512" s="132" t="s">
        <v>182</v>
      </c>
      <c r="B512" s="132"/>
      <c r="C512" s="150">
        <v>0</v>
      </c>
      <c r="D512" s="150">
        <v>0</v>
      </c>
      <c r="E512" s="133">
        <v>806.40000000000009</v>
      </c>
      <c r="F512" s="134" t="s">
        <v>3068</v>
      </c>
      <c r="G512" s="86" t="s">
        <v>3069</v>
      </c>
      <c r="H512" s="86" t="s">
        <v>3070</v>
      </c>
      <c r="I512" s="89"/>
      <c r="J512" s="90" t="s">
        <v>197</v>
      </c>
      <c r="K512" s="86"/>
      <c r="L512" s="86"/>
      <c r="M512" s="92" t="s">
        <v>151</v>
      </c>
      <c r="N512" s="86" t="s">
        <v>108</v>
      </c>
      <c r="O512" s="163" t="s">
        <v>224</v>
      </c>
      <c r="P512" s="163" t="s">
        <v>224</v>
      </c>
      <c r="Q512" s="91" t="s">
        <v>109</v>
      </c>
      <c r="R512" s="91" t="s">
        <v>210</v>
      </c>
      <c r="S512" s="91" t="s">
        <v>3522</v>
      </c>
      <c r="T512" s="92">
        <v>10</v>
      </c>
      <c r="U512" s="93">
        <v>10</v>
      </c>
      <c r="V512" s="94">
        <v>45712</v>
      </c>
      <c r="W512" s="94">
        <v>45712</v>
      </c>
      <c r="X512" s="95">
        <v>9785171732714</v>
      </c>
      <c r="Y512" s="96">
        <v>576</v>
      </c>
      <c r="Z512" s="97">
        <v>0.52600000000000002</v>
      </c>
      <c r="AA512" s="98" t="s">
        <v>145</v>
      </c>
      <c r="AB512" s="98" t="s">
        <v>194</v>
      </c>
      <c r="AC512" s="98" t="s">
        <v>146</v>
      </c>
      <c r="AD512" s="91" t="s">
        <v>110</v>
      </c>
      <c r="AE512" s="169" t="s">
        <v>198</v>
      </c>
      <c r="AF512" s="168"/>
      <c r="AG512" s="98" t="s">
        <v>3072</v>
      </c>
      <c r="AH512" s="98"/>
      <c r="AI512" s="86" t="s">
        <v>3073</v>
      </c>
      <c r="AJ512" s="101"/>
      <c r="AK512" s="91" t="s">
        <v>3074</v>
      </c>
      <c r="AL512" s="100" t="s">
        <v>3523</v>
      </c>
      <c r="AM512" s="86" t="s">
        <v>225</v>
      </c>
      <c r="AN512" s="86" t="s">
        <v>153</v>
      </c>
      <c r="AO512" s="143">
        <f t="shared" si="21"/>
        <v>0</v>
      </c>
      <c r="AP512" s="85" t="s">
        <v>3524</v>
      </c>
      <c r="AQ512" s="100" t="s">
        <v>111</v>
      </c>
      <c r="AR512" s="97" t="s">
        <v>125</v>
      </c>
      <c r="AV512" s="99"/>
      <c r="AW512" s="159" t="s">
        <v>3525</v>
      </c>
      <c r="AX512" s="102"/>
      <c r="AY512" s="157" t="s">
        <v>3526</v>
      </c>
      <c r="AZ512" s="159"/>
      <c r="BF512" s="103">
        <v>45744</v>
      </c>
      <c r="BG512" s="46"/>
      <c r="BH512" s="46"/>
      <c r="BI512" s="46">
        <f t="shared" si="22"/>
        <v>0</v>
      </c>
      <c r="BJ512" s="46">
        <f t="shared" si="23"/>
        <v>0</v>
      </c>
    </row>
    <row r="513" spans="1:62" ht="120" customHeight="1" x14ac:dyDescent="0.25">
      <c r="A513" s="132" t="s">
        <v>182</v>
      </c>
      <c r="B513" s="132"/>
      <c r="C513" s="150"/>
      <c r="D513" s="150"/>
      <c r="E513" s="133">
        <v>382.2</v>
      </c>
      <c r="F513" s="134" t="s">
        <v>2524</v>
      </c>
      <c r="G513" s="86" t="s">
        <v>211</v>
      </c>
      <c r="H513" s="86" t="s">
        <v>2525</v>
      </c>
      <c r="I513" s="89"/>
      <c r="J513" s="90" t="s">
        <v>197</v>
      </c>
      <c r="K513" s="86"/>
      <c r="L513" s="86"/>
      <c r="M513" s="92" t="s">
        <v>133</v>
      </c>
      <c r="N513" s="86" t="s">
        <v>108</v>
      </c>
      <c r="O513" s="163" t="s">
        <v>301</v>
      </c>
      <c r="P513" s="163" t="s">
        <v>302</v>
      </c>
      <c r="Q513" s="91" t="s">
        <v>109</v>
      </c>
      <c r="R513" s="91" t="s">
        <v>210</v>
      </c>
      <c r="S513" s="91" t="s">
        <v>2526</v>
      </c>
      <c r="T513" s="92">
        <v>10</v>
      </c>
      <c r="U513" s="93">
        <v>22</v>
      </c>
      <c r="V513" s="94">
        <v>45729</v>
      </c>
      <c r="W513" s="94">
        <v>45729</v>
      </c>
      <c r="X513" s="95">
        <v>9785171701512</v>
      </c>
      <c r="Y513" s="96">
        <v>128</v>
      </c>
      <c r="Z513" s="97">
        <v>0.114</v>
      </c>
      <c r="AA513" s="98" t="s">
        <v>300</v>
      </c>
      <c r="AB513" s="98" t="s">
        <v>193</v>
      </c>
      <c r="AC513" s="98" t="s">
        <v>292</v>
      </c>
      <c r="AD513" s="91">
        <v>3</v>
      </c>
      <c r="AE513" s="169" t="s">
        <v>198</v>
      </c>
      <c r="AF513" s="168"/>
      <c r="AG513" s="98" t="s">
        <v>328</v>
      </c>
      <c r="AH513" s="98"/>
      <c r="AI513" s="86" t="s">
        <v>2527</v>
      </c>
      <c r="AJ513" s="101"/>
      <c r="AK513" s="91"/>
      <c r="AL513" s="100" t="s">
        <v>2528</v>
      </c>
      <c r="AM513" s="86" t="s">
        <v>268</v>
      </c>
      <c r="AN513" s="86" t="s">
        <v>240</v>
      </c>
      <c r="AO513" s="143">
        <f t="shared" si="21"/>
        <v>0</v>
      </c>
      <c r="AP513" s="85" t="s">
        <v>2529</v>
      </c>
      <c r="AQ513" s="100" t="s">
        <v>157</v>
      </c>
      <c r="AR513" s="97" t="s">
        <v>125</v>
      </c>
      <c r="AV513" s="99"/>
      <c r="AW513" s="159" t="s">
        <v>2530</v>
      </c>
      <c r="AX513" s="102" t="s">
        <v>2531</v>
      </c>
      <c r="AY513" s="157" t="s">
        <v>2532</v>
      </c>
      <c r="AZ513" s="159"/>
      <c r="BF513" s="103">
        <v>45742</v>
      </c>
      <c r="BG513" s="46"/>
      <c r="BH513" s="46"/>
      <c r="BI513" s="46">
        <f t="shared" si="22"/>
        <v>0</v>
      </c>
      <c r="BJ513" s="46">
        <f t="shared" si="23"/>
        <v>0</v>
      </c>
    </row>
    <row r="514" spans="1:62" ht="120" customHeight="1" x14ac:dyDescent="0.25">
      <c r="A514" s="132" t="s">
        <v>182</v>
      </c>
      <c r="B514" s="132"/>
      <c r="C514" s="150">
        <v>0</v>
      </c>
      <c r="D514" s="150">
        <v>0</v>
      </c>
      <c r="E514" s="133">
        <v>299.25</v>
      </c>
      <c r="F514" s="134" t="s">
        <v>1974</v>
      </c>
      <c r="G514" s="86" t="s">
        <v>1975</v>
      </c>
      <c r="H514" s="86" t="s">
        <v>1976</v>
      </c>
      <c r="I514" s="89"/>
      <c r="J514" s="90" t="s">
        <v>197</v>
      </c>
      <c r="K514" s="86"/>
      <c r="L514" s="86"/>
      <c r="M514" s="92"/>
      <c r="N514" s="86" t="s">
        <v>108</v>
      </c>
      <c r="O514" s="163" t="s">
        <v>1977</v>
      </c>
      <c r="P514" s="163" t="s">
        <v>1977</v>
      </c>
      <c r="Q514" s="91" t="s">
        <v>109</v>
      </c>
      <c r="R514" s="91" t="s">
        <v>210</v>
      </c>
      <c r="S514" s="91" t="s">
        <v>1978</v>
      </c>
      <c r="T514" s="92">
        <v>10</v>
      </c>
      <c r="U514" s="93">
        <v>20</v>
      </c>
      <c r="V514" s="94">
        <v>45737</v>
      </c>
      <c r="W514" s="94">
        <v>45737</v>
      </c>
      <c r="X514" s="95">
        <v>9785171638818</v>
      </c>
      <c r="Y514" s="96">
        <v>48</v>
      </c>
      <c r="Z514" s="97">
        <v>0.109</v>
      </c>
      <c r="AA514" s="98" t="s">
        <v>177</v>
      </c>
      <c r="AB514" s="98" t="s">
        <v>193</v>
      </c>
      <c r="AC514" s="98" t="s">
        <v>178</v>
      </c>
      <c r="AD514" s="91">
        <v>3</v>
      </c>
      <c r="AE514" s="169" t="s">
        <v>198</v>
      </c>
      <c r="AF514" s="168"/>
      <c r="AG514" s="98" t="s">
        <v>1979</v>
      </c>
      <c r="AH514" s="98"/>
      <c r="AI514" s="86" t="s">
        <v>1980</v>
      </c>
      <c r="AJ514" s="101" t="s">
        <v>141</v>
      </c>
      <c r="AK514" s="91"/>
      <c r="AL514" s="100" t="s">
        <v>1981</v>
      </c>
      <c r="AM514" s="86" t="s">
        <v>221</v>
      </c>
      <c r="AN514" s="86" t="s">
        <v>142</v>
      </c>
      <c r="AO514" s="143">
        <f t="shared" si="21"/>
        <v>0</v>
      </c>
      <c r="AP514" s="85" t="s">
        <v>1982</v>
      </c>
      <c r="AQ514" s="100" t="s">
        <v>147</v>
      </c>
      <c r="AR514" s="97" t="s">
        <v>125</v>
      </c>
      <c r="AV514" s="99"/>
      <c r="AW514" s="159" t="s">
        <v>1983</v>
      </c>
      <c r="AX514" s="102"/>
      <c r="AY514" s="157" t="s">
        <v>1984</v>
      </c>
      <c r="AZ514" s="159"/>
      <c r="BF514" s="103">
        <v>45741</v>
      </c>
      <c r="BG514" s="46"/>
      <c r="BH514" s="46"/>
      <c r="BI514" s="46">
        <f t="shared" si="22"/>
        <v>0</v>
      </c>
      <c r="BJ514" s="46">
        <f t="shared" si="23"/>
        <v>0</v>
      </c>
    </row>
    <row r="515" spans="1:62" ht="120" customHeight="1" x14ac:dyDescent="0.25">
      <c r="A515" s="132" t="s">
        <v>182</v>
      </c>
      <c r="B515" s="132"/>
      <c r="C515" s="150">
        <v>0</v>
      </c>
      <c r="D515" s="150">
        <v>0</v>
      </c>
      <c r="E515" s="133">
        <v>299.25</v>
      </c>
      <c r="F515" s="134" t="s">
        <v>1985</v>
      </c>
      <c r="G515" s="86" t="s">
        <v>1975</v>
      </c>
      <c r="H515" s="86" t="s">
        <v>1976</v>
      </c>
      <c r="I515" s="89"/>
      <c r="J515" s="90" t="s">
        <v>197</v>
      </c>
      <c r="K515" s="86"/>
      <c r="L515" s="86"/>
      <c r="M515" s="92"/>
      <c r="N515" s="86" t="s">
        <v>108</v>
      </c>
      <c r="O515" s="163" t="s">
        <v>1977</v>
      </c>
      <c r="P515" s="163" t="s">
        <v>1977</v>
      </c>
      <c r="Q515" s="91" t="s">
        <v>109</v>
      </c>
      <c r="R515" s="91" t="s">
        <v>210</v>
      </c>
      <c r="S515" s="91" t="s">
        <v>1986</v>
      </c>
      <c r="T515" s="92">
        <v>10</v>
      </c>
      <c r="U515" s="93">
        <v>20</v>
      </c>
      <c r="V515" s="94">
        <v>45737</v>
      </c>
      <c r="W515" s="94">
        <v>45737</v>
      </c>
      <c r="X515" s="95">
        <v>9785171638832</v>
      </c>
      <c r="Y515" s="96">
        <v>48</v>
      </c>
      <c r="Z515" s="97">
        <v>0.112</v>
      </c>
      <c r="AA515" s="98" t="s">
        <v>177</v>
      </c>
      <c r="AB515" s="98" t="s">
        <v>193</v>
      </c>
      <c r="AC515" s="98" t="s">
        <v>178</v>
      </c>
      <c r="AD515" s="91">
        <v>3</v>
      </c>
      <c r="AE515" s="169" t="s">
        <v>198</v>
      </c>
      <c r="AF515" s="168"/>
      <c r="AG515" s="98" t="s">
        <v>1979</v>
      </c>
      <c r="AH515" s="98"/>
      <c r="AI515" s="86" t="s">
        <v>1980</v>
      </c>
      <c r="AJ515" s="101" t="s">
        <v>141</v>
      </c>
      <c r="AK515" s="91"/>
      <c r="AL515" s="100" t="s">
        <v>1987</v>
      </c>
      <c r="AM515" s="86" t="s">
        <v>221</v>
      </c>
      <c r="AN515" s="86" t="s">
        <v>142</v>
      </c>
      <c r="AO515" s="143">
        <f t="shared" si="21"/>
        <v>0</v>
      </c>
      <c r="AP515" s="85" t="s">
        <v>1988</v>
      </c>
      <c r="AQ515" s="100" t="s">
        <v>147</v>
      </c>
      <c r="AR515" s="97" t="s">
        <v>125</v>
      </c>
      <c r="AV515" s="99"/>
      <c r="AW515" s="159" t="s">
        <v>1989</v>
      </c>
      <c r="AX515" s="102"/>
      <c r="AY515" s="157" t="s">
        <v>1990</v>
      </c>
      <c r="AZ515" s="159"/>
      <c r="BF515" s="103">
        <v>45741</v>
      </c>
      <c r="BG515" s="46"/>
      <c r="BH515" s="46"/>
      <c r="BI515" s="46">
        <f t="shared" si="22"/>
        <v>0</v>
      </c>
      <c r="BJ515" s="46">
        <f t="shared" si="23"/>
        <v>0</v>
      </c>
    </row>
    <row r="516" spans="1:62" ht="120" customHeight="1" x14ac:dyDescent="0.25">
      <c r="A516" s="132" t="s">
        <v>182</v>
      </c>
      <c r="B516" s="132"/>
      <c r="C516" s="150">
        <v>0</v>
      </c>
      <c r="D516" s="150">
        <v>0</v>
      </c>
      <c r="E516" s="133">
        <v>299.25</v>
      </c>
      <c r="F516" s="134" t="s">
        <v>1991</v>
      </c>
      <c r="G516" s="86" t="s">
        <v>1975</v>
      </c>
      <c r="H516" s="86" t="s">
        <v>1976</v>
      </c>
      <c r="I516" s="89"/>
      <c r="J516" s="90" t="s">
        <v>197</v>
      </c>
      <c r="K516" s="86"/>
      <c r="L516" s="86"/>
      <c r="M516" s="92"/>
      <c r="N516" s="86" t="s">
        <v>108</v>
      </c>
      <c r="O516" s="163" t="s">
        <v>1977</v>
      </c>
      <c r="P516" s="163" t="s">
        <v>1977</v>
      </c>
      <c r="Q516" s="91" t="s">
        <v>109</v>
      </c>
      <c r="R516" s="91" t="s">
        <v>210</v>
      </c>
      <c r="S516" s="91" t="s">
        <v>1992</v>
      </c>
      <c r="T516" s="92">
        <v>10</v>
      </c>
      <c r="U516" s="93">
        <v>20</v>
      </c>
      <c r="V516" s="94">
        <v>45737</v>
      </c>
      <c r="W516" s="94">
        <v>45737</v>
      </c>
      <c r="X516" s="95">
        <v>9785171638849</v>
      </c>
      <c r="Y516" s="96">
        <v>48</v>
      </c>
      <c r="Z516" s="97">
        <v>0.107</v>
      </c>
      <c r="AA516" s="98" t="s">
        <v>177</v>
      </c>
      <c r="AB516" s="98" t="s">
        <v>193</v>
      </c>
      <c r="AC516" s="98" t="s">
        <v>178</v>
      </c>
      <c r="AD516" s="91">
        <v>3</v>
      </c>
      <c r="AE516" s="169" t="s">
        <v>198</v>
      </c>
      <c r="AF516" s="168"/>
      <c r="AG516" s="98" t="s">
        <v>1979</v>
      </c>
      <c r="AH516" s="98"/>
      <c r="AI516" s="86" t="s">
        <v>1980</v>
      </c>
      <c r="AJ516" s="101" t="s">
        <v>141</v>
      </c>
      <c r="AK516" s="91"/>
      <c r="AL516" s="100" t="s">
        <v>1993</v>
      </c>
      <c r="AM516" s="86" t="s">
        <v>221</v>
      </c>
      <c r="AN516" s="86" t="s">
        <v>142</v>
      </c>
      <c r="AO516" s="143">
        <f t="shared" si="21"/>
        <v>0</v>
      </c>
      <c r="AP516" s="85" t="s">
        <v>1994</v>
      </c>
      <c r="AQ516" s="100" t="s">
        <v>147</v>
      </c>
      <c r="AR516" s="97" t="s">
        <v>125</v>
      </c>
      <c r="AV516" s="99"/>
      <c r="AW516" s="159" t="s">
        <v>1995</v>
      </c>
      <c r="AX516" s="102"/>
      <c r="AY516" s="157" t="s">
        <v>1990</v>
      </c>
      <c r="AZ516" s="159"/>
      <c r="BF516" s="103">
        <v>45741</v>
      </c>
      <c r="BG516" s="46"/>
      <c r="BH516" s="46"/>
      <c r="BI516" s="46">
        <f t="shared" si="22"/>
        <v>0</v>
      </c>
      <c r="BJ516" s="46">
        <f t="shared" si="23"/>
        <v>0</v>
      </c>
    </row>
    <row r="517" spans="1:62" ht="120" customHeight="1" x14ac:dyDescent="0.25">
      <c r="A517" s="132" t="s">
        <v>182</v>
      </c>
      <c r="B517" s="132"/>
      <c r="C517" s="150">
        <v>0</v>
      </c>
      <c r="D517" s="150">
        <v>0</v>
      </c>
      <c r="E517" s="133">
        <v>299.25</v>
      </c>
      <c r="F517" s="134" t="s">
        <v>1996</v>
      </c>
      <c r="G517" s="86" t="s">
        <v>1975</v>
      </c>
      <c r="H517" s="86" t="s">
        <v>1976</v>
      </c>
      <c r="I517" s="89"/>
      <c r="J517" s="90" t="s">
        <v>197</v>
      </c>
      <c r="K517" s="86"/>
      <c r="L517" s="86"/>
      <c r="M517" s="92"/>
      <c r="N517" s="86" t="s">
        <v>108</v>
      </c>
      <c r="O517" s="163" t="s">
        <v>1977</v>
      </c>
      <c r="P517" s="163" t="s">
        <v>1977</v>
      </c>
      <c r="Q517" s="91" t="s">
        <v>109</v>
      </c>
      <c r="R517" s="91" t="s">
        <v>210</v>
      </c>
      <c r="S517" s="91" t="s">
        <v>1997</v>
      </c>
      <c r="T517" s="92">
        <v>10</v>
      </c>
      <c r="U517" s="93">
        <v>20</v>
      </c>
      <c r="V517" s="94">
        <v>45737</v>
      </c>
      <c r="W517" s="94">
        <v>45737</v>
      </c>
      <c r="X517" s="95">
        <v>9785171638856</v>
      </c>
      <c r="Y517" s="96">
        <v>48</v>
      </c>
      <c r="Z517" s="97">
        <v>0.109</v>
      </c>
      <c r="AA517" s="98" t="s">
        <v>177</v>
      </c>
      <c r="AB517" s="98" t="s">
        <v>193</v>
      </c>
      <c r="AC517" s="98" t="s">
        <v>178</v>
      </c>
      <c r="AD517" s="91">
        <v>3</v>
      </c>
      <c r="AE517" s="169" t="s">
        <v>198</v>
      </c>
      <c r="AF517" s="168"/>
      <c r="AG517" s="98" t="s">
        <v>1979</v>
      </c>
      <c r="AH517" s="98"/>
      <c r="AI517" s="86" t="s">
        <v>1980</v>
      </c>
      <c r="AJ517" s="101" t="s">
        <v>141</v>
      </c>
      <c r="AK517" s="91"/>
      <c r="AL517" s="100" t="s">
        <v>1998</v>
      </c>
      <c r="AM517" s="86" t="s">
        <v>221</v>
      </c>
      <c r="AN517" s="86" t="s">
        <v>142</v>
      </c>
      <c r="AO517" s="143">
        <f t="shared" si="21"/>
        <v>0</v>
      </c>
      <c r="AP517" s="85" t="s">
        <v>1999</v>
      </c>
      <c r="AQ517" s="100" t="s">
        <v>147</v>
      </c>
      <c r="AR517" s="97" t="s">
        <v>125</v>
      </c>
      <c r="AV517" s="99"/>
      <c r="AW517" s="159" t="s">
        <v>2000</v>
      </c>
      <c r="AX517" s="102"/>
      <c r="AY517" s="157" t="s">
        <v>1990</v>
      </c>
      <c r="AZ517" s="159"/>
      <c r="BF517" s="103">
        <v>45741</v>
      </c>
      <c r="BG517" s="46"/>
      <c r="BH517" s="46"/>
      <c r="BI517" s="46">
        <f t="shared" si="22"/>
        <v>0</v>
      </c>
      <c r="BJ517" s="46">
        <f t="shared" si="23"/>
        <v>0</v>
      </c>
    </row>
    <row r="518" spans="1:62" ht="120" customHeight="1" x14ac:dyDescent="0.25">
      <c r="A518" s="132" t="s">
        <v>182</v>
      </c>
      <c r="B518" s="132"/>
      <c r="C518" s="150">
        <v>0</v>
      </c>
      <c r="D518" s="150">
        <v>0</v>
      </c>
      <c r="E518" s="133">
        <v>453.6</v>
      </c>
      <c r="F518" s="134" t="s">
        <v>5487</v>
      </c>
      <c r="G518" s="86" t="s">
        <v>5164</v>
      </c>
      <c r="H518" s="86" t="s">
        <v>5488</v>
      </c>
      <c r="I518" s="89"/>
      <c r="J518" s="90" t="s">
        <v>197</v>
      </c>
      <c r="K518" s="86"/>
      <c r="L518" s="86"/>
      <c r="M518" s="92" t="s">
        <v>133</v>
      </c>
      <c r="N518" s="86" t="s">
        <v>108</v>
      </c>
      <c r="O518" s="163" t="s">
        <v>174</v>
      </c>
      <c r="P518" s="163" t="s">
        <v>191</v>
      </c>
      <c r="Q518" s="91" t="s">
        <v>109</v>
      </c>
      <c r="R518" s="91" t="s">
        <v>210</v>
      </c>
      <c r="S518" s="91" t="s">
        <v>5489</v>
      </c>
      <c r="T518" s="92">
        <v>20</v>
      </c>
      <c r="U518" s="93">
        <v>20</v>
      </c>
      <c r="V518" s="94">
        <v>45740</v>
      </c>
      <c r="W518" s="94">
        <v>45740</v>
      </c>
      <c r="X518" s="95">
        <v>9785171659387</v>
      </c>
      <c r="Y518" s="96">
        <v>256</v>
      </c>
      <c r="Z518" s="97">
        <v>0.23100000000000001</v>
      </c>
      <c r="AA518" s="98" t="s">
        <v>145</v>
      </c>
      <c r="AB518" s="98" t="s">
        <v>136</v>
      </c>
      <c r="AC518" s="98" t="s">
        <v>146</v>
      </c>
      <c r="AD518" s="91">
        <v>3</v>
      </c>
      <c r="AE518" s="169" t="s">
        <v>198</v>
      </c>
      <c r="AF518" s="168"/>
      <c r="AG518" s="98" t="s">
        <v>5167</v>
      </c>
      <c r="AH518" s="98"/>
      <c r="AI518" s="86" t="s">
        <v>5490</v>
      </c>
      <c r="AJ518" s="101"/>
      <c r="AK518" s="91" t="s">
        <v>5169</v>
      </c>
      <c r="AL518" s="100" t="s">
        <v>5491</v>
      </c>
      <c r="AM518" s="86" t="s">
        <v>238</v>
      </c>
      <c r="AN518" s="86" t="s">
        <v>240</v>
      </c>
      <c r="AO518" s="143">
        <f t="shared" si="21"/>
        <v>0</v>
      </c>
      <c r="AP518" s="85" t="s">
        <v>5492</v>
      </c>
      <c r="AQ518" s="100" t="s">
        <v>111</v>
      </c>
      <c r="AR518" s="97" t="s">
        <v>125</v>
      </c>
      <c r="AV518" s="99"/>
      <c r="AW518" s="159" t="s">
        <v>5493</v>
      </c>
      <c r="AX518" s="102"/>
      <c r="AY518" s="157" t="s">
        <v>5173</v>
      </c>
      <c r="AZ518" s="159"/>
      <c r="BF518" s="103">
        <v>45750</v>
      </c>
      <c r="BG518" s="46"/>
      <c r="BH518" s="46"/>
      <c r="BI518" s="46">
        <f t="shared" si="22"/>
        <v>0</v>
      </c>
      <c r="BJ518" s="46">
        <f t="shared" si="23"/>
        <v>0</v>
      </c>
    </row>
    <row r="519" spans="1:62" ht="120" customHeight="1" x14ac:dyDescent="0.25">
      <c r="A519" s="132" t="s">
        <v>182</v>
      </c>
      <c r="B519" s="132"/>
      <c r="C519" s="150">
        <v>0</v>
      </c>
      <c r="D519" s="150">
        <v>0</v>
      </c>
      <c r="E519" s="133">
        <v>166.95000000000002</v>
      </c>
      <c r="F519" s="134" t="s">
        <v>3527</v>
      </c>
      <c r="G519" s="86" t="s">
        <v>3528</v>
      </c>
      <c r="H519" s="86" t="s">
        <v>3529</v>
      </c>
      <c r="I519" s="89"/>
      <c r="J519" s="90" t="s">
        <v>197</v>
      </c>
      <c r="K519" s="86"/>
      <c r="L519" s="86"/>
      <c r="M519" s="92" t="s">
        <v>138</v>
      </c>
      <c r="N519" s="86" t="s">
        <v>108</v>
      </c>
      <c r="O519" s="163" t="s">
        <v>254</v>
      </c>
      <c r="P519" s="163" t="s">
        <v>1531</v>
      </c>
      <c r="Q519" s="91" t="s">
        <v>109</v>
      </c>
      <c r="R519" s="91" t="s">
        <v>210</v>
      </c>
      <c r="S519" s="91" t="s">
        <v>3530</v>
      </c>
      <c r="T519" s="92">
        <v>20</v>
      </c>
      <c r="U519" s="93">
        <v>20</v>
      </c>
      <c r="V519" s="94">
        <v>45742</v>
      </c>
      <c r="W519" s="94">
        <v>45742</v>
      </c>
      <c r="X519" s="95">
        <v>9785171700928</v>
      </c>
      <c r="Y519" s="96">
        <v>64</v>
      </c>
      <c r="Z519" s="97">
        <v>0.13300000000000001</v>
      </c>
      <c r="AA519" s="98" t="s">
        <v>177</v>
      </c>
      <c r="AB519" s="98" t="s">
        <v>160</v>
      </c>
      <c r="AC519" s="98" t="s">
        <v>178</v>
      </c>
      <c r="AD519" s="91">
        <v>3</v>
      </c>
      <c r="AE519" s="169" t="s">
        <v>198</v>
      </c>
      <c r="AF519" s="168"/>
      <c r="AG519" s="98" t="s">
        <v>3164</v>
      </c>
      <c r="AH519" s="98"/>
      <c r="AI519" s="86" t="s">
        <v>3531</v>
      </c>
      <c r="AJ519" s="101" t="s">
        <v>163</v>
      </c>
      <c r="AK519" s="91"/>
      <c r="AL519" s="100" t="s">
        <v>3532</v>
      </c>
      <c r="AM519" s="86" t="s">
        <v>187</v>
      </c>
      <c r="AN519" s="86" t="s">
        <v>142</v>
      </c>
      <c r="AO519" s="143">
        <f t="shared" si="21"/>
        <v>0</v>
      </c>
      <c r="AP519" s="85" t="s">
        <v>3533</v>
      </c>
      <c r="AQ519" s="100" t="s">
        <v>143</v>
      </c>
      <c r="AR519" s="97" t="s">
        <v>125</v>
      </c>
      <c r="AV519" s="99"/>
      <c r="AW519" s="159" t="s">
        <v>3534</v>
      </c>
      <c r="AX519" s="102" t="s">
        <v>3535</v>
      </c>
      <c r="AY519" s="157" t="s">
        <v>3535</v>
      </c>
      <c r="AZ519" s="159"/>
      <c r="BF519" s="103">
        <v>45744</v>
      </c>
      <c r="BG519" s="46"/>
      <c r="BH519" s="46"/>
      <c r="BI519" s="46">
        <f t="shared" si="22"/>
        <v>0</v>
      </c>
      <c r="BJ519" s="46">
        <f t="shared" si="23"/>
        <v>0</v>
      </c>
    </row>
    <row r="520" spans="1:62" ht="120" customHeight="1" x14ac:dyDescent="0.25">
      <c r="A520" s="132" t="s">
        <v>182</v>
      </c>
      <c r="B520" s="132"/>
      <c r="C520" s="150">
        <v>0</v>
      </c>
      <c r="D520" s="150">
        <v>0</v>
      </c>
      <c r="E520" s="133">
        <v>166.95000000000002</v>
      </c>
      <c r="F520" s="134" t="s">
        <v>3536</v>
      </c>
      <c r="G520" s="86" t="s">
        <v>3528</v>
      </c>
      <c r="H520" s="86" t="s">
        <v>3529</v>
      </c>
      <c r="I520" s="89"/>
      <c r="J520" s="90" t="s">
        <v>197</v>
      </c>
      <c r="K520" s="86"/>
      <c r="L520" s="86"/>
      <c r="M520" s="92" t="s">
        <v>138</v>
      </c>
      <c r="N520" s="86" t="s">
        <v>108</v>
      </c>
      <c r="O520" s="163" t="s">
        <v>254</v>
      </c>
      <c r="P520" s="163" t="s">
        <v>1531</v>
      </c>
      <c r="Q520" s="91" t="s">
        <v>109</v>
      </c>
      <c r="R520" s="91" t="s">
        <v>210</v>
      </c>
      <c r="S520" s="91" t="s">
        <v>3537</v>
      </c>
      <c r="T520" s="92">
        <v>20</v>
      </c>
      <c r="U520" s="93">
        <v>20</v>
      </c>
      <c r="V520" s="94">
        <v>45742</v>
      </c>
      <c r="W520" s="94">
        <v>45742</v>
      </c>
      <c r="X520" s="95">
        <v>9785171700904</v>
      </c>
      <c r="Y520" s="96">
        <v>64</v>
      </c>
      <c r="Z520" s="97">
        <v>0.13400000000000001</v>
      </c>
      <c r="AA520" s="98" t="s">
        <v>177</v>
      </c>
      <c r="AB520" s="98" t="s">
        <v>160</v>
      </c>
      <c r="AC520" s="98" t="s">
        <v>178</v>
      </c>
      <c r="AD520" s="91">
        <v>3</v>
      </c>
      <c r="AE520" s="169" t="s">
        <v>198</v>
      </c>
      <c r="AF520" s="168"/>
      <c r="AG520" s="98" t="s">
        <v>3164</v>
      </c>
      <c r="AH520" s="98"/>
      <c r="AI520" s="86" t="s">
        <v>3531</v>
      </c>
      <c r="AJ520" s="101" t="s">
        <v>163</v>
      </c>
      <c r="AK520" s="91"/>
      <c r="AL520" s="100" t="s">
        <v>3538</v>
      </c>
      <c r="AM520" s="86" t="s">
        <v>187</v>
      </c>
      <c r="AN520" s="86" t="s">
        <v>142</v>
      </c>
      <c r="AO520" s="143">
        <f t="shared" si="21"/>
        <v>0</v>
      </c>
      <c r="AP520" s="85" t="s">
        <v>3539</v>
      </c>
      <c r="AQ520" s="100" t="s">
        <v>143</v>
      </c>
      <c r="AR520" s="97" t="s">
        <v>125</v>
      </c>
      <c r="AV520" s="99"/>
      <c r="AW520" s="159" t="s">
        <v>3540</v>
      </c>
      <c r="AX520" s="102" t="s">
        <v>3541</v>
      </c>
      <c r="AY520" s="157" t="s">
        <v>3541</v>
      </c>
      <c r="AZ520" s="159"/>
      <c r="BF520" s="103">
        <v>45744</v>
      </c>
      <c r="BG520" s="46"/>
      <c r="BH520" s="46"/>
      <c r="BI520" s="46">
        <f t="shared" si="22"/>
        <v>0</v>
      </c>
      <c r="BJ520" s="46">
        <f t="shared" si="23"/>
        <v>0</v>
      </c>
    </row>
    <row r="521" spans="1:62" ht="120" customHeight="1" x14ac:dyDescent="0.25">
      <c r="A521" s="132" t="s">
        <v>182</v>
      </c>
      <c r="B521" s="132"/>
      <c r="C521" s="150">
        <v>0</v>
      </c>
      <c r="D521" s="150">
        <v>0</v>
      </c>
      <c r="E521" s="133">
        <v>166.95000000000002</v>
      </c>
      <c r="F521" s="134" t="s">
        <v>3542</v>
      </c>
      <c r="G521" s="86" t="s">
        <v>3528</v>
      </c>
      <c r="H521" s="86" t="s">
        <v>3529</v>
      </c>
      <c r="I521" s="89"/>
      <c r="J521" s="90" t="s">
        <v>197</v>
      </c>
      <c r="K521" s="86"/>
      <c r="L521" s="86"/>
      <c r="M521" s="92" t="s">
        <v>138</v>
      </c>
      <c r="N521" s="86" t="s">
        <v>108</v>
      </c>
      <c r="O521" s="163" t="s">
        <v>254</v>
      </c>
      <c r="P521" s="163" t="s">
        <v>1531</v>
      </c>
      <c r="Q521" s="91" t="s">
        <v>109</v>
      </c>
      <c r="R521" s="91" t="s">
        <v>210</v>
      </c>
      <c r="S521" s="91" t="s">
        <v>3543</v>
      </c>
      <c r="T521" s="92">
        <v>20</v>
      </c>
      <c r="U521" s="93">
        <v>20</v>
      </c>
      <c r="V521" s="94">
        <v>45742</v>
      </c>
      <c r="W521" s="94">
        <v>45742</v>
      </c>
      <c r="X521" s="95">
        <v>9785171700911</v>
      </c>
      <c r="Y521" s="96">
        <v>64</v>
      </c>
      <c r="Z521" s="97">
        <v>0.13300000000000001</v>
      </c>
      <c r="AA521" s="98" t="s">
        <v>177</v>
      </c>
      <c r="AB521" s="98" t="s">
        <v>160</v>
      </c>
      <c r="AC521" s="98" t="s">
        <v>178</v>
      </c>
      <c r="AD521" s="91">
        <v>3</v>
      </c>
      <c r="AE521" s="169" t="s">
        <v>198</v>
      </c>
      <c r="AF521" s="168"/>
      <c r="AG521" s="98" t="s">
        <v>3164</v>
      </c>
      <c r="AH521" s="98"/>
      <c r="AI521" s="86" t="s">
        <v>3531</v>
      </c>
      <c r="AJ521" s="101" t="s">
        <v>163</v>
      </c>
      <c r="AK521" s="91"/>
      <c r="AL521" s="100" t="s">
        <v>3544</v>
      </c>
      <c r="AM521" s="86" t="s">
        <v>187</v>
      </c>
      <c r="AN521" s="86" t="s">
        <v>142</v>
      </c>
      <c r="AO521" s="143">
        <f t="shared" si="21"/>
        <v>0</v>
      </c>
      <c r="AP521" s="85" t="s">
        <v>3545</v>
      </c>
      <c r="AQ521" s="100" t="s">
        <v>143</v>
      </c>
      <c r="AR521" s="97" t="s">
        <v>125</v>
      </c>
      <c r="AV521" s="99"/>
      <c r="AW521" s="159" t="s">
        <v>3546</v>
      </c>
      <c r="AX521" s="102" t="s">
        <v>3547</v>
      </c>
      <c r="AY521" s="157" t="s">
        <v>3547</v>
      </c>
      <c r="AZ521" s="159"/>
      <c r="BF521" s="103">
        <v>45744</v>
      </c>
      <c r="BG521" s="46"/>
      <c r="BH521" s="46"/>
      <c r="BI521" s="46">
        <f t="shared" si="22"/>
        <v>0</v>
      </c>
      <c r="BJ521" s="46">
        <f t="shared" si="23"/>
        <v>0</v>
      </c>
    </row>
    <row r="522" spans="1:62" ht="120" customHeight="1" x14ac:dyDescent="0.25">
      <c r="A522" s="132" t="s">
        <v>182</v>
      </c>
      <c r="B522" s="132"/>
      <c r="C522" s="150">
        <v>0</v>
      </c>
      <c r="D522" s="150">
        <v>0</v>
      </c>
      <c r="E522" s="133">
        <v>674.1</v>
      </c>
      <c r="F522" s="134" t="s">
        <v>2959</v>
      </c>
      <c r="G522" s="86" t="s">
        <v>451</v>
      </c>
      <c r="H522" s="86" t="s">
        <v>2960</v>
      </c>
      <c r="I522" s="89"/>
      <c r="J522" s="90" t="s">
        <v>197</v>
      </c>
      <c r="K522" s="86"/>
      <c r="L522" s="86"/>
      <c r="M522" s="92" t="s">
        <v>138</v>
      </c>
      <c r="N522" s="86" t="s">
        <v>108</v>
      </c>
      <c r="O522" s="163" t="s">
        <v>166</v>
      </c>
      <c r="P522" s="163" t="s">
        <v>167</v>
      </c>
      <c r="Q522" s="91" t="s">
        <v>109</v>
      </c>
      <c r="R522" s="91" t="s">
        <v>210</v>
      </c>
      <c r="S522" s="91" t="s">
        <v>2961</v>
      </c>
      <c r="T522" s="92">
        <v>10</v>
      </c>
      <c r="U522" s="93">
        <v>14</v>
      </c>
      <c r="V522" s="94">
        <v>45741</v>
      </c>
      <c r="W522" s="94">
        <v>45741</v>
      </c>
      <c r="X522" s="95">
        <v>9785171721671</v>
      </c>
      <c r="Y522" s="96">
        <v>36</v>
      </c>
      <c r="Z522" s="97">
        <v>0.46100000000000002</v>
      </c>
      <c r="AA522" s="98" t="s">
        <v>139</v>
      </c>
      <c r="AB522" s="98" t="s">
        <v>228</v>
      </c>
      <c r="AC522" s="98" t="s">
        <v>140</v>
      </c>
      <c r="AD522" s="91" t="s">
        <v>110</v>
      </c>
      <c r="AE522" s="169" t="s">
        <v>198</v>
      </c>
      <c r="AF522" s="168"/>
      <c r="AG522" s="98" t="s">
        <v>283</v>
      </c>
      <c r="AH522" s="98"/>
      <c r="AI522" s="86" t="s">
        <v>2962</v>
      </c>
      <c r="AJ522" s="101" t="s">
        <v>163</v>
      </c>
      <c r="AK522" s="91"/>
      <c r="AL522" s="100" t="s">
        <v>2963</v>
      </c>
      <c r="AM522" s="86" t="s">
        <v>150</v>
      </c>
      <c r="AN522" s="86" t="s">
        <v>142</v>
      </c>
      <c r="AO522" s="143">
        <f t="shared" si="21"/>
        <v>0</v>
      </c>
      <c r="AP522" s="85" t="s">
        <v>2964</v>
      </c>
      <c r="AQ522" s="100" t="s">
        <v>143</v>
      </c>
      <c r="AR522" s="97" t="s">
        <v>125</v>
      </c>
      <c r="AV522" s="99"/>
      <c r="AW522" s="159" t="s">
        <v>2965</v>
      </c>
      <c r="AX522" s="102"/>
      <c r="AY522" s="157" t="s">
        <v>2966</v>
      </c>
      <c r="AZ522" s="159"/>
      <c r="BF522" s="103">
        <v>45743</v>
      </c>
      <c r="BG522" s="46"/>
      <c r="BH522" s="46"/>
      <c r="BI522" s="46">
        <f t="shared" si="22"/>
        <v>0</v>
      </c>
      <c r="BJ522" s="46">
        <f t="shared" si="23"/>
        <v>0</v>
      </c>
    </row>
    <row r="523" spans="1:62" ht="120" customHeight="1" x14ac:dyDescent="0.25">
      <c r="A523" s="132" t="s">
        <v>182</v>
      </c>
      <c r="B523" s="132"/>
      <c r="C523" s="150">
        <v>0</v>
      </c>
      <c r="D523" s="150">
        <v>0</v>
      </c>
      <c r="E523" s="133">
        <v>781.2</v>
      </c>
      <c r="F523" s="134" t="s">
        <v>4924</v>
      </c>
      <c r="G523" s="86" t="s">
        <v>360</v>
      </c>
      <c r="H523" s="86" t="s">
        <v>4925</v>
      </c>
      <c r="I523" s="89"/>
      <c r="J523" s="90">
        <v>3</v>
      </c>
      <c r="K523" s="86"/>
      <c r="L523" s="86"/>
      <c r="M523" s="92" t="s">
        <v>151</v>
      </c>
      <c r="N523" s="86" t="s">
        <v>108</v>
      </c>
      <c r="O523" s="163" t="s">
        <v>162</v>
      </c>
      <c r="P523" s="163" t="s">
        <v>162</v>
      </c>
      <c r="Q523" s="91" t="s">
        <v>109</v>
      </c>
      <c r="R523" s="91" t="s">
        <v>210</v>
      </c>
      <c r="S523" s="91" t="s">
        <v>4926</v>
      </c>
      <c r="T523" s="92">
        <v>10</v>
      </c>
      <c r="U523" s="93">
        <v>16</v>
      </c>
      <c r="V523" s="94">
        <v>44439</v>
      </c>
      <c r="W523" s="94">
        <v>45747</v>
      </c>
      <c r="X523" s="95">
        <v>9785171394127</v>
      </c>
      <c r="Y523" s="96">
        <v>320</v>
      </c>
      <c r="Z523" s="97">
        <v>0.4</v>
      </c>
      <c r="AA523" s="98" t="s">
        <v>134</v>
      </c>
      <c r="AB523" s="98" t="s">
        <v>136</v>
      </c>
      <c r="AC523" s="98" t="s">
        <v>135</v>
      </c>
      <c r="AD523" s="91" t="s">
        <v>110</v>
      </c>
      <c r="AE523" s="135" t="s">
        <v>116</v>
      </c>
      <c r="AF523" s="168"/>
      <c r="AG523" s="98" t="s">
        <v>361</v>
      </c>
      <c r="AH523" s="98"/>
      <c r="AI523" s="86" t="s">
        <v>4927</v>
      </c>
      <c r="AJ523" s="101"/>
      <c r="AK523" s="91"/>
      <c r="AL523" s="100" t="s">
        <v>4928</v>
      </c>
      <c r="AM523" s="86" t="s">
        <v>173</v>
      </c>
      <c r="AN523" s="86" t="s">
        <v>153</v>
      </c>
      <c r="AO523" s="143">
        <f t="shared" si="21"/>
        <v>0</v>
      </c>
      <c r="AP523" s="85" t="s">
        <v>4929</v>
      </c>
      <c r="AQ523" s="100" t="s">
        <v>111</v>
      </c>
      <c r="AR523" s="97" t="s">
        <v>125</v>
      </c>
      <c r="AV523" s="99"/>
      <c r="AW523" s="159" t="s">
        <v>4930</v>
      </c>
      <c r="AX523" s="102" t="s">
        <v>4931</v>
      </c>
      <c r="AY523" s="157" t="s">
        <v>4932</v>
      </c>
      <c r="AZ523" s="159"/>
      <c r="BF523" s="103">
        <v>45749</v>
      </c>
      <c r="BG523" s="46"/>
      <c r="BH523" s="46"/>
      <c r="BI523" s="46">
        <f t="shared" si="22"/>
        <v>0</v>
      </c>
      <c r="BJ523" s="46">
        <f t="shared" si="23"/>
        <v>0</v>
      </c>
    </row>
    <row r="524" spans="1:62" ht="120" customHeight="1" x14ac:dyDescent="0.25">
      <c r="A524" s="132" t="s">
        <v>182</v>
      </c>
      <c r="B524" s="132"/>
      <c r="C524" s="150">
        <v>0</v>
      </c>
      <c r="D524" s="150">
        <v>0</v>
      </c>
      <c r="E524" s="133">
        <v>604.80000000000007</v>
      </c>
      <c r="F524" s="134" t="s">
        <v>5494</v>
      </c>
      <c r="G524" s="86" t="s">
        <v>5495</v>
      </c>
      <c r="H524" s="86" t="s">
        <v>5496</v>
      </c>
      <c r="I524" s="89"/>
      <c r="J524" s="90" t="s">
        <v>281</v>
      </c>
      <c r="K524" s="86"/>
      <c r="L524" s="86"/>
      <c r="M524" s="92" t="s">
        <v>151</v>
      </c>
      <c r="N524" s="86" t="s">
        <v>108</v>
      </c>
      <c r="O524" s="163" t="s">
        <v>184</v>
      </c>
      <c r="P524" s="163" t="s">
        <v>184</v>
      </c>
      <c r="Q524" s="91" t="s">
        <v>109</v>
      </c>
      <c r="R524" s="91" t="s">
        <v>210</v>
      </c>
      <c r="S524" s="91" t="s">
        <v>5497</v>
      </c>
      <c r="T524" s="92">
        <v>10</v>
      </c>
      <c r="U524" s="93">
        <v>14</v>
      </c>
      <c r="V524" s="94">
        <v>45747</v>
      </c>
      <c r="W524" s="94">
        <v>45747</v>
      </c>
      <c r="X524" s="95">
        <v>9785171665807</v>
      </c>
      <c r="Y524" s="96">
        <v>320</v>
      </c>
      <c r="Z524" s="97">
        <v>0.27700000000000002</v>
      </c>
      <c r="AA524" s="98" t="s">
        <v>145</v>
      </c>
      <c r="AB524" s="98" t="s">
        <v>175</v>
      </c>
      <c r="AC524" s="98" t="s">
        <v>146</v>
      </c>
      <c r="AD524" s="91" t="s">
        <v>110</v>
      </c>
      <c r="AE524" s="169" t="s">
        <v>198</v>
      </c>
      <c r="AF524" s="168"/>
      <c r="AG524" s="98" t="s">
        <v>5498</v>
      </c>
      <c r="AH524" s="98"/>
      <c r="AI524" s="86" t="s">
        <v>5499</v>
      </c>
      <c r="AJ524" s="101"/>
      <c r="AK524" s="91"/>
      <c r="AL524" s="100" t="s">
        <v>5500</v>
      </c>
      <c r="AM524" s="86" t="s">
        <v>159</v>
      </c>
      <c r="AN524" s="86" t="s">
        <v>153</v>
      </c>
      <c r="AO524" s="143">
        <f t="shared" si="21"/>
        <v>0</v>
      </c>
      <c r="AP524" s="85" t="s">
        <v>5501</v>
      </c>
      <c r="AQ524" s="100" t="s">
        <v>111</v>
      </c>
      <c r="AR524" s="97" t="s">
        <v>125</v>
      </c>
      <c r="AV524" s="99"/>
      <c r="AW524" s="159" t="s">
        <v>5502</v>
      </c>
      <c r="AX524" s="102" t="s">
        <v>5503</v>
      </c>
      <c r="AY524" s="157" t="s">
        <v>5504</v>
      </c>
      <c r="AZ524" s="159"/>
      <c r="BF524" s="103">
        <v>45750</v>
      </c>
      <c r="BG524" s="46"/>
      <c r="BH524" s="46"/>
      <c r="BI524" s="46">
        <f t="shared" si="22"/>
        <v>0</v>
      </c>
      <c r="BJ524" s="46">
        <f t="shared" si="23"/>
        <v>0</v>
      </c>
    </row>
    <row r="525" spans="1:62" ht="120" customHeight="1" x14ac:dyDescent="0.25">
      <c r="A525" s="132" t="s">
        <v>182</v>
      </c>
      <c r="B525" s="132"/>
      <c r="C525" s="150">
        <v>0</v>
      </c>
      <c r="D525" s="150">
        <v>0</v>
      </c>
      <c r="E525" s="133">
        <v>781.2</v>
      </c>
      <c r="F525" s="134" t="s">
        <v>4933</v>
      </c>
      <c r="G525" s="86" t="s">
        <v>639</v>
      </c>
      <c r="H525" s="86" t="s">
        <v>640</v>
      </c>
      <c r="I525" s="89"/>
      <c r="J525" s="90" t="s">
        <v>197</v>
      </c>
      <c r="K525" s="86"/>
      <c r="L525" s="86"/>
      <c r="M525" s="92" t="s">
        <v>144</v>
      </c>
      <c r="N525" s="86" t="s">
        <v>108</v>
      </c>
      <c r="O525" s="163" t="s">
        <v>179</v>
      </c>
      <c r="P525" s="163" t="s">
        <v>192</v>
      </c>
      <c r="Q525" s="91" t="s">
        <v>109</v>
      </c>
      <c r="R525" s="91" t="s">
        <v>210</v>
      </c>
      <c r="S525" s="91" t="s">
        <v>4934</v>
      </c>
      <c r="T525" s="92">
        <v>10</v>
      </c>
      <c r="U525" s="93">
        <v>10</v>
      </c>
      <c r="V525" s="94">
        <v>45748</v>
      </c>
      <c r="W525" s="94">
        <v>45748</v>
      </c>
      <c r="X525" s="95">
        <v>9785171701994</v>
      </c>
      <c r="Y525" s="96">
        <v>336</v>
      </c>
      <c r="Z525" s="97">
        <v>0.39400000000000002</v>
      </c>
      <c r="AA525" s="98" t="s">
        <v>134</v>
      </c>
      <c r="AB525" s="98" t="s">
        <v>161</v>
      </c>
      <c r="AC525" s="98" t="s">
        <v>135</v>
      </c>
      <c r="AD525" s="91" t="s">
        <v>110</v>
      </c>
      <c r="AE525" s="169" t="s">
        <v>198</v>
      </c>
      <c r="AF525" s="168"/>
      <c r="AG525" s="98" t="s">
        <v>393</v>
      </c>
      <c r="AH525" s="98"/>
      <c r="AI525" s="86" t="s">
        <v>641</v>
      </c>
      <c r="AJ525" s="101"/>
      <c r="AK525" s="91"/>
      <c r="AL525" s="100" t="s">
        <v>4935</v>
      </c>
      <c r="AM525" s="86" t="s">
        <v>415</v>
      </c>
      <c r="AN525" s="86" t="s">
        <v>240</v>
      </c>
      <c r="AO525" s="143">
        <f t="shared" si="21"/>
        <v>0</v>
      </c>
      <c r="AP525" s="85" t="s">
        <v>4936</v>
      </c>
      <c r="AQ525" s="100" t="s">
        <v>143</v>
      </c>
      <c r="AR525" s="97" t="s">
        <v>125</v>
      </c>
      <c r="AV525" s="99"/>
      <c r="AW525" s="159" t="s">
        <v>4937</v>
      </c>
      <c r="AX525" s="102"/>
      <c r="AY525" s="157" t="s">
        <v>4938</v>
      </c>
      <c r="AZ525" s="159"/>
      <c r="BF525" s="103">
        <v>45749</v>
      </c>
      <c r="BG525" s="46"/>
      <c r="BH525" s="46"/>
      <c r="BI525" s="46">
        <f t="shared" si="22"/>
        <v>0</v>
      </c>
      <c r="BJ525" s="46">
        <f t="shared" si="23"/>
        <v>0</v>
      </c>
    </row>
    <row r="526" spans="1:62" ht="120" customHeight="1" x14ac:dyDescent="0.25">
      <c r="A526" s="132" t="s">
        <v>182</v>
      </c>
      <c r="B526" s="132"/>
      <c r="C526" s="150">
        <v>0</v>
      </c>
      <c r="D526" s="150">
        <v>0</v>
      </c>
      <c r="E526" s="133">
        <v>317.10000000000002</v>
      </c>
      <c r="F526" s="134" t="s">
        <v>5505</v>
      </c>
      <c r="G526" s="86" t="s">
        <v>3764</v>
      </c>
      <c r="H526" s="86" t="s">
        <v>5506</v>
      </c>
      <c r="I526" s="89"/>
      <c r="J526" s="90">
        <v>3</v>
      </c>
      <c r="K526" s="86"/>
      <c r="L526" s="86"/>
      <c r="M526" s="92" t="s">
        <v>144</v>
      </c>
      <c r="N526" s="86" t="s">
        <v>108</v>
      </c>
      <c r="O526" s="163" t="s">
        <v>179</v>
      </c>
      <c r="P526" s="163" t="s">
        <v>192</v>
      </c>
      <c r="Q526" s="91" t="s">
        <v>109</v>
      </c>
      <c r="R526" s="91" t="s">
        <v>210</v>
      </c>
      <c r="S526" s="91" t="s">
        <v>5507</v>
      </c>
      <c r="T526" s="92">
        <v>10</v>
      </c>
      <c r="U526" s="93">
        <v>24</v>
      </c>
      <c r="V526" s="94">
        <v>45082</v>
      </c>
      <c r="W526" s="94">
        <v>45748</v>
      </c>
      <c r="X526" s="95">
        <v>9785171558000</v>
      </c>
      <c r="Y526" s="96">
        <v>96</v>
      </c>
      <c r="Z526" s="97">
        <v>0.14000000000000001</v>
      </c>
      <c r="AA526" s="98" t="s">
        <v>189</v>
      </c>
      <c r="AB526" s="98" t="s">
        <v>232</v>
      </c>
      <c r="AC526" s="98" t="s">
        <v>190</v>
      </c>
      <c r="AD526" s="91">
        <v>3</v>
      </c>
      <c r="AE526" s="135" t="s">
        <v>116</v>
      </c>
      <c r="AF526" s="168"/>
      <c r="AG526" s="98" t="s">
        <v>306</v>
      </c>
      <c r="AH526" s="98"/>
      <c r="AI526" s="86" t="s">
        <v>5508</v>
      </c>
      <c r="AJ526" s="101"/>
      <c r="AK526" s="91"/>
      <c r="AL526" s="100" t="s">
        <v>5509</v>
      </c>
      <c r="AM526" s="86" t="s">
        <v>408</v>
      </c>
      <c r="AN526" s="86" t="s">
        <v>240</v>
      </c>
      <c r="AO526" s="143">
        <f t="shared" si="21"/>
        <v>0</v>
      </c>
      <c r="AP526" s="85" t="s">
        <v>5510</v>
      </c>
      <c r="AQ526" s="100" t="s">
        <v>157</v>
      </c>
      <c r="AR526" s="97" t="s">
        <v>125</v>
      </c>
      <c r="AV526" s="99"/>
      <c r="AW526" s="159" t="s">
        <v>5511</v>
      </c>
      <c r="AX526" s="102"/>
      <c r="AY526" s="157" t="s">
        <v>5512</v>
      </c>
      <c r="AZ526" s="159"/>
      <c r="BF526" s="103">
        <v>45750</v>
      </c>
      <c r="BG526" s="46"/>
      <c r="BH526" s="46"/>
      <c r="BI526" s="46">
        <f t="shared" si="22"/>
        <v>0</v>
      </c>
      <c r="BJ526" s="46">
        <f t="shared" si="23"/>
        <v>0</v>
      </c>
    </row>
    <row r="527" spans="1:62" ht="120" customHeight="1" x14ac:dyDescent="0.25">
      <c r="A527" s="132" t="s">
        <v>182</v>
      </c>
      <c r="B527" s="132"/>
      <c r="C527" s="150">
        <v>0</v>
      </c>
      <c r="D527" s="150">
        <v>0</v>
      </c>
      <c r="E527" s="133">
        <v>875.7</v>
      </c>
      <c r="F527" s="134" t="s">
        <v>4939</v>
      </c>
      <c r="G527" s="86" t="s">
        <v>4940</v>
      </c>
      <c r="H527" s="86" t="s">
        <v>4941</v>
      </c>
      <c r="I527" s="89"/>
      <c r="J527" s="90">
        <v>5</v>
      </c>
      <c r="K527" s="86"/>
      <c r="L527" s="86"/>
      <c r="M527" s="92" t="s">
        <v>133</v>
      </c>
      <c r="N527" s="86" t="s">
        <v>108</v>
      </c>
      <c r="O527" s="163" t="s">
        <v>227</v>
      </c>
      <c r="P527" s="163" t="s">
        <v>362</v>
      </c>
      <c r="Q527" s="91" t="s">
        <v>109</v>
      </c>
      <c r="R527" s="91" t="s">
        <v>210</v>
      </c>
      <c r="S527" s="91" t="s">
        <v>4942</v>
      </c>
      <c r="T527" s="92">
        <v>20</v>
      </c>
      <c r="U527" s="93">
        <v>8</v>
      </c>
      <c r="V527" s="94">
        <v>45344</v>
      </c>
      <c r="W527" s="94">
        <v>45748</v>
      </c>
      <c r="X527" s="95">
        <v>9785171626464</v>
      </c>
      <c r="Y527" s="96">
        <v>512</v>
      </c>
      <c r="Z527" s="97">
        <v>0.57799999999999996</v>
      </c>
      <c r="AA527" s="98" t="s">
        <v>134</v>
      </c>
      <c r="AB527" s="98" t="s">
        <v>165</v>
      </c>
      <c r="AC527" s="98" t="s">
        <v>135</v>
      </c>
      <c r="AD527" s="91" t="s">
        <v>110</v>
      </c>
      <c r="AE527" s="135" t="s">
        <v>116</v>
      </c>
      <c r="AF527" s="168"/>
      <c r="AG527" s="98" t="s">
        <v>595</v>
      </c>
      <c r="AH527" s="98"/>
      <c r="AI527" s="86" t="s">
        <v>4943</v>
      </c>
      <c r="AJ527" s="101"/>
      <c r="AK527" s="91"/>
      <c r="AL527" s="100" t="s">
        <v>4944</v>
      </c>
      <c r="AM527" s="86" t="s">
        <v>427</v>
      </c>
      <c r="AN527" s="86" t="s">
        <v>240</v>
      </c>
      <c r="AO527" s="143">
        <f t="shared" si="21"/>
        <v>0</v>
      </c>
      <c r="AP527" s="85" t="s">
        <v>4945</v>
      </c>
      <c r="AQ527" s="100" t="s">
        <v>111</v>
      </c>
      <c r="AR527" s="97" t="s">
        <v>125</v>
      </c>
      <c r="AV527" s="99"/>
      <c r="AW527" s="159" t="s">
        <v>4946</v>
      </c>
      <c r="AX527" s="102"/>
      <c r="AY527" s="157" t="s">
        <v>4947</v>
      </c>
      <c r="AZ527" s="159"/>
      <c r="BF527" s="103">
        <v>45749</v>
      </c>
      <c r="BG527" s="46"/>
      <c r="BH527" s="46"/>
      <c r="BI527" s="46">
        <f t="shared" si="22"/>
        <v>0</v>
      </c>
      <c r="BJ527" s="46">
        <f t="shared" si="23"/>
        <v>0</v>
      </c>
    </row>
    <row r="528" spans="1:62" ht="120" customHeight="1" x14ac:dyDescent="0.25">
      <c r="A528" s="132" t="s">
        <v>182</v>
      </c>
      <c r="B528" s="132"/>
      <c r="C528" s="150">
        <v>0</v>
      </c>
      <c r="D528" s="150">
        <v>0</v>
      </c>
      <c r="E528" s="133">
        <v>1367.1000000000001</v>
      </c>
      <c r="F528" s="134" t="s">
        <v>3548</v>
      </c>
      <c r="G528" s="86" t="s">
        <v>3549</v>
      </c>
      <c r="H528" s="86" t="s">
        <v>3550</v>
      </c>
      <c r="I528" s="89"/>
      <c r="J528" s="90" t="s">
        <v>197</v>
      </c>
      <c r="K528" s="86"/>
      <c r="L528" s="86"/>
      <c r="M528" s="92" t="s">
        <v>133</v>
      </c>
      <c r="N528" s="86" t="s">
        <v>108</v>
      </c>
      <c r="O528" s="163" t="s">
        <v>246</v>
      </c>
      <c r="P528" s="163" t="s">
        <v>3551</v>
      </c>
      <c r="Q528" s="91" t="s">
        <v>109</v>
      </c>
      <c r="R528" s="91" t="s">
        <v>210</v>
      </c>
      <c r="S528" s="91" t="s">
        <v>3552</v>
      </c>
      <c r="T528" s="92">
        <v>10</v>
      </c>
      <c r="U528" s="93">
        <v>9</v>
      </c>
      <c r="V528" s="94">
        <v>45741</v>
      </c>
      <c r="W528" s="94">
        <v>45741</v>
      </c>
      <c r="X528" s="95">
        <v>9785171622367</v>
      </c>
      <c r="Y528" s="96">
        <v>160</v>
      </c>
      <c r="Z528" s="97">
        <v>0.69599999999999995</v>
      </c>
      <c r="AA528" s="98" t="s">
        <v>139</v>
      </c>
      <c r="AB528" s="98" t="s">
        <v>160</v>
      </c>
      <c r="AC528" s="98" t="s">
        <v>140</v>
      </c>
      <c r="AD528" s="91" t="s">
        <v>110</v>
      </c>
      <c r="AE528" s="169" t="s">
        <v>198</v>
      </c>
      <c r="AF528" s="168"/>
      <c r="AG528" s="98" t="s">
        <v>297</v>
      </c>
      <c r="AH528" s="98"/>
      <c r="AI528" s="86" t="s">
        <v>3553</v>
      </c>
      <c r="AJ528" s="101"/>
      <c r="AK528" s="91" t="s">
        <v>3554</v>
      </c>
      <c r="AL528" s="100" t="s">
        <v>3555</v>
      </c>
      <c r="AM528" s="86" t="s">
        <v>416</v>
      </c>
      <c r="AN528" s="86" t="s">
        <v>240</v>
      </c>
      <c r="AO528" s="143">
        <f t="shared" si="21"/>
        <v>0</v>
      </c>
      <c r="AP528" s="85" t="s">
        <v>3556</v>
      </c>
      <c r="AQ528" s="100" t="s">
        <v>111</v>
      </c>
      <c r="AR528" s="97" t="s">
        <v>125</v>
      </c>
      <c r="AV528" s="99"/>
      <c r="AW528" s="159" t="s">
        <v>3557</v>
      </c>
      <c r="AX528" s="102" t="s">
        <v>3558</v>
      </c>
      <c r="AY528" s="157" t="s">
        <v>3559</v>
      </c>
      <c r="AZ528" s="159"/>
      <c r="BF528" s="103">
        <v>45744</v>
      </c>
      <c r="BG528" s="46"/>
      <c r="BH528" s="46"/>
      <c r="BI528" s="46">
        <f t="shared" si="22"/>
        <v>0</v>
      </c>
      <c r="BJ528" s="46">
        <f t="shared" si="23"/>
        <v>0</v>
      </c>
    </row>
    <row r="529" spans="1:62" ht="120" customHeight="1" x14ac:dyDescent="0.25">
      <c r="A529" s="132" t="s">
        <v>182</v>
      </c>
      <c r="B529" s="132"/>
      <c r="C529" s="150">
        <v>0</v>
      </c>
      <c r="D529" s="150">
        <v>0</v>
      </c>
      <c r="E529" s="133">
        <v>604.80000000000007</v>
      </c>
      <c r="F529" s="134" t="s">
        <v>1454</v>
      </c>
      <c r="G529" s="86" t="s">
        <v>524</v>
      </c>
      <c r="H529" s="86" t="s">
        <v>1455</v>
      </c>
      <c r="I529" s="89"/>
      <c r="J529" s="90">
        <v>3</v>
      </c>
      <c r="K529" s="86"/>
      <c r="L529" s="86"/>
      <c r="M529" s="92" t="s">
        <v>133</v>
      </c>
      <c r="N529" s="86" t="s">
        <v>108</v>
      </c>
      <c r="O529" s="163" t="s">
        <v>227</v>
      </c>
      <c r="P529" s="163" t="s">
        <v>247</v>
      </c>
      <c r="Q529" s="91" t="s">
        <v>109</v>
      </c>
      <c r="R529" s="91" t="s">
        <v>210</v>
      </c>
      <c r="S529" s="91" t="s">
        <v>1456</v>
      </c>
      <c r="T529" s="92">
        <v>20</v>
      </c>
      <c r="U529" s="93">
        <v>18</v>
      </c>
      <c r="V529" s="94">
        <v>45414</v>
      </c>
      <c r="W529" s="94">
        <v>45734</v>
      </c>
      <c r="X529" s="95">
        <v>9785171630164</v>
      </c>
      <c r="Y529" s="96">
        <v>192</v>
      </c>
      <c r="Z529" s="97">
        <v>0.29199999999999998</v>
      </c>
      <c r="AA529" s="98" t="s">
        <v>145</v>
      </c>
      <c r="AB529" s="98" t="s">
        <v>160</v>
      </c>
      <c r="AC529" s="98" t="s">
        <v>146</v>
      </c>
      <c r="AD529" s="91" t="s">
        <v>110</v>
      </c>
      <c r="AE529" s="135" t="s">
        <v>116</v>
      </c>
      <c r="AF529" s="168"/>
      <c r="AG529" s="98" t="s">
        <v>259</v>
      </c>
      <c r="AH529" s="98"/>
      <c r="AI529" s="86" t="s">
        <v>1457</v>
      </c>
      <c r="AJ529" s="101"/>
      <c r="AK529" s="91"/>
      <c r="AL529" s="100" t="s">
        <v>1458</v>
      </c>
      <c r="AM529" s="86" t="s">
        <v>239</v>
      </c>
      <c r="AN529" s="86" t="s">
        <v>240</v>
      </c>
      <c r="AO529" s="143">
        <f t="shared" si="21"/>
        <v>0</v>
      </c>
      <c r="AP529" s="85" t="s">
        <v>1459</v>
      </c>
      <c r="AQ529" s="100" t="s">
        <v>111</v>
      </c>
      <c r="AR529" s="97" t="s">
        <v>125</v>
      </c>
      <c r="AV529" s="99"/>
      <c r="AW529" s="159" t="s">
        <v>1460</v>
      </c>
      <c r="AX529" s="102" t="s">
        <v>1461</v>
      </c>
      <c r="AY529" s="157" t="s">
        <v>1462</v>
      </c>
      <c r="AZ529" s="159"/>
      <c r="BF529" s="103">
        <v>45740</v>
      </c>
      <c r="BG529" s="46"/>
      <c r="BH529" s="46"/>
      <c r="BI529" s="46">
        <f t="shared" si="22"/>
        <v>0</v>
      </c>
      <c r="BJ529" s="46">
        <f t="shared" si="23"/>
        <v>0</v>
      </c>
    </row>
    <row r="530" spans="1:62" ht="120" customHeight="1" x14ac:dyDescent="0.25">
      <c r="A530" s="132" t="s">
        <v>182</v>
      </c>
      <c r="B530" s="132"/>
      <c r="C530" s="150">
        <v>0</v>
      </c>
      <c r="D530" s="150">
        <v>0</v>
      </c>
      <c r="E530" s="133">
        <v>252</v>
      </c>
      <c r="F530" s="134" t="s">
        <v>2001</v>
      </c>
      <c r="G530" s="86" t="s">
        <v>211</v>
      </c>
      <c r="H530" s="86" t="s">
        <v>642</v>
      </c>
      <c r="I530" s="89"/>
      <c r="J530" s="90">
        <v>8</v>
      </c>
      <c r="K530" s="86"/>
      <c r="L530" s="86"/>
      <c r="M530" s="92" t="s">
        <v>144</v>
      </c>
      <c r="N530" s="86" t="s">
        <v>108</v>
      </c>
      <c r="O530" s="163" t="s">
        <v>179</v>
      </c>
      <c r="P530" s="163" t="s">
        <v>192</v>
      </c>
      <c r="Q530" s="91" t="s">
        <v>109</v>
      </c>
      <c r="R530" s="91" t="s">
        <v>210</v>
      </c>
      <c r="S530" s="91" t="s">
        <v>2002</v>
      </c>
      <c r="T530" s="92">
        <v>10</v>
      </c>
      <c r="U530" s="93">
        <v>20</v>
      </c>
      <c r="V530" s="94">
        <v>43846</v>
      </c>
      <c r="W530" s="94">
        <v>45740</v>
      </c>
      <c r="X530" s="95">
        <v>9785171211929</v>
      </c>
      <c r="Y530" s="96">
        <v>80</v>
      </c>
      <c r="Z530" s="97">
        <v>0.127</v>
      </c>
      <c r="AA530" s="98" t="s">
        <v>554</v>
      </c>
      <c r="AB530" s="98" t="s">
        <v>318</v>
      </c>
      <c r="AC530" s="98" t="s">
        <v>556</v>
      </c>
      <c r="AD530" s="91">
        <v>3</v>
      </c>
      <c r="AE530" s="135" t="s">
        <v>116</v>
      </c>
      <c r="AF530" s="168"/>
      <c r="AG530" s="98" t="s">
        <v>393</v>
      </c>
      <c r="AH530" s="98"/>
      <c r="AI530" s="86" t="s">
        <v>643</v>
      </c>
      <c r="AJ530" s="101"/>
      <c r="AK530" s="91"/>
      <c r="AL530" s="100" t="s">
        <v>2003</v>
      </c>
      <c r="AM530" s="86" t="s">
        <v>415</v>
      </c>
      <c r="AN530" s="86" t="s">
        <v>240</v>
      </c>
      <c r="AO530" s="143">
        <f t="shared" ref="AO530:AO593" si="24">C530*U530+D530</f>
        <v>0</v>
      </c>
      <c r="AP530" s="85" t="s">
        <v>2004</v>
      </c>
      <c r="AQ530" s="100" t="s">
        <v>157</v>
      </c>
      <c r="AR530" s="97" t="s">
        <v>125</v>
      </c>
      <c r="AV530" s="99"/>
      <c r="AW530" s="159" t="s">
        <v>2005</v>
      </c>
      <c r="AX530" s="102"/>
      <c r="AY530" s="157" t="s">
        <v>2006</v>
      </c>
      <c r="AZ530" s="159"/>
      <c r="BF530" s="103">
        <v>45741</v>
      </c>
      <c r="BG530" s="46"/>
      <c r="BH530" s="46"/>
      <c r="BI530" s="46">
        <f t="shared" ref="BI530:BI593" si="25">AO530*E530</f>
        <v>0</v>
      </c>
      <c r="BJ530" s="46">
        <f t="shared" ref="BJ530:BJ593" si="26">AO530*Z530</f>
        <v>0</v>
      </c>
    </row>
    <row r="531" spans="1:62" ht="120" customHeight="1" x14ac:dyDescent="0.25">
      <c r="A531" s="132" t="s">
        <v>182</v>
      </c>
      <c r="B531" s="132"/>
      <c r="C531" s="150">
        <v>0</v>
      </c>
      <c r="D531" s="150">
        <v>0</v>
      </c>
      <c r="E531" s="133">
        <v>541.80000000000007</v>
      </c>
      <c r="F531" s="134" t="s">
        <v>1463</v>
      </c>
      <c r="G531" s="86" t="s">
        <v>1464</v>
      </c>
      <c r="H531" s="86" t="s">
        <v>1465</v>
      </c>
      <c r="I531" s="89"/>
      <c r="J531" s="90">
        <v>3</v>
      </c>
      <c r="K531" s="86"/>
      <c r="L531" s="86"/>
      <c r="M531" s="92" t="s">
        <v>151</v>
      </c>
      <c r="N531" s="86" t="s">
        <v>108</v>
      </c>
      <c r="O531" s="163" t="s">
        <v>212</v>
      </c>
      <c r="P531" s="163" t="s">
        <v>212</v>
      </c>
      <c r="Q531" s="91" t="s">
        <v>109</v>
      </c>
      <c r="R531" s="91" t="s">
        <v>210</v>
      </c>
      <c r="S531" s="91" t="s">
        <v>1466</v>
      </c>
      <c r="T531" s="92">
        <v>10</v>
      </c>
      <c r="U531" s="93">
        <v>6</v>
      </c>
      <c r="V531" s="94">
        <v>45621</v>
      </c>
      <c r="W531" s="94">
        <v>45736</v>
      </c>
      <c r="X531" s="95">
        <v>9785171678876</v>
      </c>
      <c r="Y531" s="96">
        <v>320</v>
      </c>
      <c r="Z531" s="97">
        <v>0.27700000000000002</v>
      </c>
      <c r="AA531" s="98" t="s">
        <v>145</v>
      </c>
      <c r="AB531" s="98" t="s">
        <v>161</v>
      </c>
      <c r="AC531" s="98" t="s">
        <v>146</v>
      </c>
      <c r="AD531" s="91">
        <v>3</v>
      </c>
      <c r="AE531" s="135" t="s">
        <v>116</v>
      </c>
      <c r="AF531" s="168"/>
      <c r="AG531" s="98" t="s">
        <v>1120</v>
      </c>
      <c r="AH531" s="98"/>
      <c r="AI531" s="86" t="s">
        <v>1467</v>
      </c>
      <c r="AJ531" s="101"/>
      <c r="AK531" s="91"/>
      <c r="AL531" s="100" t="s">
        <v>1468</v>
      </c>
      <c r="AM531" s="86" t="s">
        <v>159</v>
      </c>
      <c r="AN531" s="86" t="s">
        <v>153</v>
      </c>
      <c r="AO531" s="143">
        <f t="shared" si="24"/>
        <v>0</v>
      </c>
      <c r="AP531" s="85" t="s">
        <v>1469</v>
      </c>
      <c r="AQ531" s="100" t="s">
        <v>111</v>
      </c>
      <c r="AR531" s="97" t="s">
        <v>125</v>
      </c>
      <c r="AV531" s="99"/>
      <c r="AW531" s="159" t="s">
        <v>1470</v>
      </c>
      <c r="AX531" s="102" t="s">
        <v>1471</v>
      </c>
      <c r="AY531" s="157" t="s">
        <v>1472</v>
      </c>
      <c r="AZ531" s="159"/>
      <c r="BF531" s="103">
        <v>45740</v>
      </c>
      <c r="BG531" s="46"/>
      <c r="BH531" s="46"/>
      <c r="BI531" s="46">
        <f t="shared" si="25"/>
        <v>0</v>
      </c>
      <c r="BJ531" s="46">
        <f t="shared" si="26"/>
        <v>0</v>
      </c>
    </row>
    <row r="532" spans="1:62" ht="120" customHeight="1" x14ac:dyDescent="0.25">
      <c r="A532" s="132" t="s">
        <v>182</v>
      </c>
      <c r="B532" s="132"/>
      <c r="C532" s="150"/>
      <c r="D532" s="150"/>
      <c r="E532" s="133">
        <v>541.80000000000007</v>
      </c>
      <c r="F532" s="134" t="s">
        <v>2533</v>
      </c>
      <c r="G532" s="86" t="s">
        <v>1464</v>
      </c>
      <c r="H532" s="86" t="s">
        <v>1465</v>
      </c>
      <c r="I532" s="89"/>
      <c r="J532" s="90">
        <v>3</v>
      </c>
      <c r="K532" s="86"/>
      <c r="L532" s="86"/>
      <c r="M532" s="92" t="s">
        <v>151</v>
      </c>
      <c r="N532" s="86" t="s">
        <v>108</v>
      </c>
      <c r="O532" s="163" t="s">
        <v>212</v>
      </c>
      <c r="P532" s="163" t="s">
        <v>212</v>
      </c>
      <c r="Q532" s="91" t="s">
        <v>109</v>
      </c>
      <c r="R532" s="91" t="s">
        <v>210</v>
      </c>
      <c r="S532" s="91" t="s">
        <v>2534</v>
      </c>
      <c r="T532" s="92">
        <v>10</v>
      </c>
      <c r="U532" s="93">
        <v>6</v>
      </c>
      <c r="V532" s="94">
        <v>45593</v>
      </c>
      <c r="W532" s="94">
        <v>45737</v>
      </c>
      <c r="X532" s="95">
        <v>9785171617745</v>
      </c>
      <c r="Y532" s="96">
        <v>288</v>
      </c>
      <c r="Z532" s="97">
        <v>0.253</v>
      </c>
      <c r="AA532" s="98" t="s">
        <v>145</v>
      </c>
      <c r="AB532" s="98" t="s">
        <v>161</v>
      </c>
      <c r="AC532" s="98" t="s">
        <v>146</v>
      </c>
      <c r="AD532" s="91">
        <v>3</v>
      </c>
      <c r="AE532" s="135" t="s">
        <v>116</v>
      </c>
      <c r="AF532" s="168"/>
      <c r="AG532" s="98" t="s">
        <v>1120</v>
      </c>
      <c r="AH532" s="98"/>
      <c r="AI532" s="86" t="s">
        <v>1467</v>
      </c>
      <c r="AJ532" s="101"/>
      <c r="AK532" s="91"/>
      <c r="AL532" s="100" t="s">
        <v>2535</v>
      </c>
      <c r="AM532" s="86" t="s">
        <v>159</v>
      </c>
      <c r="AN532" s="86" t="s">
        <v>153</v>
      </c>
      <c r="AO532" s="143">
        <f t="shared" si="24"/>
        <v>0</v>
      </c>
      <c r="AP532" s="85" t="s">
        <v>2536</v>
      </c>
      <c r="AQ532" s="100" t="s">
        <v>111</v>
      </c>
      <c r="AR532" s="97" t="s">
        <v>125</v>
      </c>
      <c r="AV532" s="99"/>
      <c r="AW532" s="159" t="s">
        <v>2537</v>
      </c>
      <c r="AX532" s="102" t="s">
        <v>2538</v>
      </c>
      <c r="AY532" s="157" t="s">
        <v>2539</v>
      </c>
      <c r="AZ532" s="159"/>
      <c r="BF532" s="103">
        <v>45742</v>
      </c>
      <c r="BG532" s="46"/>
      <c r="BH532" s="46"/>
      <c r="BI532" s="46">
        <f t="shared" si="25"/>
        <v>0</v>
      </c>
      <c r="BJ532" s="46">
        <f t="shared" si="26"/>
        <v>0</v>
      </c>
    </row>
    <row r="533" spans="1:62" ht="120" customHeight="1" x14ac:dyDescent="0.25">
      <c r="A533" s="132" t="s">
        <v>182</v>
      </c>
      <c r="B533" s="132"/>
      <c r="C533" s="150">
        <v>0</v>
      </c>
      <c r="D533" s="150">
        <v>0</v>
      </c>
      <c r="E533" s="133">
        <v>382.2</v>
      </c>
      <c r="F533" s="134" t="s">
        <v>5513</v>
      </c>
      <c r="G533" s="86" t="s">
        <v>5514</v>
      </c>
      <c r="H533" s="86" t="s">
        <v>3938</v>
      </c>
      <c r="I533" s="89"/>
      <c r="J533" s="90">
        <v>6</v>
      </c>
      <c r="K533" s="86"/>
      <c r="L533" s="86"/>
      <c r="M533" s="92" t="s">
        <v>138</v>
      </c>
      <c r="N533" s="86" t="s">
        <v>108</v>
      </c>
      <c r="O533" s="163" t="s">
        <v>166</v>
      </c>
      <c r="P533" s="163" t="s">
        <v>241</v>
      </c>
      <c r="Q533" s="91" t="s">
        <v>109</v>
      </c>
      <c r="R533" s="91" t="s">
        <v>210</v>
      </c>
      <c r="S533" s="91" t="s">
        <v>5515</v>
      </c>
      <c r="T533" s="92">
        <v>10</v>
      </c>
      <c r="U533" s="93">
        <v>10</v>
      </c>
      <c r="V533" s="94">
        <v>44942</v>
      </c>
      <c r="W533" s="94">
        <v>45748</v>
      </c>
      <c r="X533" s="95">
        <v>9785171537623</v>
      </c>
      <c r="Y533" s="96">
        <v>320</v>
      </c>
      <c r="Z533" s="97">
        <v>0.314</v>
      </c>
      <c r="AA533" s="98" t="s">
        <v>145</v>
      </c>
      <c r="AB533" s="98" t="s">
        <v>251</v>
      </c>
      <c r="AC533" s="98" t="s">
        <v>146</v>
      </c>
      <c r="AD533" s="91" t="s">
        <v>110</v>
      </c>
      <c r="AE533" s="135" t="s">
        <v>116</v>
      </c>
      <c r="AF533" s="168"/>
      <c r="AG533" s="98" t="s">
        <v>1647</v>
      </c>
      <c r="AH533" s="98"/>
      <c r="AI533" s="86" t="s">
        <v>3941</v>
      </c>
      <c r="AJ533" s="101" t="s">
        <v>149</v>
      </c>
      <c r="AK533" s="91"/>
      <c r="AL533" s="100" t="s">
        <v>5516</v>
      </c>
      <c r="AM533" s="86" t="s">
        <v>221</v>
      </c>
      <c r="AN533" s="86" t="s">
        <v>142</v>
      </c>
      <c r="AO533" s="143">
        <f t="shared" si="24"/>
        <v>0</v>
      </c>
      <c r="AP533" s="85" t="s">
        <v>5517</v>
      </c>
      <c r="AQ533" s="100" t="s">
        <v>111</v>
      </c>
      <c r="AR533" s="97" t="s">
        <v>125</v>
      </c>
      <c r="AV533" s="99"/>
      <c r="AW533" s="159" t="s">
        <v>5518</v>
      </c>
      <c r="AX533" s="102"/>
      <c r="AY533" s="157" t="s">
        <v>5519</v>
      </c>
      <c r="AZ533" s="159" t="s">
        <v>397</v>
      </c>
      <c r="BF533" s="103">
        <v>45750</v>
      </c>
      <c r="BG533" s="46"/>
      <c r="BH533" s="46"/>
      <c r="BI533" s="46">
        <f t="shared" si="25"/>
        <v>0</v>
      </c>
      <c r="BJ533" s="46">
        <f t="shared" si="26"/>
        <v>0</v>
      </c>
    </row>
    <row r="534" spans="1:62" ht="120" customHeight="1" x14ac:dyDescent="0.25">
      <c r="A534" s="132" t="s">
        <v>182</v>
      </c>
      <c r="B534" s="132"/>
      <c r="C534" s="150">
        <v>0</v>
      </c>
      <c r="D534" s="150">
        <v>0</v>
      </c>
      <c r="E534" s="133">
        <v>332.85</v>
      </c>
      <c r="F534" s="134" t="s">
        <v>5520</v>
      </c>
      <c r="G534" s="86" t="s">
        <v>5521</v>
      </c>
      <c r="H534" s="86" t="s">
        <v>3938</v>
      </c>
      <c r="I534" s="89"/>
      <c r="J534" s="90">
        <v>6</v>
      </c>
      <c r="K534" s="86"/>
      <c r="L534" s="86"/>
      <c r="M534" s="92" t="s">
        <v>138</v>
      </c>
      <c r="N534" s="86" t="s">
        <v>108</v>
      </c>
      <c r="O534" s="163" t="s">
        <v>166</v>
      </c>
      <c r="P534" s="163" t="s">
        <v>241</v>
      </c>
      <c r="Q534" s="91" t="s">
        <v>109</v>
      </c>
      <c r="R534" s="91" t="s">
        <v>210</v>
      </c>
      <c r="S534" s="91" t="s">
        <v>5522</v>
      </c>
      <c r="T534" s="92">
        <v>10</v>
      </c>
      <c r="U534" s="93">
        <v>12</v>
      </c>
      <c r="V534" s="94">
        <v>44708</v>
      </c>
      <c r="W534" s="94">
        <v>45748</v>
      </c>
      <c r="X534" s="95">
        <v>9785171488963</v>
      </c>
      <c r="Y534" s="96">
        <v>320</v>
      </c>
      <c r="Z534" s="97">
        <v>0.317</v>
      </c>
      <c r="AA534" s="98" t="s">
        <v>145</v>
      </c>
      <c r="AB534" s="98" t="s">
        <v>251</v>
      </c>
      <c r="AC534" s="98" t="s">
        <v>146</v>
      </c>
      <c r="AD534" s="91" t="s">
        <v>110</v>
      </c>
      <c r="AE534" s="135" t="s">
        <v>116</v>
      </c>
      <c r="AF534" s="168"/>
      <c r="AG534" s="98" t="s">
        <v>1647</v>
      </c>
      <c r="AH534" s="98"/>
      <c r="AI534" s="86" t="s">
        <v>3941</v>
      </c>
      <c r="AJ534" s="101" t="s">
        <v>149</v>
      </c>
      <c r="AK534" s="91"/>
      <c r="AL534" s="100" t="s">
        <v>5523</v>
      </c>
      <c r="AM534" s="86" t="s">
        <v>221</v>
      </c>
      <c r="AN534" s="86" t="s">
        <v>142</v>
      </c>
      <c r="AO534" s="143">
        <f t="shared" si="24"/>
        <v>0</v>
      </c>
      <c r="AP534" s="85" t="s">
        <v>5524</v>
      </c>
      <c r="AQ534" s="100" t="s">
        <v>111</v>
      </c>
      <c r="AR534" s="97" t="s">
        <v>125</v>
      </c>
      <c r="AV534" s="99"/>
      <c r="AW534" s="159" t="s">
        <v>5525</v>
      </c>
      <c r="AX534" s="102" t="s">
        <v>5526</v>
      </c>
      <c r="AY534" s="157" t="s">
        <v>5527</v>
      </c>
      <c r="AZ534" s="159"/>
      <c r="BF534" s="103">
        <v>45750</v>
      </c>
      <c r="BG534" s="46"/>
      <c r="BH534" s="46"/>
      <c r="BI534" s="46">
        <f t="shared" si="25"/>
        <v>0</v>
      </c>
      <c r="BJ534" s="46">
        <f t="shared" si="26"/>
        <v>0</v>
      </c>
    </row>
    <row r="535" spans="1:62" ht="120" customHeight="1" x14ac:dyDescent="0.25">
      <c r="A535" s="132" t="s">
        <v>182</v>
      </c>
      <c r="B535" s="132"/>
      <c r="C535" s="150">
        <v>0</v>
      </c>
      <c r="D535" s="150">
        <v>0</v>
      </c>
      <c r="E535" s="133">
        <v>307.65000000000003</v>
      </c>
      <c r="F535" s="134" t="s">
        <v>5528</v>
      </c>
      <c r="G535" s="86" t="s">
        <v>5521</v>
      </c>
      <c r="H535" s="86" t="s">
        <v>3938</v>
      </c>
      <c r="I535" s="89"/>
      <c r="J535" s="90">
        <v>8</v>
      </c>
      <c r="K535" s="86"/>
      <c r="L535" s="86"/>
      <c r="M535" s="92" t="s">
        <v>138</v>
      </c>
      <c r="N535" s="86" t="s">
        <v>108</v>
      </c>
      <c r="O535" s="163" t="s">
        <v>166</v>
      </c>
      <c r="P535" s="163" t="s">
        <v>241</v>
      </c>
      <c r="Q535" s="91" t="s">
        <v>109</v>
      </c>
      <c r="R535" s="91" t="s">
        <v>210</v>
      </c>
      <c r="S535" s="91" t="s">
        <v>5529</v>
      </c>
      <c r="T535" s="92">
        <v>10</v>
      </c>
      <c r="U535" s="93">
        <v>16</v>
      </c>
      <c r="V535" s="94">
        <v>42877</v>
      </c>
      <c r="W535" s="94">
        <v>45748</v>
      </c>
      <c r="X535" s="95">
        <v>9785171038168</v>
      </c>
      <c r="Y535" s="96">
        <v>192</v>
      </c>
      <c r="Z535" s="97">
        <v>0.23400000000000001</v>
      </c>
      <c r="AA535" s="98" t="s">
        <v>145</v>
      </c>
      <c r="AB535" s="98" t="s">
        <v>251</v>
      </c>
      <c r="AC535" s="98" t="s">
        <v>146</v>
      </c>
      <c r="AD535" s="91" t="s">
        <v>110</v>
      </c>
      <c r="AE535" s="135" t="s">
        <v>116</v>
      </c>
      <c r="AF535" s="168"/>
      <c r="AG535" s="98" t="s">
        <v>1647</v>
      </c>
      <c r="AH535" s="98"/>
      <c r="AI535" s="86" t="s">
        <v>3941</v>
      </c>
      <c r="AJ535" s="101" t="s">
        <v>141</v>
      </c>
      <c r="AK535" s="91"/>
      <c r="AL535" s="100" t="s">
        <v>5530</v>
      </c>
      <c r="AM535" s="86" t="s">
        <v>221</v>
      </c>
      <c r="AN535" s="86" t="s">
        <v>142</v>
      </c>
      <c r="AO535" s="143">
        <f t="shared" si="24"/>
        <v>0</v>
      </c>
      <c r="AP535" s="85" t="s">
        <v>5531</v>
      </c>
      <c r="AQ535" s="100" t="s">
        <v>157</v>
      </c>
      <c r="AR535" s="97" t="s">
        <v>125</v>
      </c>
      <c r="AV535" s="99"/>
      <c r="AW535" s="159" t="s">
        <v>5532</v>
      </c>
      <c r="AX535" s="102" t="s">
        <v>5533</v>
      </c>
      <c r="AY535" s="157" t="s">
        <v>5534</v>
      </c>
      <c r="AZ535" s="159"/>
      <c r="BF535" s="103">
        <v>45750</v>
      </c>
      <c r="BG535" s="46"/>
      <c r="BH535" s="46"/>
      <c r="BI535" s="46">
        <f t="shared" si="25"/>
        <v>0</v>
      </c>
      <c r="BJ535" s="46">
        <f t="shared" si="26"/>
        <v>0</v>
      </c>
    </row>
    <row r="536" spans="1:62" ht="120" customHeight="1" x14ac:dyDescent="0.25">
      <c r="A536" s="132" t="s">
        <v>182</v>
      </c>
      <c r="B536" s="132"/>
      <c r="C536" s="150">
        <v>0</v>
      </c>
      <c r="D536" s="150">
        <v>0</v>
      </c>
      <c r="E536" s="133">
        <v>332.85</v>
      </c>
      <c r="F536" s="134" t="s">
        <v>5535</v>
      </c>
      <c r="G536" s="86" t="s">
        <v>5521</v>
      </c>
      <c r="H536" s="86" t="s">
        <v>3938</v>
      </c>
      <c r="I536" s="89"/>
      <c r="J536" s="90">
        <v>7</v>
      </c>
      <c r="K536" s="86"/>
      <c r="L536" s="86"/>
      <c r="M536" s="92" t="s">
        <v>138</v>
      </c>
      <c r="N536" s="86" t="s">
        <v>108</v>
      </c>
      <c r="O536" s="163" t="s">
        <v>166</v>
      </c>
      <c r="P536" s="163" t="s">
        <v>241</v>
      </c>
      <c r="Q536" s="91" t="s">
        <v>109</v>
      </c>
      <c r="R536" s="91" t="s">
        <v>210</v>
      </c>
      <c r="S536" s="91" t="s">
        <v>5536</v>
      </c>
      <c r="T536" s="92">
        <v>10</v>
      </c>
      <c r="U536" s="93">
        <v>12</v>
      </c>
      <c r="V536" s="94">
        <v>43052</v>
      </c>
      <c r="W536" s="94">
        <v>45748</v>
      </c>
      <c r="X536" s="95">
        <v>9785171059118</v>
      </c>
      <c r="Y536" s="96">
        <v>320</v>
      </c>
      <c r="Z536" s="97">
        <v>0.318</v>
      </c>
      <c r="AA536" s="98" t="s">
        <v>145</v>
      </c>
      <c r="AB536" s="98" t="s">
        <v>251</v>
      </c>
      <c r="AC536" s="98" t="s">
        <v>146</v>
      </c>
      <c r="AD536" s="91" t="s">
        <v>110</v>
      </c>
      <c r="AE536" s="135" t="s">
        <v>116</v>
      </c>
      <c r="AF536" s="168"/>
      <c r="AG536" s="98" t="s">
        <v>1647</v>
      </c>
      <c r="AH536" s="98"/>
      <c r="AI536" s="86" t="s">
        <v>3941</v>
      </c>
      <c r="AJ536" s="101" t="s">
        <v>149</v>
      </c>
      <c r="AK536" s="91"/>
      <c r="AL536" s="100" t="s">
        <v>5537</v>
      </c>
      <c r="AM536" s="86" t="s">
        <v>221</v>
      </c>
      <c r="AN536" s="86" t="s">
        <v>142</v>
      </c>
      <c r="AO536" s="143">
        <f t="shared" si="24"/>
        <v>0</v>
      </c>
      <c r="AP536" s="85" t="s">
        <v>5538</v>
      </c>
      <c r="AQ536" s="100" t="s">
        <v>147</v>
      </c>
      <c r="AR536" s="97" t="s">
        <v>125</v>
      </c>
      <c r="AV536" s="99"/>
      <c r="AW536" s="159" t="s">
        <v>5539</v>
      </c>
      <c r="AX536" s="102" t="s">
        <v>5540</v>
      </c>
      <c r="AY536" s="157" t="s">
        <v>5541</v>
      </c>
      <c r="AZ536" s="159"/>
      <c r="BF536" s="103">
        <v>45750</v>
      </c>
      <c r="BG536" s="46"/>
      <c r="BH536" s="46"/>
      <c r="BI536" s="46">
        <f t="shared" si="25"/>
        <v>0</v>
      </c>
      <c r="BJ536" s="46">
        <f t="shared" si="26"/>
        <v>0</v>
      </c>
    </row>
    <row r="537" spans="1:62" ht="120" customHeight="1" x14ac:dyDescent="0.25">
      <c r="A537" s="132" t="s">
        <v>182</v>
      </c>
      <c r="B537" s="132"/>
      <c r="C537" s="150">
        <v>0</v>
      </c>
      <c r="D537" s="150">
        <v>0</v>
      </c>
      <c r="E537" s="133">
        <v>317.10000000000002</v>
      </c>
      <c r="F537" s="134" t="s">
        <v>5542</v>
      </c>
      <c r="G537" s="86" t="s">
        <v>5543</v>
      </c>
      <c r="H537" s="86" t="s">
        <v>3938</v>
      </c>
      <c r="I537" s="89"/>
      <c r="J537" s="90" t="s">
        <v>197</v>
      </c>
      <c r="K537" s="86"/>
      <c r="L537" s="86"/>
      <c r="M537" s="92" t="s">
        <v>138</v>
      </c>
      <c r="N537" s="86" t="s">
        <v>108</v>
      </c>
      <c r="O537" s="163" t="s">
        <v>166</v>
      </c>
      <c r="P537" s="163" t="s">
        <v>241</v>
      </c>
      <c r="Q537" s="91" t="s">
        <v>109</v>
      </c>
      <c r="R537" s="91" t="s">
        <v>210</v>
      </c>
      <c r="S537" s="91" t="s">
        <v>5544</v>
      </c>
      <c r="T537" s="92">
        <v>10</v>
      </c>
      <c r="U537" s="93">
        <v>14</v>
      </c>
      <c r="V537" s="94">
        <v>45748</v>
      </c>
      <c r="W537" s="94">
        <v>45748</v>
      </c>
      <c r="X537" s="95">
        <v>9785171756703</v>
      </c>
      <c r="Y537" s="96">
        <v>224</v>
      </c>
      <c r="Z537" s="97">
        <v>0.24099999999999999</v>
      </c>
      <c r="AA537" s="98" t="s">
        <v>145</v>
      </c>
      <c r="AB537" s="98" t="s">
        <v>251</v>
      </c>
      <c r="AC537" s="98" t="s">
        <v>146</v>
      </c>
      <c r="AD537" s="91" t="s">
        <v>110</v>
      </c>
      <c r="AE537" s="169" t="s">
        <v>198</v>
      </c>
      <c r="AF537" s="168"/>
      <c r="AG537" s="98" t="s">
        <v>1647</v>
      </c>
      <c r="AH537" s="98"/>
      <c r="AI537" s="86" t="s">
        <v>3941</v>
      </c>
      <c r="AJ537" s="101" t="s">
        <v>149</v>
      </c>
      <c r="AK537" s="91"/>
      <c r="AL537" s="100" t="s">
        <v>5545</v>
      </c>
      <c r="AM537" s="86" t="s">
        <v>221</v>
      </c>
      <c r="AN537" s="86" t="s">
        <v>142</v>
      </c>
      <c r="AO537" s="143">
        <f t="shared" si="24"/>
        <v>0</v>
      </c>
      <c r="AP537" s="85" t="s">
        <v>5546</v>
      </c>
      <c r="AQ537" s="100" t="s">
        <v>157</v>
      </c>
      <c r="AR537" s="97" t="s">
        <v>125</v>
      </c>
      <c r="AV537" s="99"/>
      <c r="AW537" s="159" t="s">
        <v>5547</v>
      </c>
      <c r="AX537" s="102"/>
      <c r="AY537" s="157" t="s">
        <v>5548</v>
      </c>
      <c r="AZ537" s="159"/>
      <c r="BF537" s="103">
        <v>45750</v>
      </c>
      <c r="BG537" s="46"/>
      <c r="BH537" s="46"/>
      <c r="BI537" s="46">
        <f t="shared" si="25"/>
        <v>0</v>
      </c>
      <c r="BJ537" s="46">
        <f t="shared" si="26"/>
        <v>0</v>
      </c>
    </row>
    <row r="538" spans="1:62" ht="120" customHeight="1" x14ac:dyDescent="0.25">
      <c r="A538" s="132" t="s">
        <v>182</v>
      </c>
      <c r="B538" s="132"/>
      <c r="C538" s="150">
        <v>0</v>
      </c>
      <c r="D538" s="150">
        <v>0</v>
      </c>
      <c r="E538" s="133">
        <v>332.85</v>
      </c>
      <c r="F538" s="134" t="s">
        <v>3936</v>
      </c>
      <c r="G538" s="86" t="s">
        <v>3937</v>
      </c>
      <c r="H538" s="86" t="s">
        <v>3938</v>
      </c>
      <c r="I538" s="89"/>
      <c r="J538" s="90">
        <v>8</v>
      </c>
      <c r="K538" s="86"/>
      <c r="L538" s="86"/>
      <c r="M538" s="92" t="s">
        <v>138</v>
      </c>
      <c r="N538" s="86" t="s">
        <v>108</v>
      </c>
      <c r="O538" s="163" t="s">
        <v>166</v>
      </c>
      <c r="P538" s="163" t="s">
        <v>167</v>
      </c>
      <c r="Q538" s="91" t="s">
        <v>109</v>
      </c>
      <c r="R538" s="91" t="s">
        <v>210</v>
      </c>
      <c r="S538" s="91" t="s">
        <v>3939</v>
      </c>
      <c r="T538" s="92">
        <v>10</v>
      </c>
      <c r="U538" s="93">
        <v>14</v>
      </c>
      <c r="V538" s="94">
        <v>45261</v>
      </c>
      <c r="W538" s="94">
        <v>45741</v>
      </c>
      <c r="X538" s="95">
        <v>9785171609399</v>
      </c>
      <c r="Y538" s="96">
        <v>256</v>
      </c>
      <c r="Z538" s="97">
        <v>0.27300000000000002</v>
      </c>
      <c r="AA538" s="98" t="s">
        <v>145</v>
      </c>
      <c r="AB538" s="98" t="s">
        <v>251</v>
      </c>
      <c r="AC538" s="98" t="s">
        <v>146</v>
      </c>
      <c r="AD538" s="91" t="s">
        <v>110</v>
      </c>
      <c r="AE538" s="135" t="s">
        <v>116</v>
      </c>
      <c r="AF538" s="168"/>
      <c r="AG538" s="98" t="s">
        <v>3940</v>
      </c>
      <c r="AH538" s="98"/>
      <c r="AI538" s="86" t="s">
        <v>3941</v>
      </c>
      <c r="AJ538" s="101" t="s">
        <v>141</v>
      </c>
      <c r="AK538" s="91"/>
      <c r="AL538" s="100" t="s">
        <v>3942</v>
      </c>
      <c r="AM538" s="86" t="s">
        <v>221</v>
      </c>
      <c r="AN538" s="86" t="s">
        <v>142</v>
      </c>
      <c r="AO538" s="143">
        <f t="shared" si="24"/>
        <v>0</v>
      </c>
      <c r="AP538" s="85" t="s">
        <v>3943</v>
      </c>
      <c r="AQ538" s="100" t="s">
        <v>147</v>
      </c>
      <c r="AR538" s="97" t="s">
        <v>125</v>
      </c>
      <c r="AV538" s="99"/>
      <c r="AW538" s="159" t="s">
        <v>3944</v>
      </c>
      <c r="AX538" s="102"/>
      <c r="AY538" s="157" t="s">
        <v>3945</v>
      </c>
      <c r="AZ538" s="159"/>
      <c r="BF538" s="103">
        <v>45747</v>
      </c>
      <c r="BG538" s="46"/>
      <c r="BH538" s="46"/>
      <c r="BI538" s="46">
        <f t="shared" si="25"/>
        <v>0</v>
      </c>
      <c r="BJ538" s="46">
        <f t="shared" si="26"/>
        <v>0</v>
      </c>
    </row>
    <row r="539" spans="1:62" ht="120" customHeight="1" x14ac:dyDescent="0.25">
      <c r="A539" s="132" t="s">
        <v>182</v>
      </c>
      <c r="B539" s="132"/>
      <c r="C539" s="150">
        <v>0</v>
      </c>
      <c r="D539" s="150">
        <v>0</v>
      </c>
      <c r="E539" s="133">
        <v>1316.7</v>
      </c>
      <c r="F539" s="134" t="s">
        <v>4283</v>
      </c>
      <c r="G539" s="86" t="s">
        <v>4284</v>
      </c>
      <c r="H539" s="86" t="s">
        <v>4285</v>
      </c>
      <c r="I539" s="89"/>
      <c r="J539" s="90">
        <v>3</v>
      </c>
      <c r="K539" s="86"/>
      <c r="L539" s="86"/>
      <c r="M539" s="92" t="s">
        <v>151</v>
      </c>
      <c r="N539" s="86" t="s">
        <v>108</v>
      </c>
      <c r="O539" s="163" t="s">
        <v>224</v>
      </c>
      <c r="P539" s="163" t="s">
        <v>224</v>
      </c>
      <c r="Q539" s="91" t="s">
        <v>109</v>
      </c>
      <c r="R539" s="91" t="s">
        <v>210</v>
      </c>
      <c r="S539" s="91" t="s">
        <v>4286</v>
      </c>
      <c r="T539" s="92">
        <v>20</v>
      </c>
      <c r="U539" s="93">
        <v>6</v>
      </c>
      <c r="V539" s="94">
        <v>45640</v>
      </c>
      <c r="W539" s="94">
        <v>45742</v>
      </c>
      <c r="X539" s="95">
        <v>9785171665500</v>
      </c>
      <c r="Y539" s="96">
        <v>512</v>
      </c>
      <c r="Z539" s="97">
        <v>0.623</v>
      </c>
      <c r="AA539" s="98" t="s">
        <v>134</v>
      </c>
      <c r="AB539" s="98" t="s">
        <v>232</v>
      </c>
      <c r="AC539" s="98" t="s">
        <v>135</v>
      </c>
      <c r="AD539" s="91" t="s">
        <v>110</v>
      </c>
      <c r="AE539" s="135" t="s">
        <v>116</v>
      </c>
      <c r="AF539" s="168"/>
      <c r="AG539" s="98" t="s">
        <v>308</v>
      </c>
      <c r="AH539" s="98"/>
      <c r="AI539" s="86" t="s">
        <v>4287</v>
      </c>
      <c r="AJ539" s="101"/>
      <c r="AK539" s="91" t="s">
        <v>4288</v>
      </c>
      <c r="AL539" s="100" t="s">
        <v>4289</v>
      </c>
      <c r="AM539" s="86" t="s">
        <v>225</v>
      </c>
      <c r="AN539" s="86" t="s">
        <v>153</v>
      </c>
      <c r="AO539" s="143">
        <f t="shared" si="24"/>
        <v>0</v>
      </c>
      <c r="AP539" s="85" t="s">
        <v>4290</v>
      </c>
      <c r="AQ539" s="100" t="s">
        <v>154</v>
      </c>
      <c r="AR539" s="97" t="s">
        <v>125</v>
      </c>
      <c r="AV539" s="99"/>
      <c r="AW539" s="159" t="s">
        <v>4291</v>
      </c>
      <c r="AX539" s="102" t="s">
        <v>4292</v>
      </c>
      <c r="AY539" s="157" t="s">
        <v>4293</v>
      </c>
      <c r="AZ539" s="159"/>
      <c r="BF539" s="103">
        <v>45748</v>
      </c>
      <c r="BG539" s="46"/>
      <c r="BH539" s="46"/>
      <c r="BI539" s="46">
        <f t="shared" si="25"/>
        <v>0</v>
      </c>
      <c r="BJ539" s="46">
        <f t="shared" si="26"/>
        <v>0</v>
      </c>
    </row>
    <row r="540" spans="1:62" ht="120" customHeight="1" x14ac:dyDescent="0.25">
      <c r="A540" s="132" t="s">
        <v>182</v>
      </c>
      <c r="B540" s="132"/>
      <c r="C540" s="150">
        <v>0</v>
      </c>
      <c r="D540" s="150">
        <v>0</v>
      </c>
      <c r="E540" s="133">
        <v>382.2</v>
      </c>
      <c r="F540" s="134" t="s">
        <v>2007</v>
      </c>
      <c r="G540" s="86" t="s">
        <v>402</v>
      </c>
      <c r="H540" s="86" t="s">
        <v>341</v>
      </c>
      <c r="I540" s="89"/>
      <c r="J540" s="90">
        <v>7</v>
      </c>
      <c r="K540" s="86"/>
      <c r="L540" s="86"/>
      <c r="M540" s="92" t="s">
        <v>133</v>
      </c>
      <c r="N540" s="86" t="s">
        <v>108</v>
      </c>
      <c r="O540" s="163" t="s">
        <v>174</v>
      </c>
      <c r="P540" s="163" t="s">
        <v>275</v>
      </c>
      <c r="Q540" s="91" t="s">
        <v>109</v>
      </c>
      <c r="R540" s="91" t="s">
        <v>210</v>
      </c>
      <c r="S540" s="91" t="s">
        <v>2008</v>
      </c>
      <c r="T540" s="92">
        <v>10</v>
      </c>
      <c r="U540" s="93">
        <v>20</v>
      </c>
      <c r="V540" s="94">
        <v>44552</v>
      </c>
      <c r="W540" s="94">
        <v>45736</v>
      </c>
      <c r="X540" s="95">
        <v>9785171460976</v>
      </c>
      <c r="Y540" s="96">
        <v>288</v>
      </c>
      <c r="Z540" s="97">
        <v>0.19900000000000001</v>
      </c>
      <c r="AA540" s="98" t="s">
        <v>171</v>
      </c>
      <c r="AB540" s="98" t="s">
        <v>165</v>
      </c>
      <c r="AC540" s="98" t="s">
        <v>172</v>
      </c>
      <c r="AD540" s="91">
        <v>3</v>
      </c>
      <c r="AE540" s="135" t="s">
        <v>116</v>
      </c>
      <c r="AF540" s="168"/>
      <c r="AG540" s="98" t="s">
        <v>2009</v>
      </c>
      <c r="AH540" s="98"/>
      <c r="AI540" s="86" t="s">
        <v>342</v>
      </c>
      <c r="AJ540" s="101"/>
      <c r="AK540" s="91" t="s">
        <v>2010</v>
      </c>
      <c r="AL540" s="100" t="s">
        <v>2011</v>
      </c>
      <c r="AM540" s="86" t="s">
        <v>238</v>
      </c>
      <c r="AN540" s="86" t="s">
        <v>240</v>
      </c>
      <c r="AO540" s="143">
        <f t="shared" si="24"/>
        <v>0</v>
      </c>
      <c r="AP540" s="85" t="s">
        <v>2012</v>
      </c>
      <c r="AQ540" s="100" t="s">
        <v>157</v>
      </c>
      <c r="AR540" s="97" t="s">
        <v>125</v>
      </c>
      <c r="AV540" s="99"/>
      <c r="AW540" s="159" t="s">
        <v>2013</v>
      </c>
      <c r="AX540" s="102" t="s">
        <v>2014</v>
      </c>
      <c r="AY540" s="157" t="s">
        <v>2015</v>
      </c>
      <c r="AZ540" s="159"/>
      <c r="BF540" s="103">
        <v>45741</v>
      </c>
      <c r="BG540" s="46"/>
      <c r="BH540" s="46"/>
      <c r="BI540" s="46">
        <f t="shared" si="25"/>
        <v>0</v>
      </c>
      <c r="BJ540" s="46">
        <f t="shared" si="26"/>
        <v>0</v>
      </c>
    </row>
    <row r="541" spans="1:62" ht="120" customHeight="1" x14ac:dyDescent="0.25">
      <c r="A541" s="132" t="s">
        <v>182</v>
      </c>
      <c r="B541" s="132"/>
      <c r="C541" s="150">
        <v>0</v>
      </c>
      <c r="D541" s="150">
        <v>0</v>
      </c>
      <c r="E541" s="133">
        <v>604.80000000000007</v>
      </c>
      <c r="F541" s="134" t="s">
        <v>1473</v>
      </c>
      <c r="G541" s="86" t="s">
        <v>1474</v>
      </c>
      <c r="H541" s="86" t="s">
        <v>341</v>
      </c>
      <c r="I541" s="89"/>
      <c r="J541" s="90">
        <v>3</v>
      </c>
      <c r="K541" s="86"/>
      <c r="L541" s="86"/>
      <c r="M541" s="92" t="s">
        <v>133</v>
      </c>
      <c r="N541" s="86" t="s">
        <v>108</v>
      </c>
      <c r="O541" s="163" t="s">
        <v>174</v>
      </c>
      <c r="P541" s="163" t="s">
        <v>191</v>
      </c>
      <c r="Q541" s="91" t="s">
        <v>109</v>
      </c>
      <c r="R541" s="91" t="s">
        <v>210</v>
      </c>
      <c r="S541" s="91" t="s">
        <v>1475</v>
      </c>
      <c r="T541" s="92">
        <v>10</v>
      </c>
      <c r="U541" s="93">
        <v>12</v>
      </c>
      <c r="V541" s="94">
        <v>45132</v>
      </c>
      <c r="W541" s="94">
        <v>45735</v>
      </c>
      <c r="X541" s="95">
        <v>9785171578695</v>
      </c>
      <c r="Y541" s="96">
        <v>576</v>
      </c>
      <c r="Z541" s="97">
        <v>0.40400000000000003</v>
      </c>
      <c r="AA541" s="98" t="s">
        <v>171</v>
      </c>
      <c r="AB541" s="98" t="s">
        <v>232</v>
      </c>
      <c r="AC541" s="98" t="s">
        <v>172</v>
      </c>
      <c r="AD541" s="91">
        <v>3</v>
      </c>
      <c r="AE541" s="135" t="s">
        <v>116</v>
      </c>
      <c r="AF541" s="168"/>
      <c r="AG541" s="98" t="s">
        <v>546</v>
      </c>
      <c r="AH541" s="98"/>
      <c r="AI541" s="86" t="s">
        <v>342</v>
      </c>
      <c r="AJ541" s="101"/>
      <c r="AK541" s="91"/>
      <c r="AL541" s="100" t="s">
        <v>1476</v>
      </c>
      <c r="AM541" s="86" t="s">
        <v>239</v>
      </c>
      <c r="AN541" s="86" t="s">
        <v>240</v>
      </c>
      <c r="AO541" s="143">
        <f t="shared" si="24"/>
        <v>0</v>
      </c>
      <c r="AP541" s="85" t="s">
        <v>1477</v>
      </c>
      <c r="AQ541" s="100" t="s">
        <v>111</v>
      </c>
      <c r="AR541" s="97" t="s">
        <v>125</v>
      </c>
      <c r="AV541" s="99"/>
      <c r="AW541" s="159" t="s">
        <v>1478</v>
      </c>
      <c r="AX541" s="102"/>
      <c r="AY541" s="157" t="s">
        <v>1479</v>
      </c>
      <c r="AZ541" s="159"/>
      <c r="BF541" s="103">
        <v>45740</v>
      </c>
      <c r="BG541" s="46"/>
      <c r="BH541" s="46"/>
      <c r="BI541" s="46">
        <f t="shared" si="25"/>
        <v>0</v>
      </c>
      <c r="BJ541" s="46">
        <f t="shared" si="26"/>
        <v>0</v>
      </c>
    </row>
    <row r="542" spans="1:62" ht="120" customHeight="1" x14ac:dyDescent="0.25">
      <c r="A542" s="132" t="s">
        <v>182</v>
      </c>
      <c r="B542" s="132"/>
      <c r="C542" s="150">
        <v>0</v>
      </c>
      <c r="D542" s="150">
        <v>0</v>
      </c>
      <c r="E542" s="133">
        <v>497.70000000000005</v>
      </c>
      <c r="F542" s="134" t="s">
        <v>5549</v>
      </c>
      <c r="G542" s="86" t="s">
        <v>5550</v>
      </c>
      <c r="H542" s="86" t="s">
        <v>2968</v>
      </c>
      <c r="I542" s="89"/>
      <c r="J542" s="90">
        <v>4</v>
      </c>
      <c r="K542" s="86"/>
      <c r="L542" s="86"/>
      <c r="M542" s="92" t="s">
        <v>151</v>
      </c>
      <c r="N542" s="86" t="s">
        <v>108</v>
      </c>
      <c r="O542" s="163" t="s">
        <v>188</v>
      </c>
      <c r="P542" s="163" t="s">
        <v>188</v>
      </c>
      <c r="Q542" s="91" t="s">
        <v>109</v>
      </c>
      <c r="R542" s="91" t="s">
        <v>210</v>
      </c>
      <c r="S542" s="91" t="s">
        <v>5551</v>
      </c>
      <c r="T542" s="92">
        <v>10</v>
      </c>
      <c r="U542" s="93">
        <v>16</v>
      </c>
      <c r="V542" s="94">
        <v>43241</v>
      </c>
      <c r="W542" s="94">
        <v>45749</v>
      </c>
      <c r="X542" s="95">
        <v>9785179827764</v>
      </c>
      <c r="Y542" s="96">
        <v>384</v>
      </c>
      <c r="Z542" s="97">
        <v>0.25600000000000001</v>
      </c>
      <c r="AA542" s="98" t="s">
        <v>171</v>
      </c>
      <c r="AB542" s="98" t="s">
        <v>165</v>
      </c>
      <c r="AC542" s="98" t="s">
        <v>172</v>
      </c>
      <c r="AD542" s="91">
        <v>3</v>
      </c>
      <c r="AE542" s="135" t="s">
        <v>116</v>
      </c>
      <c r="AF542" s="168"/>
      <c r="AG542" s="98" t="s">
        <v>354</v>
      </c>
      <c r="AH542" s="98"/>
      <c r="AI542" s="86" t="s">
        <v>2970</v>
      </c>
      <c r="AJ542" s="101"/>
      <c r="AK542" s="91"/>
      <c r="AL542" s="100" t="s">
        <v>5552</v>
      </c>
      <c r="AM542" s="86" t="s">
        <v>173</v>
      </c>
      <c r="AN542" s="86" t="s">
        <v>153</v>
      </c>
      <c r="AO542" s="143">
        <f t="shared" si="24"/>
        <v>0</v>
      </c>
      <c r="AP542" s="85" t="s">
        <v>5553</v>
      </c>
      <c r="AQ542" s="100" t="s">
        <v>111</v>
      </c>
      <c r="AR542" s="97" t="s">
        <v>125</v>
      </c>
      <c r="AV542" s="99"/>
      <c r="AW542" s="159" t="s">
        <v>5554</v>
      </c>
      <c r="AX542" s="102"/>
      <c r="AY542" s="157" t="s">
        <v>5555</v>
      </c>
      <c r="AZ542" s="159"/>
      <c r="BF542" s="103">
        <v>45750</v>
      </c>
      <c r="BG542" s="46"/>
      <c r="BH542" s="46"/>
      <c r="BI542" s="46">
        <f t="shared" si="25"/>
        <v>0</v>
      </c>
      <c r="BJ542" s="46">
        <f t="shared" si="26"/>
        <v>0</v>
      </c>
    </row>
    <row r="543" spans="1:62" ht="120" customHeight="1" x14ac:dyDescent="0.25">
      <c r="A543" s="132" t="s">
        <v>182</v>
      </c>
      <c r="B543" s="132"/>
      <c r="C543" s="150">
        <v>0</v>
      </c>
      <c r="D543" s="150">
        <v>0</v>
      </c>
      <c r="E543" s="133">
        <v>604.80000000000007</v>
      </c>
      <c r="F543" s="134" t="s">
        <v>4948</v>
      </c>
      <c r="G543" s="86" t="s">
        <v>4949</v>
      </c>
      <c r="H543" s="86" t="s">
        <v>2968</v>
      </c>
      <c r="I543" s="89"/>
      <c r="J543" s="90">
        <v>7</v>
      </c>
      <c r="K543" s="86"/>
      <c r="L543" s="86"/>
      <c r="M543" s="92" t="s">
        <v>151</v>
      </c>
      <c r="N543" s="86" t="s">
        <v>108</v>
      </c>
      <c r="O543" s="163" t="s">
        <v>188</v>
      </c>
      <c r="P543" s="163" t="s">
        <v>188</v>
      </c>
      <c r="Q543" s="91" t="s">
        <v>109</v>
      </c>
      <c r="R543" s="91" t="s">
        <v>210</v>
      </c>
      <c r="S543" s="91" t="s">
        <v>4950</v>
      </c>
      <c r="T543" s="92">
        <v>10</v>
      </c>
      <c r="U543" s="93">
        <v>12</v>
      </c>
      <c r="V543" s="94">
        <v>42201</v>
      </c>
      <c r="W543" s="94">
        <v>45748</v>
      </c>
      <c r="X543" s="95">
        <v>9785170920464</v>
      </c>
      <c r="Y543" s="96">
        <v>576</v>
      </c>
      <c r="Z543" s="97">
        <v>0.29199999999999998</v>
      </c>
      <c r="AA543" s="98" t="s">
        <v>171</v>
      </c>
      <c r="AB543" s="98" t="s">
        <v>185</v>
      </c>
      <c r="AC543" s="98" t="s">
        <v>172</v>
      </c>
      <c r="AD543" s="91">
        <v>3</v>
      </c>
      <c r="AE543" s="135" t="s">
        <v>116</v>
      </c>
      <c r="AF543" s="168"/>
      <c r="AG543" s="98" t="s">
        <v>607</v>
      </c>
      <c r="AH543" s="98"/>
      <c r="AI543" s="86" t="s">
        <v>2970</v>
      </c>
      <c r="AJ543" s="101"/>
      <c r="AK543" s="91"/>
      <c r="AL543" s="100" t="s">
        <v>4951</v>
      </c>
      <c r="AM543" s="86" t="s">
        <v>159</v>
      </c>
      <c r="AN543" s="86" t="s">
        <v>153</v>
      </c>
      <c r="AO543" s="143">
        <f t="shared" si="24"/>
        <v>0</v>
      </c>
      <c r="AP543" s="85" t="s">
        <v>4952</v>
      </c>
      <c r="AQ543" s="100" t="s">
        <v>154</v>
      </c>
      <c r="AR543" s="97" t="s">
        <v>125</v>
      </c>
      <c r="AV543" s="99"/>
      <c r="AW543" s="159" t="s">
        <v>4953</v>
      </c>
      <c r="AX543" s="102" t="s">
        <v>4954</v>
      </c>
      <c r="AY543" s="157" t="s">
        <v>4955</v>
      </c>
      <c r="AZ543" s="159"/>
      <c r="BF543" s="103">
        <v>45749</v>
      </c>
      <c r="BG543" s="46"/>
      <c r="BH543" s="46"/>
      <c r="BI543" s="46">
        <f t="shared" si="25"/>
        <v>0</v>
      </c>
      <c r="BJ543" s="46">
        <f t="shared" si="26"/>
        <v>0</v>
      </c>
    </row>
    <row r="544" spans="1:62" ht="120" customHeight="1" x14ac:dyDescent="0.25">
      <c r="A544" s="132" t="s">
        <v>182</v>
      </c>
      <c r="B544" s="132"/>
      <c r="C544" s="150">
        <v>0</v>
      </c>
      <c r="D544" s="150">
        <v>0</v>
      </c>
      <c r="E544" s="133">
        <v>382.2</v>
      </c>
      <c r="F544" s="134" t="s">
        <v>2967</v>
      </c>
      <c r="G544" s="86" t="s">
        <v>674</v>
      </c>
      <c r="H544" s="86" t="s">
        <v>2968</v>
      </c>
      <c r="I544" s="89"/>
      <c r="J544" s="90" t="s">
        <v>197</v>
      </c>
      <c r="K544" s="86"/>
      <c r="L544" s="86"/>
      <c r="M544" s="92" t="s">
        <v>151</v>
      </c>
      <c r="N544" s="86" t="s">
        <v>108</v>
      </c>
      <c r="O544" s="163" t="s">
        <v>188</v>
      </c>
      <c r="P544" s="163" t="s">
        <v>188</v>
      </c>
      <c r="Q544" s="91" t="s">
        <v>109</v>
      </c>
      <c r="R544" s="91" t="s">
        <v>210</v>
      </c>
      <c r="S544" s="91" t="s">
        <v>2969</v>
      </c>
      <c r="T544" s="92">
        <v>20</v>
      </c>
      <c r="U544" s="93">
        <v>10</v>
      </c>
      <c r="V544" s="94">
        <v>45727</v>
      </c>
      <c r="W544" s="94">
        <v>45727</v>
      </c>
      <c r="X544" s="95">
        <v>9785171728748</v>
      </c>
      <c r="Y544" s="96">
        <v>224</v>
      </c>
      <c r="Z544" s="97">
        <v>0.15</v>
      </c>
      <c r="AA544" s="98" t="s">
        <v>171</v>
      </c>
      <c r="AB544" s="98" t="s">
        <v>161</v>
      </c>
      <c r="AC544" s="98" t="s">
        <v>172</v>
      </c>
      <c r="AD544" s="91">
        <v>3</v>
      </c>
      <c r="AE544" s="169" t="s">
        <v>198</v>
      </c>
      <c r="AF544" s="168"/>
      <c r="AG544" s="98" t="s">
        <v>215</v>
      </c>
      <c r="AH544" s="98"/>
      <c r="AI544" s="86" t="s">
        <v>2970</v>
      </c>
      <c r="AJ544" s="101"/>
      <c r="AK544" s="91"/>
      <c r="AL544" s="100" t="s">
        <v>2971</v>
      </c>
      <c r="AM544" s="86" t="s">
        <v>216</v>
      </c>
      <c r="AN544" s="86" t="s">
        <v>153</v>
      </c>
      <c r="AO544" s="143">
        <f t="shared" si="24"/>
        <v>0</v>
      </c>
      <c r="AP544" s="85" t="s">
        <v>2972</v>
      </c>
      <c r="AQ544" s="100" t="s">
        <v>154</v>
      </c>
      <c r="AR544" s="97" t="s">
        <v>125</v>
      </c>
      <c r="AV544" s="99"/>
      <c r="AW544" s="159" t="s">
        <v>2973</v>
      </c>
      <c r="AX544" s="102"/>
      <c r="AY544" s="157" t="s">
        <v>2974</v>
      </c>
      <c r="AZ544" s="159"/>
      <c r="BF544" s="103">
        <v>45743</v>
      </c>
      <c r="BG544" s="46"/>
      <c r="BH544" s="46"/>
      <c r="BI544" s="46">
        <f t="shared" si="25"/>
        <v>0</v>
      </c>
      <c r="BJ544" s="46">
        <f t="shared" si="26"/>
        <v>0</v>
      </c>
    </row>
    <row r="545" spans="1:62" ht="120" customHeight="1" x14ac:dyDescent="0.25">
      <c r="A545" s="132" t="s">
        <v>182</v>
      </c>
      <c r="B545" s="132"/>
      <c r="C545" s="150">
        <v>0</v>
      </c>
      <c r="D545" s="150">
        <v>0</v>
      </c>
      <c r="E545" s="133">
        <v>201.60000000000002</v>
      </c>
      <c r="F545" s="134" t="s">
        <v>4956</v>
      </c>
      <c r="G545" s="86" t="s">
        <v>4957</v>
      </c>
      <c r="H545" s="86" t="s">
        <v>180</v>
      </c>
      <c r="I545" s="89"/>
      <c r="J545" s="90">
        <v>8</v>
      </c>
      <c r="K545" s="86"/>
      <c r="L545" s="86"/>
      <c r="M545" s="92" t="s">
        <v>144</v>
      </c>
      <c r="N545" s="86" t="s">
        <v>108</v>
      </c>
      <c r="O545" s="163" t="s">
        <v>244</v>
      </c>
      <c r="P545" s="163" t="s">
        <v>257</v>
      </c>
      <c r="Q545" s="91" t="s">
        <v>109</v>
      </c>
      <c r="R545" s="91" t="s">
        <v>210</v>
      </c>
      <c r="S545" s="91" t="s">
        <v>4958</v>
      </c>
      <c r="T545" s="92">
        <v>10</v>
      </c>
      <c r="U545" s="93">
        <v>24</v>
      </c>
      <c r="V545" s="94">
        <v>45065</v>
      </c>
      <c r="W545" s="94">
        <v>45747</v>
      </c>
      <c r="X545" s="95">
        <v>9785171547134</v>
      </c>
      <c r="Y545" s="96">
        <v>160</v>
      </c>
      <c r="Z545" s="97">
        <v>0.115</v>
      </c>
      <c r="AA545" s="98" t="s">
        <v>171</v>
      </c>
      <c r="AB545" s="98" t="s">
        <v>161</v>
      </c>
      <c r="AC545" s="98" t="s">
        <v>172</v>
      </c>
      <c r="AD545" s="91">
        <v>3</v>
      </c>
      <c r="AE545" s="135" t="s">
        <v>116</v>
      </c>
      <c r="AF545" s="168"/>
      <c r="AG545" s="98" t="s">
        <v>293</v>
      </c>
      <c r="AH545" s="98"/>
      <c r="AI545" s="86" t="s">
        <v>181</v>
      </c>
      <c r="AJ545" s="101"/>
      <c r="AK545" s="91" t="s">
        <v>4959</v>
      </c>
      <c r="AL545" s="100" t="s">
        <v>4960</v>
      </c>
      <c r="AM545" s="86" t="s">
        <v>474</v>
      </c>
      <c r="AN545" s="86" t="s">
        <v>153</v>
      </c>
      <c r="AO545" s="143">
        <f t="shared" si="24"/>
        <v>0</v>
      </c>
      <c r="AP545" s="85" t="s">
        <v>4961</v>
      </c>
      <c r="AQ545" s="100" t="s">
        <v>111</v>
      </c>
      <c r="AR545" s="97" t="s">
        <v>125</v>
      </c>
      <c r="AV545" s="99"/>
      <c r="AW545" s="159" t="s">
        <v>4962</v>
      </c>
      <c r="AX545" s="102"/>
      <c r="AY545" s="157" t="s">
        <v>4963</v>
      </c>
      <c r="AZ545" s="159"/>
      <c r="BF545" s="103">
        <v>45749</v>
      </c>
      <c r="BG545" s="46"/>
      <c r="BH545" s="46"/>
      <c r="BI545" s="46">
        <f t="shared" si="25"/>
        <v>0</v>
      </c>
      <c r="BJ545" s="46">
        <f t="shared" si="26"/>
        <v>0</v>
      </c>
    </row>
    <row r="546" spans="1:62" ht="120" customHeight="1" x14ac:dyDescent="0.25">
      <c r="A546" s="132" t="s">
        <v>182</v>
      </c>
      <c r="B546" s="132"/>
      <c r="C546" s="150">
        <v>0</v>
      </c>
      <c r="D546" s="150">
        <v>0</v>
      </c>
      <c r="E546" s="133">
        <v>261.45</v>
      </c>
      <c r="F546" s="134" t="s">
        <v>2016</v>
      </c>
      <c r="G546" s="86" t="s">
        <v>2017</v>
      </c>
      <c r="H546" s="86" t="s">
        <v>180</v>
      </c>
      <c r="I546" s="89"/>
      <c r="J546" s="90">
        <v>5</v>
      </c>
      <c r="K546" s="86"/>
      <c r="L546" s="86"/>
      <c r="M546" s="92" t="s">
        <v>151</v>
      </c>
      <c r="N546" s="86" t="s">
        <v>108</v>
      </c>
      <c r="O546" s="163" t="s">
        <v>162</v>
      </c>
      <c r="P546" s="163" t="s">
        <v>162</v>
      </c>
      <c r="Q546" s="91" t="s">
        <v>109</v>
      </c>
      <c r="R546" s="91" t="s">
        <v>210</v>
      </c>
      <c r="S546" s="91" t="s">
        <v>2018</v>
      </c>
      <c r="T546" s="92">
        <v>10</v>
      </c>
      <c r="U546" s="93">
        <v>6</v>
      </c>
      <c r="V546" s="94">
        <v>42313</v>
      </c>
      <c r="W546" s="94">
        <v>45735</v>
      </c>
      <c r="X546" s="95">
        <v>9785170934348</v>
      </c>
      <c r="Y546" s="96">
        <v>320</v>
      </c>
      <c r="Z546" s="97">
        <v>0.217</v>
      </c>
      <c r="AA546" s="98" t="s">
        <v>171</v>
      </c>
      <c r="AB546" s="98" t="s">
        <v>152</v>
      </c>
      <c r="AC546" s="98" t="s">
        <v>172</v>
      </c>
      <c r="AD546" s="91">
        <v>3</v>
      </c>
      <c r="AE546" s="135" t="s">
        <v>116</v>
      </c>
      <c r="AF546" s="168"/>
      <c r="AG546" s="98" t="s">
        <v>2019</v>
      </c>
      <c r="AH546" s="98"/>
      <c r="AI546" s="86" t="s">
        <v>181</v>
      </c>
      <c r="AJ546" s="101"/>
      <c r="AK546" s="91" t="s">
        <v>2020</v>
      </c>
      <c r="AL546" s="100" t="s">
        <v>2021</v>
      </c>
      <c r="AM546" s="86" t="s">
        <v>466</v>
      </c>
      <c r="AN546" s="86" t="s">
        <v>153</v>
      </c>
      <c r="AO546" s="143">
        <f t="shared" si="24"/>
        <v>0</v>
      </c>
      <c r="AP546" s="85" t="s">
        <v>2022</v>
      </c>
      <c r="AQ546" s="100" t="s">
        <v>157</v>
      </c>
      <c r="AR546" s="97" t="s">
        <v>125</v>
      </c>
      <c r="AV546" s="99"/>
      <c r="AW546" s="159" t="s">
        <v>2023</v>
      </c>
      <c r="AX546" s="102"/>
      <c r="AY546" s="157" t="s">
        <v>2024</v>
      </c>
      <c r="AZ546" s="159"/>
      <c r="BF546" s="103">
        <v>45741</v>
      </c>
      <c r="BG546" s="46"/>
      <c r="BH546" s="46"/>
      <c r="BI546" s="46">
        <f t="shared" si="25"/>
        <v>0</v>
      </c>
      <c r="BJ546" s="46">
        <f t="shared" si="26"/>
        <v>0</v>
      </c>
    </row>
    <row r="547" spans="1:62" ht="120" customHeight="1" x14ac:dyDescent="0.25">
      <c r="A547" s="132" t="s">
        <v>182</v>
      </c>
      <c r="B547" s="132"/>
      <c r="C547" s="150">
        <v>0</v>
      </c>
      <c r="D547" s="150">
        <v>0</v>
      </c>
      <c r="E547" s="133">
        <v>407.40000000000003</v>
      </c>
      <c r="F547" s="134" t="s">
        <v>5556</v>
      </c>
      <c r="G547" s="86" t="s">
        <v>5557</v>
      </c>
      <c r="H547" s="86" t="s">
        <v>180</v>
      </c>
      <c r="I547" s="89"/>
      <c r="J547" s="90" t="s">
        <v>197</v>
      </c>
      <c r="K547" s="86"/>
      <c r="L547" s="86"/>
      <c r="M547" s="92" t="s">
        <v>144</v>
      </c>
      <c r="N547" s="86" t="s">
        <v>108</v>
      </c>
      <c r="O547" s="163" t="s">
        <v>260</v>
      </c>
      <c r="P547" s="163" t="s">
        <v>513</v>
      </c>
      <c r="Q547" s="91" t="s">
        <v>109</v>
      </c>
      <c r="R547" s="91" t="s">
        <v>210</v>
      </c>
      <c r="S547" s="91" t="s">
        <v>5558</v>
      </c>
      <c r="T547" s="92">
        <v>10</v>
      </c>
      <c r="U547" s="93">
        <v>5</v>
      </c>
      <c r="V547" s="94">
        <v>45748</v>
      </c>
      <c r="W547" s="94">
        <v>45748</v>
      </c>
      <c r="X547" s="95">
        <v>9785171731595</v>
      </c>
      <c r="Y547" s="96">
        <v>800</v>
      </c>
      <c r="Z547" s="97">
        <v>0.40400000000000003</v>
      </c>
      <c r="AA547" s="98" t="s">
        <v>171</v>
      </c>
      <c r="AB547" s="98" t="s">
        <v>185</v>
      </c>
      <c r="AC547" s="98" t="s">
        <v>172</v>
      </c>
      <c r="AD547" s="91">
        <v>3</v>
      </c>
      <c r="AE547" s="169" t="s">
        <v>198</v>
      </c>
      <c r="AF547" s="168"/>
      <c r="AG547" s="98" t="s">
        <v>293</v>
      </c>
      <c r="AH547" s="98"/>
      <c r="AI547" s="86" t="s">
        <v>181</v>
      </c>
      <c r="AJ547" s="101"/>
      <c r="AK547" s="91" t="s">
        <v>5559</v>
      </c>
      <c r="AL547" s="100" t="s">
        <v>5560</v>
      </c>
      <c r="AM547" s="86" t="s">
        <v>474</v>
      </c>
      <c r="AN547" s="86" t="s">
        <v>153</v>
      </c>
      <c r="AO547" s="143">
        <f t="shared" si="24"/>
        <v>0</v>
      </c>
      <c r="AP547" s="85" t="s">
        <v>5561</v>
      </c>
      <c r="AQ547" s="100" t="s">
        <v>111</v>
      </c>
      <c r="AR547" s="97" t="s">
        <v>125</v>
      </c>
      <c r="AV547" s="99"/>
      <c r="AW547" s="159" t="s">
        <v>5562</v>
      </c>
      <c r="AX547" s="102"/>
      <c r="AY547" s="157" t="s">
        <v>5563</v>
      </c>
      <c r="AZ547" s="159"/>
      <c r="BF547" s="103">
        <v>45750</v>
      </c>
      <c r="BG547" s="46"/>
      <c r="BH547" s="46"/>
      <c r="BI547" s="46">
        <f t="shared" si="25"/>
        <v>0</v>
      </c>
      <c r="BJ547" s="46">
        <f t="shared" si="26"/>
        <v>0</v>
      </c>
    </row>
    <row r="548" spans="1:62" ht="120" customHeight="1" x14ac:dyDescent="0.25">
      <c r="A548" s="132" t="s">
        <v>182</v>
      </c>
      <c r="B548" s="132"/>
      <c r="C548" s="150">
        <v>0</v>
      </c>
      <c r="D548" s="150">
        <v>0</v>
      </c>
      <c r="E548" s="133">
        <v>407.40000000000003</v>
      </c>
      <c r="F548" s="134" t="s">
        <v>2025</v>
      </c>
      <c r="G548" s="86" t="s">
        <v>2026</v>
      </c>
      <c r="H548" s="86" t="s">
        <v>180</v>
      </c>
      <c r="I548" s="89"/>
      <c r="J548" s="90">
        <v>3</v>
      </c>
      <c r="K548" s="86"/>
      <c r="L548" s="86"/>
      <c r="M548" s="92" t="s">
        <v>144</v>
      </c>
      <c r="N548" s="86" t="s">
        <v>108</v>
      </c>
      <c r="O548" s="163" t="s">
        <v>2027</v>
      </c>
      <c r="P548" s="163" t="s">
        <v>2028</v>
      </c>
      <c r="Q548" s="91" t="s">
        <v>109</v>
      </c>
      <c r="R548" s="91" t="s">
        <v>210</v>
      </c>
      <c r="S548" s="91" t="s">
        <v>2029</v>
      </c>
      <c r="T548" s="92">
        <v>10</v>
      </c>
      <c r="U548" s="93">
        <v>6</v>
      </c>
      <c r="V548" s="94">
        <v>45219</v>
      </c>
      <c r="W548" s="94">
        <v>45737</v>
      </c>
      <c r="X548" s="95">
        <v>9785171584702</v>
      </c>
      <c r="Y548" s="96">
        <v>576</v>
      </c>
      <c r="Z548" s="97">
        <v>0.307</v>
      </c>
      <c r="AA548" s="98" t="s">
        <v>171</v>
      </c>
      <c r="AB548" s="98" t="s">
        <v>185</v>
      </c>
      <c r="AC548" s="98" t="s">
        <v>172</v>
      </c>
      <c r="AD548" s="91">
        <v>3</v>
      </c>
      <c r="AE548" s="135" t="s">
        <v>116</v>
      </c>
      <c r="AF548" s="168"/>
      <c r="AG548" s="98" t="s">
        <v>454</v>
      </c>
      <c r="AH548" s="98"/>
      <c r="AI548" s="86" t="s">
        <v>181</v>
      </c>
      <c r="AJ548" s="101"/>
      <c r="AK548" s="91"/>
      <c r="AL548" s="100" t="s">
        <v>2030</v>
      </c>
      <c r="AM548" s="86" t="s">
        <v>474</v>
      </c>
      <c r="AN548" s="86" t="s">
        <v>153</v>
      </c>
      <c r="AO548" s="143">
        <f t="shared" si="24"/>
        <v>0</v>
      </c>
      <c r="AP548" s="85" t="s">
        <v>2031</v>
      </c>
      <c r="AQ548" s="100" t="s">
        <v>111</v>
      </c>
      <c r="AR548" s="97" t="s">
        <v>125</v>
      </c>
      <c r="AV548" s="99"/>
      <c r="AW548" s="159" t="s">
        <v>2032</v>
      </c>
      <c r="AX548" s="102"/>
      <c r="AY548" s="157" t="s">
        <v>2033</v>
      </c>
      <c r="AZ548" s="159"/>
      <c r="BF548" s="103">
        <v>45741</v>
      </c>
      <c r="BG548" s="46"/>
      <c r="BH548" s="46"/>
      <c r="BI548" s="46">
        <f t="shared" si="25"/>
        <v>0</v>
      </c>
      <c r="BJ548" s="46">
        <f t="shared" si="26"/>
        <v>0</v>
      </c>
    </row>
    <row r="549" spans="1:62" ht="120" customHeight="1" x14ac:dyDescent="0.25">
      <c r="A549" s="132" t="s">
        <v>182</v>
      </c>
      <c r="B549" s="132"/>
      <c r="C549" s="150">
        <v>0</v>
      </c>
      <c r="D549" s="150">
        <v>0</v>
      </c>
      <c r="E549" s="133">
        <v>280.35000000000002</v>
      </c>
      <c r="F549" s="134" t="s">
        <v>541</v>
      </c>
      <c r="G549" s="86" t="s">
        <v>542</v>
      </c>
      <c r="H549" s="86" t="s">
        <v>180</v>
      </c>
      <c r="I549" s="89"/>
      <c r="J549" s="90">
        <v>2</v>
      </c>
      <c r="K549" s="86"/>
      <c r="L549" s="86"/>
      <c r="M549" s="92" t="s">
        <v>151</v>
      </c>
      <c r="N549" s="86" t="s">
        <v>108</v>
      </c>
      <c r="O549" s="163" t="s">
        <v>162</v>
      </c>
      <c r="P549" s="163" t="s">
        <v>162</v>
      </c>
      <c r="Q549" s="91" t="s">
        <v>109</v>
      </c>
      <c r="R549" s="91" t="s">
        <v>210</v>
      </c>
      <c r="S549" s="91" t="s">
        <v>885</v>
      </c>
      <c r="T549" s="92">
        <v>10</v>
      </c>
      <c r="U549" s="93">
        <v>12</v>
      </c>
      <c r="V549" s="94">
        <v>42608</v>
      </c>
      <c r="W549" s="94">
        <v>45734</v>
      </c>
      <c r="X549" s="95">
        <v>9785170985838</v>
      </c>
      <c r="Y549" s="96">
        <v>672</v>
      </c>
      <c r="Z549" s="97">
        <v>0.34</v>
      </c>
      <c r="AA549" s="98" t="s">
        <v>171</v>
      </c>
      <c r="AB549" s="98" t="s">
        <v>185</v>
      </c>
      <c r="AC549" s="98" t="s">
        <v>172</v>
      </c>
      <c r="AD549" s="91">
        <v>3</v>
      </c>
      <c r="AE549" s="135" t="s">
        <v>116</v>
      </c>
      <c r="AF549" s="168"/>
      <c r="AG549" s="98" t="s">
        <v>209</v>
      </c>
      <c r="AH549" s="98"/>
      <c r="AI549" s="86" t="s">
        <v>181</v>
      </c>
      <c r="AJ549" s="101"/>
      <c r="AK549" s="91" t="s">
        <v>543</v>
      </c>
      <c r="AL549" s="100" t="s">
        <v>886</v>
      </c>
      <c r="AM549" s="86" t="s">
        <v>466</v>
      </c>
      <c r="AN549" s="86" t="s">
        <v>153</v>
      </c>
      <c r="AO549" s="143">
        <f t="shared" si="24"/>
        <v>0</v>
      </c>
      <c r="AP549" s="85" t="s">
        <v>887</v>
      </c>
      <c r="AQ549" s="100" t="s">
        <v>111</v>
      </c>
      <c r="AR549" s="97" t="s">
        <v>125</v>
      </c>
      <c r="AV549" s="99"/>
      <c r="AW549" s="159" t="s">
        <v>888</v>
      </c>
      <c r="AX549" s="102" t="s">
        <v>889</v>
      </c>
      <c r="AY549" s="157" t="s">
        <v>890</v>
      </c>
      <c r="AZ549" s="159"/>
      <c r="BF549" s="103">
        <v>45737</v>
      </c>
      <c r="BG549" s="46"/>
      <c r="BH549" s="46"/>
      <c r="BI549" s="46">
        <f t="shared" si="25"/>
        <v>0</v>
      </c>
      <c r="BJ549" s="46">
        <f t="shared" si="26"/>
        <v>0</v>
      </c>
    </row>
    <row r="550" spans="1:62" ht="120" customHeight="1" x14ac:dyDescent="0.25">
      <c r="A550" s="132" t="s">
        <v>182</v>
      </c>
      <c r="B550" s="132"/>
      <c r="C550" s="150">
        <v>0</v>
      </c>
      <c r="D550" s="150">
        <v>0</v>
      </c>
      <c r="E550" s="133">
        <v>252</v>
      </c>
      <c r="F550" s="134" t="s">
        <v>4006</v>
      </c>
      <c r="G550" s="86" t="s">
        <v>2035</v>
      </c>
      <c r="H550" s="86" t="s">
        <v>180</v>
      </c>
      <c r="I550" s="89"/>
      <c r="J550" s="90">
        <v>3</v>
      </c>
      <c r="K550" s="86"/>
      <c r="L550" s="86"/>
      <c r="M550" s="92" t="s">
        <v>151</v>
      </c>
      <c r="N550" s="86" t="s">
        <v>108</v>
      </c>
      <c r="O550" s="163" t="s">
        <v>270</v>
      </c>
      <c r="P550" s="163" t="s">
        <v>270</v>
      </c>
      <c r="Q550" s="91" t="s">
        <v>109</v>
      </c>
      <c r="R550" s="91" t="s">
        <v>210</v>
      </c>
      <c r="S550" s="91" t="s">
        <v>4294</v>
      </c>
      <c r="T550" s="92">
        <v>10</v>
      </c>
      <c r="U550" s="93">
        <v>15</v>
      </c>
      <c r="V550" s="94">
        <v>43759</v>
      </c>
      <c r="W550" s="94">
        <v>45742</v>
      </c>
      <c r="X550" s="95">
        <v>9785171157128</v>
      </c>
      <c r="Y550" s="96">
        <v>128</v>
      </c>
      <c r="Z550" s="97">
        <v>8.7999999999999995E-2</v>
      </c>
      <c r="AA550" s="98" t="s">
        <v>171</v>
      </c>
      <c r="AB550" s="98" t="s">
        <v>165</v>
      </c>
      <c r="AC550" s="98" t="s">
        <v>172</v>
      </c>
      <c r="AD550" s="91">
        <v>3</v>
      </c>
      <c r="AE550" s="135" t="s">
        <v>116</v>
      </c>
      <c r="AF550" s="168"/>
      <c r="AG550" s="98"/>
      <c r="AH550" s="98"/>
      <c r="AI550" s="86" t="s">
        <v>181</v>
      </c>
      <c r="AJ550" s="101"/>
      <c r="AK550" s="91" t="s">
        <v>4010</v>
      </c>
      <c r="AL550" s="100" t="s">
        <v>4295</v>
      </c>
      <c r="AM550" s="86" t="s">
        <v>159</v>
      </c>
      <c r="AN550" s="86" t="s">
        <v>153</v>
      </c>
      <c r="AO550" s="143">
        <f t="shared" si="24"/>
        <v>0</v>
      </c>
      <c r="AP550" s="85" t="s">
        <v>4296</v>
      </c>
      <c r="AQ550" s="100" t="s">
        <v>157</v>
      </c>
      <c r="AR550" s="97" t="s">
        <v>125</v>
      </c>
      <c r="AV550" s="99"/>
      <c r="AW550" s="159" t="s">
        <v>4297</v>
      </c>
      <c r="AX550" s="102"/>
      <c r="AY550" s="157" t="s">
        <v>4014</v>
      </c>
      <c r="AZ550" s="159"/>
      <c r="BF550" s="103">
        <v>45748</v>
      </c>
      <c r="BG550" s="46"/>
      <c r="BH550" s="46"/>
      <c r="BI550" s="46">
        <f t="shared" si="25"/>
        <v>0</v>
      </c>
      <c r="BJ550" s="46">
        <f t="shared" si="26"/>
        <v>0</v>
      </c>
    </row>
    <row r="551" spans="1:62" ht="120" customHeight="1" x14ac:dyDescent="0.25">
      <c r="A551" s="132" t="s">
        <v>182</v>
      </c>
      <c r="B551" s="132"/>
      <c r="C551" s="150">
        <v>0</v>
      </c>
      <c r="D551" s="150">
        <v>0</v>
      </c>
      <c r="E551" s="133">
        <v>407.40000000000003</v>
      </c>
      <c r="F551" s="134" t="s">
        <v>2034</v>
      </c>
      <c r="G551" s="86" t="s">
        <v>2035</v>
      </c>
      <c r="H551" s="86" t="s">
        <v>180</v>
      </c>
      <c r="I551" s="89"/>
      <c r="J551" s="90">
        <v>7</v>
      </c>
      <c r="K551" s="86"/>
      <c r="L551" s="86"/>
      <c r="M551" s="92" t="s">
        <v>151</v>
      </c>
      <c r="N551" s="86" t="s">
        <v>108</v>
      </c>
      <c r="O551" s="163" t="s">
        <v>270</v>
      </c>
      <c r="P551" s="163" t="s">
        <v>270</v>
      </c>
      <c r="Q551" s="91" t="s">
        <v>109</v>
      </c>
      <c r="R551" s="91" t="s">
        <v>210</v>
      </c>
      <c r="S551" s="91" t="s">
        <v>2036</v>
      </c>
      <c r="T551" s="92">
        <v>10</v>
      </c>
      <c r="U551" s="93">
        <v>6</v>
      </c>
      <c r="V551" s="94">
        <v>43556</v>
      </c>
      <c r="W551" s="94">
        <v>45737</v>
      </c>
      <c r="X551" s="95">
        <v>9785171146757</v>
      </c>
      <c r="Y551" s="96">
        <v>576</v>
      </c>
      <c r="Z551" s="97">
        <v>0.31</v>
      </c>
      <c r="AA551" s="98" t="s">
        <v>171</v>
      </c>
      <c r="AB551" s="98" t="s">
        <v>185</v>
      </c>
      <c r="AC551" s="98" t="s">
        <v>172</v>
      </c>
      <c r="AD551" s="91">
        <v>3</v>
      </c>
      <c r="AE551" s="135" t="s">
        <v>116</v>
      </c>
      <c r="AF551" s="168"/>
      <c r="AG551" s="98"/>
      <c r="AH551" s="98"/>
      <c r="AI551" s="86" t="s">
        <v>181</v>
      </c>
      <c r="AJ551" s="101"/>
      <c r="AK551" s="91" t="s">
        <v>2037</v>
      </c>
      <c r="AL551" s="100" t="s">
        <v>2038</v>
      </c>
      <c r="AM551" s="86" t="s">
        <v>159</v>
      </c>
      <c r="AN551" s="86" t="s">
        <v>153</v>
      </c>
      <c r="AO551" s="143">
        <f t="shared" si="24"/>
        <v>0</v>
      </c>
      <c r="AP551" s="85" t="s">
        <v>2039</v>
      </c>
      <c r="AQ551" s="100" t="s">
        <v>111</v>
      </c>
      <c r="AR551" s="97" t="s">
        <v>125</v>
      </c>
      <c r="AV551" s="99"/>
      <c r="AW551" s="159" t="s">
        <v>2040</v>
      </c>
      <c r="AX551" s="102"/>
      <c r="AY551" s="157" t="s">
        <v>2041</v>
      </c>
      <c r="AZ551" s="159"/>
      <c r="BF551" s="103">
        <v>45741</v>
      </c>
      <c r="BG551" s="46"/>
      <c r="BH551" s="46"/>
      <c r="BI551" s="46">
        <f t="shared" si="25"/>
        <v>0</v>
      </c>
      <c r="BJ551" s="46">
        <f t="shared" si="26"/>
        <v>0</v>
      </c>
    </row>
    <row r="552" spans="1:62" ht="120" customHeight="1" x14ac:dyDescent="0.25">
      <c r="A552" s="132" t="s">
        <v>182</v>
      </c>
      <c r="B552" s="132"/>
      <c r="C552" s="150">
        <v>0</v>
      </c>
      <c r="D552" s="150">
        <v>0</v>
      </c>
      <c r="E552" s="133">
        <v>289.8</v>
      </c>
      <c r="F552" s="134" t="s">
        <v>4964</v>
      </c>
      <c r="G552" s="86" t="s">
        <v>4965</v>
      </c>
      <c r="H552" s="86" t="s">
        <v>180</v>
      </c>
      <c r="I552" s="89"/>
      <c r="J552" s="90">
        <v>5</v>
      </c>
      <c r="K552" s="86"/>
      <c r="L552" s="86"/>
      <c r="M552" s="92" t="s">
        <v>151</v>
      </c>
      <c r="N552" s="86" t="s">
        <v>108</v>
      </c>
      <c r="O552" s="163" t="s">
        <v>162</v>
      </c>
      <c r="P552" s="163" t="s">
        <v>162</v>
      </c>
      <c r="Q552" s="91" t="s">
        <v>109</v>
      </c>
      <c r="R552" s="91" t="s">
        <v>210</v>
      </c>
      <c r="S552" s="91" t="s">
        <v>4966</v>
      </c>
      <c r="T552" s="92">
        <v>10</v>
      </c>
      <c r="U552" s="93">
        <v>10</v>
      </c>
      <c r="V552" s="94">
        <v>42660</v>
      </c>
      <c r="W552" s="94">
        <v>45748</v>
      </c>
      <c r="X552" s="95">
        <v>9785171001773</v>
      </c>
      <c r="Y552" s="96">
        <v>448</v>
      </c>
      <c r="Z552" s="97">
        <v>0.28000000000000003</v>
      </c>
      <c r="AA552" s="98" t="s">
        <v>171</v>
      </c>
      <c r="AB552" s="98" t="s">
        <v>152</v>
      </c>
      <c r="AC552" s="98" t="s">
        <v>172</v>
      </c>
      <c r="AD552" s="91">
        <v>3</v>
      </c>
      <c r="AE552" s="135" t="s">
        <v>116</v>
      </c>
      <c r="AF552" s="168"/>
      <c r="AG552" s="98" t="s">
        <v>2019</v>
      </c>
      <c r="AH552" s="98"/>
      <c r="AI552" s="86" t="s">
        <v>181</v>
      </c>
      <c r="AJ552" s="101"/>
      <c r="AK552" s="91" t="s">
        <v>4967</v>
      </c>
      <c r="AL552" s="100" t="s">
        <v>4968</v>
      </c>
      <c r="AM552" s="86" t="s">
        <v>466</v>
      </c>
      <c r="AN552" s="86" t="s">
        <v>153</v>
      </c>
      <c r="AO552" s="143">
        <f t="shared" si="24"/>
        <v>0</v>
      </c>
      <c r="AP552" s="85" t="s">
        <v>4969</v>
      </c>
      <c r="AQ552" s="100" t="s">
        <v>157</v>
      </c>
      <c r="AR552" s="97" t="s">
        <v>125</v>
      </c>
      <c r="AV552" s="99"/>
      <c r="AW552" s="159" t="s">
        <v>4970</v>
      </c>
      <c r="AX552" s="102"/>
      <c r="AY552" s="157" t="s">
        <v>4971</v>
      </c>
      <c r="AZ552" s="159"/>
      <c r="BF552" s="103">
        <v>45749</v>
      </c>
      <c r="BG552" s="46"/>
      <c r="BH552" s="46"/>
      <c r="BI552" s="46">
        <f t="shared" si="25"/>
        <v>0</v>
      </c>
      <c r="BJ552" s="46">
        <f t="shared" si="26"/>
        <v>0</v>
      </c>
    </row>
    <row r="553" spans="1:62" ht="120" customHeight="1" x14ac:dyDescent="0.25">
      <c r="A553" s="132" t="s">
        <v>182</v>
      </c>
      <c r="B553" s="132"/>
      <c r="C553" s="150">
        <v>0</v>
      </c>
      <c r="D553" s="150">
        <v>0</v>
      </c>
      <c r="E553" s="133">
        <v>363.3</v>
      </c>
      <c r="F553" s="134" t="s">
        <v>2975</v>
      </c>
      <c r="G553" s="86" t="s">
        <v>2976</v>
      </c>
      <c r="H553" s="86" t="s">
        <v>180</v>
      </c>
      <c r="I553" s="89"/>
      <c r="J553" s="90">
        <v>7</v>
      </c>
      <c r="K553" s="86"/>
      <c r="L553" s="86"/>
      <c r="M553" s="92" t="s">
        <v>144</v>
      </c>
      <c r="N553" s="86" t="s">
        <v>108</v>
      </c>
      <c r="O553" s="163" t="s">
        <v>244</v>
      </c>
      <c r="P553" s="163" t="s">
        <v>257</v>
      </c>
      <c r="Q553" s="91" t="s">
        <v>109</v>
      </c>
      <c r="R553" s="91" t="s">
        <v>210</v>
      </c>
      <c r="S553" s="91" t="s">
        <v>2977</v>
      </c>
      <c r="T553" s="92">
        <v>10</v>
      </c>
      <c r="U553" s="93">
        <v>4</v>
      </c>
      <c r="V553" s="94">
        <v>44229</v>
      </c>
      <c r="W553" s="94">
        <v>45740</v>
      </c>
      <c r="X553" s="95">
        <v>9785171343651</v>
      </c>
      <c r="Y553" s="96">
        <v>800</v>
      </c>
      <c r="Z553" s="97">
        <v>0.41499999999999998</v>
      </c>
      <c r="AA553" s="98" t="s">
        <v>171</v>
      </c>
      <c r="AB553" s="98" t="s">
        <v>185</v>
      </c>
      <c r="AC553" s="98" t="s">
        <v>172</v>
      </c>
      <c r="AD553" s="91">
        <v>3</v>
      </c>
      <c r="AE553" s="135" t="s">
        <v>116</v>
      </c>
      <c r="AF553" s="168"/>
      <c r="AG553" s="98" t="s">
        <v>293</v>
      </c>
      <c r="AH553" s="98"/>
      <c r="AI553" s="86" t="s">
        <v>181</v>
      </c>
      <c r="AJ553" s="101"/>
      <c r="AK553" s="91" t="s">
        <v>2978</v>
      </c>
      <c r="AL553" s="100" t="s">
        <v>2979</v>
      </c>
      <c r="AM553" s="86" t="s">
        <v>474</v>
      </c>
      <c r="AN553" s="86" t="s">
        <v>153</v>
      </c>
      <c r="AO553" s="143">
        <f t="shared" si="24"/>
        <v>0</v>
      </c>
      <c r="AP553" s="85" t="s">
        <v>2980</v>
      </c>
      <c r="AQ553" s="100" t="s">
        <v>111</v>
      </c>
      <c r="AR553" s="97" t="s">
        <v>125</v>
      </c>
      <c r="AV553" s="99"/>
      <c r="AW553" s="159" t="s">
        <v>2981</v>
      </c>
      <c r="AX553" s="102"/>
      <c r="AY553" s="157" t="s">
        <v>2982</v>
      </c>
      <c r="AZ553" s="159"/>
      <c r="BF553" s="103">
        <v>45743</v>
      </c>
      <c r="BG553" s="46"/>
      <c r="BH553" s="46"/>
      <c r="BI553" s="46">
        <f t="shared" si="25"/>
        <v>0</v>
      </c>
      <c r="BJ553" s="46">
        <f t="shared" si="26"/>
        <v>0</v>
      </c>
    </row>
    <row r="554" spans="1:62" ht="123" customHeight="1" x14ac:dyDescent="0.25">
      <c r="A554" s="132" t="s">
        <v>182</v>
      </c>
      <c r="B554" s="132"/>
      <c r="C554" s="150">
        <v>0</v>
      </c>
      <c r="D554" s="150">
        <v>0</v>
      </c>
      <c r="E554" s="133">
        <v>252</v>
      </c>
      <c r="F554" s="134" t="s">
        <v>5564</v>
      </c>
      <c r="G554" s="86" t="s">
        <v>5565</v>
      </c>
      <c r="H554" s="86" t="s">
        <v>180</v>
      </c>
      <c r="I554" s="89"/>
      <c r="J554" s="90">
        <v>1</v>
      </c>
      <c r="K554" s="86"/>
      <c r="L554" s="86"/>
      <c r="M554" s="92" t="s">
        <v>151</v>
      </c>
      <c r="N554" s="86" t="s">
        <v>108</v>
      </c>
      <c r="O554" s="163" t="s">
        <v>162</v>
      </c>
      <c r="P554" s="163" t="s">
        <v>162</v>
      </c>
      <c r="Q554" s="91" t="s">
        <v>109</v>
      </c>
      <c r="R554" s="91" t="s">
        <v>210</v>
      </c>
      <c r="S554" s="91" t="s">
        <v>5566</v>
      </c>
      <c r="T554" s="92">
        <v>10</v>
      </c>
      <c r="U554" s="93">
        <v>10</v>
      </c>
      <c r="V554" s="94">
        <v>45380</v>
      </c>
      <c r="W554" s="94">
        <v>45748</v>
      </c>
      <c r="X554" s="95">
        <v>9785171610449</v>
      </c>
      <c r="Y554" s="96">
        <v>192</v>
      </c>
      <c r="Z554" s="97">
        <v>0.13800000000000001</v>
      </c>
      <c r="AA554" s="98" t="s">
        <v>171</v>
      </c>
      <c r="AB554" s="98" t="s">
        <v>161</v>
      </c>
      <c r="AC554" s="98" t="s">
        <v>172</v>
      </c>
      <c r="AD554" s="91">
        <v>3</v>
      </c>
      <c r="AE554" s="135" t="s">
        <v>116</v>
      </c>
      <c r="AF554" s="168"/>
      <c r="AG554" s="98" t="s">
        <v>289</v>
      </c>
      <c r="AH554" s="98"/>
      <c r="AI554" s="86" t="s">
        <v>181</v>
      </c>
      <c r="AJ554" s="101"/>
      <c r="AK554" s="91" t="s">
        <v>5567</v>
      </c>
      <c r="AL554" s="100" t="s">
        <v>5568</v>
      </c>
      <c r="AM554" s="86" t="s">
        <v>474</v>
      </c>
      <c r="AN554" s="86" t="s">
        <v>153</v>
      </c>
      <c r="AO554" s="143">
        <f t="shared" si="24"/>
        <v>0</v>
      </c>
      <c r="AP554" s="85" t="s">
        <v>5569</v>
      </c>
      <c r="AQ554" s="100" t="s">
        <v>111</v>
      </c>
      <c r="AR554" s="97" t="s">
        <v>125</v>
      </c>
      <c r="AV554" s="99"/>
      <c r="AW554" s="159" t="s">
        <v>5570</v>
      </c>
      <c r="AX554" s="102" t="s">
        <v>5571</v>
      </c>
      <c r="AY554" s="157" t="s">
        <v>5572</v>
      </c>
      <c r="AZ554" s="159"/>
      <c r="BF554" s="103">
        <v>45750</v>
      </c>
      <c r="BG554" s="46"/>
      <c r="BH554" s="46"/>
      <c r="BI554" s="46">
        <f t="shared" si="25"/>
        <v>0</v>
      </c>
      <c r="BJ554" s="46">
        <f t="shared" si="26"/>
        <v>0</v>
      </c>
    </row>
    <row r="555" spans="1:62" ht="120" customHeight="1" x14ac:dyDescent="0.25">
      <c r="A555" s="132" t="s">
        <v>182</v>
      </c>
      <c r="B555" s="132"/>
      <c r="C555" s="150">
        <v>0</v>
      </c>
      <c r="D555" s="150">
        <v>0</v>
      </c>
      <c r="E555" s="133">
        <v>269.85000000000002</v>
      </c>
      <c r="F555" s="134" t="s">
        <v>4298</v>
      </c>
      <c r="G555" s="86" t="s">
        <v>4299</v>
      </c>
      <c r="H555" s="86" t="s">
        <v>180</v>
      </c>
      <c r="I555" s="89"/>
      <c r="J555" s="90">
        <v>5</v>
      </c>
      <c r="K555" s="86"/>
      <c r="L555" s="86"/>
      <c r="M555" s="92" t="s">
        <v>144</v>
      </c>
      <c r="N555" s="86" t="s">
        <v>108</v>
      </c>
      <c r="O555" s="163" t="s">
        <v>244</v>
      </c>
      <c r="P555" s="163" t="s">
        <v>257</v>
      </c>
      <c r="Q555" s="91" t="s">
        <v>109</v>
      </c>
      <c r="R555" s="91" t="s">
        <v>210</v>
      </c>
      <c r="S555" s="91" t="s">
        <v>4300</v>
      </c>
      <c r="T555" s="92">
        <v>10</v>
      </c>
      <c r="U555" s="93">
        <v>5</v>
      </c>
      <c r="V555" s="94">
        <v>43839</v>
      </c>
      <c r="W555" s="94">
        <v>45741</v>
      </c>
      <c r="X555" s="95">
        <v>9785171193546</v>
      </c>
      <c r="Y555" s="96">
        <v>416</v>
      </c>
      <c r="Z555" s="97">
        <v>0.24</v>
      </c>
      <c r="AA555" s="98" t="s">
        <v>171</v>
      </c>
      <c r="AB555" s="98" t="s">
        <v>152</v>
      </c>
      <c r="AC555" s="98" t="s">
        <v>172</v>
      </c>
      <c r="AD555" s="91">
        <v>3</v>
      </c>
      <c r="AE555" s="135" t="s">
        <v>116</v>
      </c>
      <c r="AF555" s="168"/>
      <c r="AG555" s="98" t="s">
        <v>293</v>
      </c>
      <c r="AH555" s="98"/>
      <c r="AI555" s="86" t="s">
        <v>181</v>
      </c>
      <c r="AJ555" s="101"/>
      <c r="AK555" s="91" t="s">
        <v>4301</v>
      </c>
      <c r="AL555" s="100" t="s">
        <v>4302</v>
      </c>
      <c r="AM555" s="86" t="s">
        <v>474</v>
      </c>
      <c r="AN555" s="86" t="s">
        <v>153</v>
      </c>
      <c r="AO555" s="143">
        <f t="shared" si="24"/>
        <v>0</v>
      </c>
      <c r="AP555" s="85" t="s">
        <v>4303</v>
      </c>
      <c r="AQ555" s="100" t="s">
        <v>111</v>
      </c>
      <c r="AR555" s="97" t="s">
        <v>125</v>
      </c>
      <c r="AV555" s="99"/>
      <c r="AW555" s="159" t="s">
        <v>4304</v>
      </c>
      <c r="AX555" s="102"/>
      <c r="AY555" s="157" t="s">
        <v>4305</v>
      </c>
      <c r="AZ555" s="159"/>
      <c r="BF555" s="103">
        <v>45748</v>
      </c>
      <c r="BG555" s="46"/>
      <c r="BH555" s="46"/>
      <c r="BI555" s="46">
        <f t="shared" si="25"/>
        <v>0</v>
      </c>
      <c r="BJ555" s="46">
        <f t="shared" si="26"/>
        <v>0</v>
      </c>
    </row>
    <row r="556" spans="1:62" ht="120" customHeight="1" x14ac:dyDescent="0.25">
      <c r="A556" s="132" t="s">
        <v>182</v>
      </c>
      <c r="B556" s="132"/>
      <c r="C556" s="150">
        <v>0</v>
      </c>
      <c r="D556" s="150">
        <v>0</v>
      </c>
      <c r="E556" s="133">
        <v>261.45</v>
      </c>
      <c r="F556" s="134" t="s">
        <v>2983</v>
      </c>
      <c r="G556" s="86" t="s">
        <v>2984</v>
      </c>
      <c r="H556" s="86" t="s">
        <v>180</v>
      </c>
      <c r="I556" s="89"/>
      <c r="J556" s="90" t="s">
        <v>197</v>
      </c>
      <c r="K556" s="86"/>
      <c r="L556" s="86"/>
      <c r="M556" s="92" t="s">
        <v>151</v>
      </c>
      <c r="N556" s="86" t="s">
        <v>108</v>
      </c>
      <c r="O556" s="163" t="s">
        <v>224</v>
      </c>
      <c r="P556" s="163" t="s">
        <v>224</v>
      </c>
      <c r="Q556" s="91" t="s">
        <v>109</v>
      </c>
      <c r="R556" s="91" t="s">
        <v>210</v>
      </c>
      <c r="S556" s="91" t="s">
        <v>2985</v>
      </c>
      <c r="T556" s="92">
        <v>10</v>
      </c>
      <c r="U556" s="93">
        <v>6</v>
      </c>
      <c r="V556" s="94">
        <v>45735</v>
      </c>
      <c r="W556" s="94">
        <v>45735</v>
      </c>
      <c r="X556" s="95">
        <v>9785171729653</v>
      </c>
      <c r="Y556" s="96">
        <v>320</v>
      </c>
      <c r="Z556" s="97">
        <v>0.21</v>
      </c>
      <c r="AA556" s="98" t="s">
        <v>171</v>
      </c>
      <c r="AB556" s="98" t="s">
        <v>152</v>
      </c>
      <c r="AC556" s="98" t="s">
        <v>172</v>
      </c>
      <c r="AD556" s="91">
        <v>3</v>
      </c>
      <c r="AE556" s="169" t="s">
        <v>198</v>
      </c>
      <c r="AF556" s="168"/>
      <c r="AG556" s="98" t="s">
        <v>454</v>
      </c>
      <c r="AH556" s="98"/>
      <c r="AI556" s="86" t="s">
        <v>181</v>
      </c>
      <c r="AJ556" s="101"/>
      <c r="AK556" s="91" t="s">
        <v>2986</v>
      </c>
      <c r="AL556" s="100" t="s">
        <v>2987</v>
      </c>
      <c r="AM556" s="86" t="s">
        <v>474</v>
      </c>
      <c r="AN556" s="86" t="s">
        <v>153</v>
      </c>
      <c r="AO556" s="143">
        <f t="shared" si="24"/>
        <v>0</v>
      </c>
      <c r="AP556" s="85" t="s">
        <v>2988</v>
      </c>
      <c r="AQ556" s="100" t="s">
        <v>111</v>
      </c>
      <c r="AR556" s="97" t="s">
        <v>125</v>
      </c>
      <c r="AV556" s="99"/>
      <c r="AW556" s="159" t="s">
        <v>2989</v>
      </c>
      <c r="AX556" s="102"/>
      <c r="AY556" s="157" t="s">
        <v>2990</v>
      </c>
      <c r="AZ556" s="159"/>
      <c r="BF556" s="103">
        <v>45743</v>
      </c>
      <c r="BG556" s="46"/>
      <c r="BH556" s="46"/>
      <c r="BI556" s="46">
        <f t="shared" si="25"/>
        <v>0</v>
      </c>
      <c r="BJ556" s="46">
        <f t="shared" si="26"/>
        <v>0</v>
      </c>
    </row>
    <row r="557" spans="1:62" ht="120" customHeight="1" x14ac:dyDescent="0.25">
      <c r="A557" s="132" t="s">
        <v>182</v>
      </c>
      <c r="B557" s="132"/>
      <c r="C557" s="150">
        <v>0</v>
      </c>
      <c r="D557" s="150">
        <v>0</v>
      </c>
      <c r="E557" s="133">
        <v>252</v>
      </c>
      <c r="F557" s="134" t="s">
        <v>2991</v>
      </c>
      <c r="G557" s="86" t="s">
        <v>2992</v>
      </c>
      <c r="H557" s="86" t="s">
        <v>180</v>
      </c>
      <c r="I557" s="89"/>
      <c r="J557" s="90" t="s">
        <v>197</v>
      </c>
      <c r="K557" s="86"/>
      <c r="L557" s="86"/>
      <c r="M557" s="92" t="s">
        <v>151</v>
      </c>
      <c r="N557" s="86" t="s">
        <v>108</v>
      </c>
      <c r="O557" s="163" t="s">
        <v>162</v>
      </c>
      <c r="P557" s="163" t="s">
        <v>162</v>
      </c>
      <c r="Q557" s="91" t="s">
        <v>109</v>
      </c>
      <c r="R557" s="91" t="s">
        <v>210</v>
      </c>
      <c r="S557" s="91" t="s">
        <v>2993</v>
      </c>
      <c r="T557" s="92">
        <v>10</v>
      </c>
      <c r="U557" s="93">
        <v>6</v>
      </c>
      <c r="V557" s="94">
        <v>45735</v>
      </c>
      <c r="W557" s="94">
        <v>45735</v>
      </c>
      <c r="X557" s="95">
        <v>9785171330804</v>
      </c>
      <c r="Y557" s="96">
        <v>288</v>
      </c>
      <c r="Z557" s="97">
        <v>0.20699999999999999</v>
      </c>
      <c r="AA557" s="98" t="s">
        <v>171</v>
      </c>
      <c r="AB557" s="98" t="s">
        <v>161</v>
      </c>
      <c r="AC557" s="98" t="s">
        <v>172</v>
      </c>
      <c r="AD557" s="91">
        <v>3</v>
      </c>
      <c r="AE557" s="169" t="s">
        <v>198</v>
      </c>
      <c r="AF557" s="168"/>
      <c r="AG557" s="98" t="s">
        <v>235</v>
      </c>
      <c r="AH557" s="98"/>
      <c r="AI557" s="86" t="s">
        <v>181</v>
      </c>
      <c r="AJ557" s="101"/>
      <c r="AK557" s="91"/>
      <c r="AL557" s="100" t="s">
        <v>2994</v>
      </c>
      <c r="AM557" s="86" t="s">
        <v>466</v>
      </c>
      <c r="AN557" s="86" t="s">
        <v>153</v>
      </c>
      <c r="AO557" s="143">
        <f t="shared" si="24"/>
        <v>0</v>
      </c>
      <c r="AP557" s="85" t="s">
        <v>2995</v>
      </c>
      <c r="AQ557" s="100" t="s">
        <v>111</v>
      </c>
      <c r="AR557" s="97" t="s">
        <v>125</v>
      </c>
      <c r="AV557" s="99"/>
      <c r="AW557" s="159" t="s">
        <v>2996</v>
      </c>
      <c r="AX557" s="102"/>
      <c r="AY557" s="157" t="s">
        <v>2997</v>
      </c>
      <c r="AZ557" s="159"/>
      <c r="BF557" s="103">
        <v>45743</v>
      </c>
      <c r="BG557" s="46"/>
      <c r="BH557" s="46"/>
      <c r="BI557" s="46">
        <f t="shared" si="25"/>
        <v>0</v>
      </c>
      <c r="BJ557" s="46">
        <f t="shared" si="26"/>
        <v>0</v>
      </c>
    </row>
    <row r="558" spans="1:62" ht="120" customHeight="1" x14ac:dyDescent="0.25">
      <c r="A558" s="132" t="s">
        <v>182</v>
      </c>
      <c r="B558" s="132"/>
      <c r="C558" s="150">
        <v>0</v>
      </c>
      <c r="D558" s="150">
        <v>0</v>
      </c>
      <c r="E558" s="133">
        <v>280.35000000000002</v>
      </c>
      <c r="F558" s="134" t="s">
        <v>4306</v>
      </c>
      <c r="G558" s="86" t="s">
        <v>4307</v>
      </c>
      <c r="H558" s="86" t="s">
        <v>180</v>
      </c>
      <c r="I558" s="89"/>
      <c r="J558" s="90">
        <v>5</v>
      </c>
      <c r="K558" s="86"/>
      <c r="L558" s="86"/>
      <c r="M558" s="92" t="s">
        <v>151</v>
      </c>
      <c r="N558" s="86" t="s">
        <v>108</v>
      </c>
      <c r="O558" s="163" t="s">
        <v>162</v>
      </c>
      <c r="P558" s="163" t="s">
        <v>162</v>
      </c>
      <c r="Q558" s="91" t="s">
        <v>109</v>
      </c>
      <c r="R558" s="91" t="s">
        <v>210</v>
      </c>
      <c r="S558" s="91" t="s">
        <v>4308</v>
      </c>
      <c r="T558" s="92">
        <v>10</v>
      </c>
      <c r="U558" s="93">
        <v>5</v>
      </c>
      <c r="V558" s="94">
        <v>45133</v>
      </c>
      <c r="W558" s="94">
        <v>45748</v>
      </c>
      <c r="X558" s="95">
        <v>9785171520243</v>
      </c>
      <c r="Y558" s="96">
        <v>384</v>
      </c>
      <c r="Z558" s="97">
        <v>0.23599999999999999</v>
      </c>
      <c r="AA558" s="98" t="s">
        <v>171</v>
      </c>
      <c r="AB558" s="98" t="s">
        <v>152</v>
      </c>
      <c r="AC558" s="98" t="s">
        <v>172</v>
      </c>
      <c r="AD558" s="91">
        <v>3</v>
      </c>
      <c r="AE558" s="135" t="s">
        <v>116</v>
      </c>
      <c r="AF558" s="168"/>
      <c r="AG558" s="98" t="s">
        <v>289</v>
      </c>
      <c r="AH558" s="98"/>
      <c r="AI558" s="86" t="s">
        <v>181</v>
      </c>
      <c r="AJ558" s="101"/>
      <c r="AK558" s="91"/>
      <c r="AL558" s="100" t="s">
        <v>4309</v>
      </c>
      <c r="AM558" s="86" t="s">
        <v>474</v>
      </c>
      <c r="AN558" s="86" t="s">
        <v>153</v>
      </c>
      <c r="AO558" s="143">
        <f t="shared" si="24"/>
        <v>0</v>
      </c>
      <c r="AP558" s="85" t="s">
        <v>4310</v>
      </c>
      <c r="AQ558" s="100" t="s">
        <v>111</v>
      </c>
      <c r="AR558" s="97" t="s">
        <v>125</v>
      </c>
      <c r="AV558" s="99"/>
      <c r="AW558" s="159" t="s">
        <v>4311</v>
      </c>
      <c r="AX558" s="102" t="s">
        <v>4312</v>
      </c>
      <c r="AY558" s="157" t="s">
        <v>4313</v>
      </c>
      <c r="AZ558" s="159"/>
      <c r="BF558" s="103">
        <v>45748</v>
      </c>
      <c r="BG558" s="46"/>
      <c r="BH558" s="46"/>
      <c r="BI558" s="46">
        <f t="shared" si="25"/>
        <v>0</v>
      </c>
      <c r="BJ558" s="46">
        <f t="shared" si="26"/>
        <v>0</v>
      </c>
    </row>
    <row r="559" spans="1:62" ht="120" customHeight="1" x14ac:dyDescent="0.25">
      <c r="A559" s="132" t="s">
        <v>182</v>
      </c>
      <c r="B559" s="132"/>
      <c r="C559" s="150">
        <v>0</v>
      </c>
      <c r="D559" s="150">
        <v>0</v>
      </c>
      <c r="E559" s="133">
        <v>299.25</v>
      </c>
      <c r="F559" s="134" t="s">
        <v>2998</v>
      </c>
      <c r="G559" s="86" t="s">
        <v>581</v>
      </c>
      <c r="H559" s="86" t="s">
        <v>180</v>
      </c>
      <c r="I559" s="89"/>
      <c r="J559" s="90" t="s">
        <v>199</v>
      </c>
      <c r="K559" s="86"/>
      <c r="L559" s="86"/>
      <c r="M559" s="92" t="s">
        <v>151</v>
      </c>
      <c r="N559" s="86" t="s">
        <v>108</v>
      </c>
      <c r="O559" s="163" t="s">
        <v>162</v>
      </c>
      <c r="P559" s="163" t="s">
        <v>162</v>
      </c>
      <c r="Q559" s="91" t="s">
        <v>109</v>
      </c>
      <c r="R559" s="91" t="s">
        <v>210</v>
      </c>
      <c r="S559" s="91" t="s">
        <v>2999</v>
      </c>
      <c r="T559" s="92">
        <v>10</v>
      </c>
      <c r="U559" s="93">
        <v>8</v>
      </c>
      <c r="V559" s="94">
        <v>45738</v>
      </c>
      <c r="W559" s="94">
        <v>45738</v>
      </c>
      <c r="X559" s="95">
        <v>9785171601058</v>
      </c>
      <c r="Y559" s="96">
        <v>320</v>
      </c>
      <c r="Z559" s="97">
        <v>0.20799999999999999</v>
      </c>
      <c r="AA559" s="98" t="s">
        <v>171</v>
      </c>
      <c r="AB559" s="98" t="s">
        <v>152</v>
      </c>
      <c r="AC559" s="98" t="s">
        <v>172</v>
      </c>
      <c r="AD559" s="91">
        <v>3</v>
      </c>
      <c r="AE559" s="169" t="s">
        <v>198</v>
      </c>
      <c r="AF559" s="168"/>
      <c r="AG559" s="98" t="s">
        <v>289</v>
      </c>
      <c r="AH559" s="98"/>
      <c r="AI559" s="86" t="s">
        <v>181</v>
      </c>
      <c r="AJ559" s="101"/>
      <c r="AK559" s="91"/>
      <c r="AL559" s="100" t="s">
        <v>3000</v>
      </c>
      <c r="AM559" s="86" t="s">
        <v>474</v>
      </c>
      <c r="AN559" s="86" t="s">
        <v>153</v>
      </c>
      <c r="AO559" s="143">
        <f t="shared" si="24"/>
        <v>0</v>
      </c>
      <c r="AP559" s="85" t="s">
        <v>3001</v>
      </c>
      <c r="AQ559" s="100" t="s">
        <v>111</v>
      </c>
      <c r="AR559" s="97" t="s">
        <v>125</v>
      </c>
      <c r="AV559" s="99"/>
      <c r="AW559" s="159" t="s">
        <v>3002</v>
      </c>
      <c r="AX559" s="102" t="s">
        <v>3003</v>
      </c>
      <c r="AY559" s="157" t="s">
        <v>3004</v>
      </c>
      <c r="AZ559" s="159"/>
      <c r="BF559" s="103">
        <v>45743</v>
      </c>
      <c r="BG559" s="46"/>
      <c r="BH559" s="46"/>
      <c r="BI559" s="46">
        <f t="shared" si="25"/>
        <v>0</v>
      </c>
      <c r="BJ559" s="46">
        <f t="shared" si="26"/>
        <v>0</v>
      </c>
    </row>
    <row r="560" spans="1:62" ht="120" customHeight="1" x14ac:dyDescent="0.25">
      <c r="A560" s="132" t="s">
        <v>182</v>
      </c>
      <c r="B560" s="132"/>
      <c r="C560" s="150">
        <v>0</v>
      </c>
      <c r="D560" s="150">
        <v>0</v>
      </c>
      <c r="E560" s="133">
        <v>307.65000000000003</v>
      </c>
      <c r="F560" s="134" t="s">
        <v>2787</v>
      </c>
      <c r="G560" s="86" t="s">
        <v>266</v>
      </c>
      <c r="H560" s="86" t="s">
        <v>180</v>
      </c>
      <c r="I560" s="89"/>
      <c r="J560" s="90" t="s">
        <v>197</v>
      </c>
      <c r="K560" s="86"/>
      <c r="L560" s="86"/>
      <c r="M560" s="92" t="s">
        <v>151</v>
      </c>
      <c r="N560" s="86" t="s">
        <v>108</v>
      </c>
      <c r="O560" s="163" t="s">
        <v>164</v>
      </c>
      <c r="P560" s="163" t="s">
        <v>164</v>
      </c>
      <c r="Q560" s="91" t="s">
        <v>109</v>
      </c>
      <c r="R560" s="91" t="s">
        <v>210</v>
      </c>
      <c r="S560" s="91" t="s">
        <v>3005</v>
      </c>
      <c r="T560" s="92">
        <v>10</v>
      </c>
      <c r="U560" s="93">
        <v>8</v>
      </c>
      <c r="V560" s="94">
        <v>45713</v>
      </c>
      <c r="W560" s="94">
        <v>45713</v>
      </c>
      <c r="X560" s="95">
        <v>9785171621674</v>
      </c>
      <c r="Y560" s="96">
        <v>288</v>
      </c>
      <c r="Z560" s="97">
        <v>0.20300000000000001</v>
      </c>
      <c r="AA560" s="98" t="s">
        <v>171</v>
      </c>
      <c r="AB560" s="98" t="s">
        <v>161</v>
      </c>
      <c r="AC560" s="98" t="s">
        <v>172</v>
      </c>
      <c r="AD560" s="91">
        <v>3</v>
      </c>
      <c r="AE560" s="169" t="s">
        <v>198</v>
      </c>
      <c r="AF560" s="168"/>
      <c r="AG560" s="98" t="s">
        <v>235</v>
      </c>
      <c r="AH560" s="98"/>
      <c r="AI560" s="86" t="s">
        <v>181</v>
      </c>
      <c r="AJ560" s="101"/>
      <c r="AK560" s="91" t="s">
        <v>2791</v>
      </c>
      <c r="AL560" s="100" t="s">
        <v>3006</v>
      </c>
      <c r="AM560" s="86" t="s">
        <v>466</v>
      </c>
      <c r="AN560" s="86" t="s">
        <v>153</v>
      </c>
      <c r="AO560" s="143">
        <f t="shared" si="24"/>
        <v>0</v>
      </c>
      <c r="AP560" s="85" t="s">
        <v>3007</v>
      </c>
      <c r="AQ560" s="100" t="s">
        <v>111</v>
      </c>
      <c r="AR560" s="97" t="s">
        <v>125</v>
      </c>
      <c r="AV560" s="99"/>
      <c r="AW560" s="159" t="s">
        <v>3008</v>
      </c>
      <c r="AX560" s="102" t="s">
        <v>3009</v>
      </c>
      <c r="AY560" s="157" t="s">
        <v>2795</v>
      </c>
      <c r="AZ560" s="159"/>
      <c r="BF560" s="103">
        <v>45743</v>
      </c>
      <c r="BG560" s="46"/>
      <c r="BH560" s="46"/>
      <c r="BI560" s="46">
        <f t="shared" si="25"/>
        <v>0</v>
      </c>
      <c r="BJ560" s="46">
        <f t="shared" si="26"/>
        <v>0</v>
      </c>
    </row>
    <row r="561" spans="1:62" ht="120" customHeight="1" x14ac:dyDescent="0.25">
      <c r="A561" s="132"/>
      <c r="B561" s="132"/>
      <c r="C561" s="150">
        <v>0</v>
      </c>
      <c r="D561" s="150">
        <v>0</v>
      </c>
      <c r="E561" s="133">
        <v>317.10000000000002</v>
      </c>
      <c r="F561" s="134" t="s">
        <v>4314</v>
      </c>
      <c r="G561" s="86" t="s">
        <v>4315</v>
      </c>
      <c r="H561" s="86" t="s">
        <v>180</v>
      </c>
      <c r="I561" s="89"/>
      <c r="J561" s="90">
        <v>5</v>
      </c>
      <c r="K561" s="86"/>
      <c r="L561" s="86"/>
      <c r="M561" s="92" t="s">
        <v>151</v>
      </c>
      <c r="N561" s="86" t="s">
        <v>108</v>
      </c>
      <c r="O561" s="163" t="s">
        <v>162</v>
      </c>
      <c r="P561" s="163" t="s">
        <v>162</v>
      </c>
      <c r="Q561" s="91" t="s">
        <v>109</v>
      </c>
      <c r="R561" s="91" t="s">
        <v>210</v>
      </c>
      <c r="S561" s="91" t="s">
        <v>4316</v>
      </c>
      <c r="T561" s="92">
        <v>10</v>
      </c>
      <c r="U561" s="93">
        <v>5</v>
      </c>
      <c r="V561" s="94">
        <v>43313</v>
      </c>
      <c r="W561" s="94">
        <v>45748</v>
      </c>
      <c r="X561" s="95">
        <v>9785171106843</v>
      </c>
      <c r="Y561" s="96">
        <v>768</v>
      </c>
      <c r="Z561" s="97">
        <v>0.38800000000000001</v>
      </c>
      <c r="AA561" s="98" t="s">
        <v>171</v>
      </c>
      <c r="AB561" s="98" t="s">
        <v>185</v>
      </c>
      <c r="AC561" s="98" t="s">
        <v>172</v>
      </c>
      <c r="AD561" s="91">
        <v>3</v>
      </c>
      <c r="AE561" s="135" t="s">
        <v>116</v>
      </c>
      <c r="AF561" s="168"/>
      <c r="AG561" s="98" t="s">
        <v>262</v>
      </c>
      <c r="AH561" s="98"/>
      <c r="AI561" s="86" t="s">
        <v>181</v>
      </c>
      <c r="AJ561" s="101"/>
      <c r="AK561" s="91" t="s">
        <v>4317</v>
      </c>
      <c r="AL561" s="100" t="s">
        <v>4318</v>
      </c>
      <c r="AM561" s="86" t="s">
        <v>468</v>
      </c>
      <c r="AN561" s="86" t="s">
        <v>153</v>
      </c>
      <c r="AO561" s="143">
        <f t="shared" si="24"/>
        <v>0</v>
      </c>
      <c r="AP561" s="85" t="s">
        <v>4319</v>
      </c>
      <c r="AQ561" s="100" t="s">
        <v>157</v>
      </c>
      <c r="AR561" s="97" t="s">
        <v>125</v>
      </c>
      <c r="AV561" s="99"/>
      <c r="AW561" s="159" t="s">
        <v>4320</v>
      </c>
      <c r="AX561" s="102"/>
      <c r="AY561" s="157" t="s">
        <v>4321</v>
      </c>
      <c r="AZ561" s="159"/>
      <c r="BF561" s="103">
        <v>45748</v>
      </c>
      <c r="BG561" s="46"/>
      <c r="BH561" s="46"/>
      <c r="BI561" s="46">
        <f t="shared" si="25"/>
        <v>0</v>
      </c>
      <c r="BJ561" s="46">
        <f t="shared" si="26"/>
        <v>0</v>
      </c>
    </row>
    <row r="562" spans="1:62" ht="120" customHeight="1" x14ac:dyDescent="0.25">
      <c r="A562" s="132" t="s">
        <v>182</v>
      </c>
      <c r="B562" s="132"/>
      <c r="C562" s="150">
        <v>0</v>
      </c>
      <c r="D562" s="150">
        <v>0</v>
      </c>
      <c r="E562" s="133">
        <v>220.5</v>
      </c>
      <c r="F562" s="134" t="s">
        <v>5573</v>
      </c>
      <c r="G562" s="86" t="s">
        <v>5574</v>
      </c>
      <c r="H562" s="86" t="s">
        <v>180</v>
      </c>
      <c r="I562" s="89"/>
      <c r="J562" s="90">
        <v>4</v>
      </c>
      <c r="K562" s="86"/>
      <c r="L562" s="86"/>
      <c r="M562" s="92" t="s">
        <v>144</v>
      </c>
      <c r="N562" s="86" t="s">
        <v>108</v>
      </c>
      <c r="O562" s="163" t="s">
        <v>244</v>
      </c>
      <c r="P562" s="163" t="s">
        <v>257</v>
      </c>
      <c r="Q562" s="91" t="s">
        <v>109</v>
      </c>
      <c r="R562" s="91" t="s">
        <v>210</v>
      </c>
      <c r="S562" s="91" t="s">
        <v>5575</v>
      </c>
      <c r="T562" s="92">
        <v>10</v>
      </c>
      <c r="U562" s="93">
        <v>20</v>
      </c>
      <c r="V562" s="94">
        <v>44104</v>
      </c>
      <c r="W562" s="94">
        <v>45748</v>
      </c>
      <c r="X562" s="95">
        <v>9785171232993</v>
      </c>
      <c r="Y562" s="96">
        <v>224</v>
      </c>
      <c r="Z562" s="97">
        <v>0.158</v>
      </c>
      <c r="AA562" s="98" t="s">
        <v>171</v>
      </c>
      <c r="AB562" s="98" t="s">
        <v>161</v>
      </c>
      <c r="AC562" s="98" t="s">
        <v>172</v>
      </c>
      <c r="AD562" s="91">
        <v>3</v>
      </c>
      <c r="AE562" s="135" t="s">
        <v>116</v>
      </c>
      <c r="AF562" s="168"/>
      <c r="AG562" s="98" t="s">
        <v>293</v>
      </c>
      <c r="AH562" s="98"/>
      <c r="AI562" s="86" t="s">
        <v>181</v>
      </c>
      <c r="AJ562" s="101"/>
      <c r="AK562" s="91"/>
      <c r="AL562" s="100" t="s">
        <v>5576</v>
      </c>
      <c r="AM562" s="86" t="s">
        <v>474</v>
      </c>
      <c r="AN562" s="86" t="s">
        <v>153</v>
      </c>
      <c r="AO562" s="143">
        <f t="shared" si="24"/>
        <v>0</v>
      </c>
      <c r="AP562" s="85" t="s">
        <v>5577</v>
      </c>
      <c r="AQ562" s="100" t="s">
        <v>111</v>
      </c>
      <c r="AR562" s="97" t="s">
        <v>125</v>
      </c>
      <c r="AV562" s="99"/>
      <c r="AW562" s="159" t="s">
        <v>5578</v>
      </c>
      <c r="AX562" s="102"/>
      <c r="AY562" s="157" t="s">
        <v>5579</v>
      </c>
      <c r="AZ562" s="159"/>
      <c r="BF562" s="103">
        <v>45750</v>
      </c>
      <c r="BG562" s="46"/>
      <c r="BH562" s="46"/>
      <c r="BI562" s="46">
        <f t="shared" si="25"/>
        <v>0</v>
      </c>
      <c r="BJ562" s="46">
        <f t="shared" si="26"/>
        <v>0</v>
      </c>
    </row>
    <row r="563" spans="1:62" ht="120" customHeight="1" x14ac:dyDescent="0.25">
      <c r="A563" s="132" t="s">
        <v>182</v>
      </c>
      <c r="B563" s="132"/>
      <c r="C563" s="150">
        <v>0</v>
      </c>
      <c r="D563" s="150">
        <v>0</v>
      </c>
      <c r="E563" s="133">
        <v>472.5</v>
      </c>
      <c r="F563" s="134" t="s">
        <v>5228</v>
      </c>
      <c r="G563" s="86" t="s">
        <v>435</v>
      </c>
      <c r="H563" s="86" t="s">
        <v>180</v>
      </c>
      <c r="I563" s="89"/>
      <c r="J563" s="90">
        <v>2</v>
      </c>
      <c r="K563" s="86"/>
      <c r="L563" s="86"/>
      <c r="M563" s="92" t="s">
        <v>151</v>
      </c>
      <c r="N563" s="86" t="s">
        <v>108</v>
      </c>
      <c r="O563" s="163" t="s">
        <v>270</v>
      </c>
      <c r="P563" s="163" t="s">
        <v>270</v>
      </c>
      <c r="Q563" s="91" t="s">
        <v>109</v>
      </c>
      <c r="R563" s="91" t="s">
        <v>210</v>
      </c>
      <c r="S563" s="91" t="s">
        <v>5580</v>
      </c>
      <c r="T563" s="92">
        <v>10</v>
      </c>
      <c r="U563" s="93">
        <v>16</v>
      </c>
      <c r="V563" s="94">
        <v>41964</v>
      </c>
      <c r="W563" s="94">
        <v>45747</v>
      </c>
      <c r="X563" s="95">
        <v>9785170879212</v>
      </c>
      <c r="Y563" s="96">
        <v>224</v>
      </c>
      <c r="Z563" s="97">
        <v>0.156</v>
      </c>
      <c r="AA563" s="98" t="s">
        <v>171</v>
      </c>
      <c r="AB563" s="98" t="s">
        <v>161</v>
      </c>
      <c r="AC563" s="98" t="s">
        <v>172</v>
      </c>
      <c r="AD563" s="91">
        <v>3</v>
      </c>
      <c r="AE563" s="135" t="s">
        <v>116</v>
      </c>
      <c r="AF563" s="168"/>
      <c r="AG563" s="98" t="s">
        <v>5231</v>
      </c>
      <c r="AH563" s="98"/>
      <c r="AI563" s="86" t="s">
        <v>181</v>
      </c>
      <c r="AJ563" s="101"/>
      <c r="AK563" s="91" t="s">
        <v>5233</v>
      </c>
      <c r="AL563" s="100" t="s">
        <v>5581</v>
      </c>
      <c r="AM563" s="86" t="s">
        <v>159</v>
      </c>
      <c r="AN563" s="86" t="s">
        <v>153</v>
      </c>
      <c r="AO563" s="143">
        <f t="shared" si="24"/>
        <v>0</v>
      </c>
      <c r="AP563" s="85" t="s">
        <v>5582</v>
      </c>
      <c r="AQ563" s="100" t="s">
        <v>111</v>
      </c>
      <c r="AR563" s="97" t="s">
        <v>125</v>
      </c>
      <c r="AV563" s="99"/>
      <c r="AW563" s="159" t="s">
        <v>5583</v>
      </c>
      <c r="AX563" s="102"/>
      <c r="AY563" s="157" t="s">
        <v>5584</v>
      </c>
      <c r="AZ563" s="159"/>
      <c r="BF563" s="103">
        <v>45750</v>
      </c>
      <c r="BG563" s="46"/>
      <c r="BH563" s="46"/>
      <c r="BI563" s="46">
        <f t="shared" si="25"/>
        <v>0</v>
      </c>
      <c r="BJ563" s="46">
        <f t="shared" si="26"/>
        <v>0</v>
      </c>
    </row>
    <row r="564" spans="1:62" ht="120" customHeight="1" x14ac:dyDescent="0.25">
      <c r="A564" s="132" t="s">
        <v>182</v>
      </c>
      <c r="B564" s="132"/>
      <c r="C564" s="150">
        <v>0</v>
      </c>
      <c r="D564" s="150">
        <v>0</v>
      </c>
      <c r="E564" s="133">
        <v>201.60000000000002</v>
      </c>
      <c r="F564" s="134" t="s">
        <v>4972</v>
      </c>
      <c r="G564" s="86" t="s">
        <v>4973</v>
      </c>
      <c r="H564" s="86" t="s">
        <v>180</v>
      </c>
      <c r="I564" s="89"/>
      <c r="J564" s="90">
        <v>6</v>
      </c>
      <c r="K564" s="86"/>
      <c r="L564" s="86"/>
      <c r="M564" s="92" t="s">
        <v>151</v>
      </c>
      <c r="N564" s="86" t="s">
        <v>108</v>
      </c>
      <c r="O564" s="163" t="s">
        <v>162</v>
      </c>
      <c r="P564" s="163" t="s">
        <v>162</v>
      </c>
      <c r="Q564" s="91" t="s">
        <v>109</v>
      </c>
      <c r="R564" s="91" t="s">
        <v>210</v>
      </c>
      <c r="S564" s="91" t="s">
        <v>4974</v>
      </c>
      <c r="T564" s="92">
        <v>10</v>
      </c>
      <c r="U564" s="93">
        <v>20</v>
      </c>
      <c r="V564" s="94">
        <v>45588</v>
      </c>
      <c r="W564" s="94">
        <v>45747</v>
      </c>
      <c r="X564" s="95">
        <v>9785171639570</v>
      </c>
      <c r="Y564" s="96">
        <v>192</v>
      </c>
      <c r="Z564" s="97">
        <v>0.13700000000000001</v>
      </c>
      <c r="AA564" s="98" t="s">
        <v>171</v>
      </c>
      <c r="AB564" s="98" t="s">
        <v>161</v>
      </c>
      <c r="AC564" s="98" t="s">
        <v>172</v>
      </c>
      <c r="AD564" s="91">
        <v>3</v>
      </c>
      <c r="AE564" s="135" t="s">
        <v>116</v>
      </c>
      <c r="AF564" s="168"/>
      <c r="AG564" s="98" t="s">
        <v>4975</v>
      </c>
      <c r="AH564" s="98"/>
      <c r="AI564" s="86" t="s">
        <v>181</v>
      </c>
      <c r="AJ564" s="101"/>
      <c r="AK564" s="91" t="s">
        <v>4976</v>
      </c>
      <c r="AL564" s="100" t="s">
        <v>4977</v>
      </c>
      <c r="AM564" s="86" t="s">
        <v>158</v>
      </c>
      <c r="AN564" s="86" t="s">
        <v>153</v>
      </c>
      <c r="AO564" s="143">
        <f t="shared" si="24"/>
        <v>0</v>
      </c>
      <c r="AP564" s="85" t="s">
        <v>4978</v>
      </c>
      <c r="AQ564" s="100" t="s">
        <v>157</v>
      </c>
      <c r="AR564" s="97" t="s">
        <v>125</v>
      </c>
      <c r="AV564" s="99"/>
      <c r="AW564" s="159" t="s">
        <v>4979</v>
      </c>
      <c r="AX564" s="102" t="s">
        <v>4980</v>
      </c>
      <c r="AY564" s="157" t="s">
        <v>4981</v>
      </c>
      <c r="AZ564" s="159"/>
      <c r="BF564" s="103">
        <v>45749</v>
      </c>
      <c r="BG564" s="46"/>
      <c r="BH564" s="46"/>
      <c r="BI564" s="46">
        <f t="shared" si="25"/>
        <v>0</v>
      </c>
      <c r="BJ564" s="46">
        <f t="shared" si="26"/>
        <v>0</v>
      </c>
    </row>
    <row r="565" spans="1:62" ht="120" customHeight="1" x14ac:dyDescent="0.25">
      <c r="A565" s="132" t="s">
        <v>182</v>
      </c>
      <c r="B565" s="132"/>
      <c r="C565" s="150">
        <v>0</v>
      </c>
      <c r="D565" s="150">
        <v>0</v>
      </c>
      <c r="E565" s="133">
        <v>299.25</v>
      </c>
      <c r="F565" s="134" t="s">
        <v>5585</v>
      </c>
      <c r="G565" s="86" t="s">
        <v>682</v>
      </c>
      <c r="H565" s="86" t="s">
        <v>180</v>
      </c>
      <c r="I565" s="89"/>
      <c r="J565" s="90">
        <v>2</v>
      </c>
      <c r="K565" s="86"/>
      <c r="L565" s="86"/>
      <c r="M565" s="92" t="s">
        <v>151</v>
      </c>
      <c r="N565" s="86" t="s">
        <v>108</v>
      </c>
      <c r="O565" s="163" t="s">
        <v>162</v>
      </c>
      <c r="P565" s="163" t="s">
        <v>162</v>
      </c>
      <c r="Q565" s="91" t="s">
        <v>109</v>
      </c>
      <c r="R565" s="91" t="s">
        <v>210</v>
      </c>
      <c r="S565" s="91" t="s">
        <v>5586</v>
      </c>
      <c r="T565" s="92">
        <v>10</v>
      </c>
      <c r="U565" s="93">
        <v>20</v>
      </c>
      <c r="V565" s="94">
        <v>43410</v>
      </c>
      <c r="W565" s="94">
        <v>45748</v>
      </c>
      <c r="X565" s="95">
        <v>9785171118730</v>
      </c>
      <c r="Y565" s="96">
        <v>224</v>
      </c>
      <c r="Z565" s="97">
        <v>0.151</v>
      </c>
      <c r="AA565" s="98" t="s">
        <v>171</v>
      </c>
      <c r="AB565" s="98" t="s">
        <v>161</v>
      </c>
      <c r="AC565" s="98" t="s">
        <v>172</v>
      </c>
      <c r="AD565" s="91">
        <v>3</v>
      </c>
      <c r="AE565" s="135" t="s">
        <v>116</v>
      </c>
      <c r="AF565" s="168"/>
      <c r="AG565" s="98" t="s">
        <v>250</v>
      </c>
      <c r="AH565" s="98"/>
      <c r="AI565" s="86" t="s">
        <v>181</v>
      </c>
      <c r="AJ565" s="101"/>
      <c r="AK565" s="91" t="s">
        <v>5587</v>
      </c>
      <c r="AL565" s="100" t="s">
        <v>5588</v>
      </c>
      <c r="AM565" s="86" t="s">
        <v>474</v>
      </c>
      <c r="AN565" s="86" t="s">
        <v>153</v>
      </c>
      <c r="AO565" s="143">
        <f t="shared" si="24"/>
        <v>0</v>
      </c>
      <c r="AP565" s="85" t="s">
        <v>5589</v>
      </c>
      <c r="AQ565" s="100" t="s">
        <v>111</v>
      </c>
      <c r="AR565" s="97" t="s">
        <v>125</v>
      </c>
      <c r="AV565" s="99"/>
      <c r="AW565" s="159" t="s">
        <v>5590</v>
      </c>
      <c r="AX565" s="102"/>
      <c r="AY565" s="157" t="s">
        <v>5591</v>
      </c>
      <c r="AZ565" s="159"/>
      <c r="BF565" s="103">
        <v>45750</v>
      </c>
      <c r="BG565" s="46"/>
      <c r="BH565" s="46"/>
      <c r="BI565" s="46">
        <f t="shared" si="25"/>
        <v>0</v>
      </c>
      <c r="BJ565" s="46">
        <f t="shared" si="26"/>
        <v>0</v>
      </c>
    </row>
    <row r="566" spans="1:62" ht="120" customHeight="1" x14ac:dyDescent="0.25">
      <c r="A566" s="132" t="s">
        <v>182</v>
      </c>
      <c r="B566" s="132"/>
      <c r="C566" s="150">
        <v>0</v>
      </c>
      <c r="D566" s="150">
        <v>0</v>
      </c>
      <c r="E566" s="133">
        <v>407.40000000000003</v>
      </c>
      <c r="F566" s="134" t="s">
        <v>2042</v>
      </c>
      <c r="G566" s="86" t="s">
        <v>2043</v>
      </c>
      <c r="H566" s="86" t="s">
        <v>180</v>
      </c>
      <c r="I566" s="89"/>
      <c r="J566" s="90">
        <v>7</v>
      </c>
      <c r="K566" s="86"/>
      <c r="L566" s="86"/>
      <c r="M566" s="92" t="s">
        <v>151</v>
      </c>
      <c r="N566" s="86" t="s">
        <v>108</v>
      </c>
      <c r="O566" s="163" t="s">
        <v>162</v>
      </c>
      <c r="P566" s="163" t="s">
        <v>162</v>
      </c>
      <c r="Q566" s="91" t="s">
        <v>109</v>
      </c>
      <c r="R566" s="91" t="s">
        <v>210</v>
      </c>
      <c r="S566" s="91" t="s">
        <v>2044</v>
      </c>
      <c r="T566" s="92">
        <v>10</v>
      </c>
      <c r="U566" s="93">
        <v>6</v>
      </c>
      <c r="V566" s="94">
        <v>41981</v>
      </c>
      <c r="W566" s="94">
        <v>45737</v>
      </c>
      <c r="X566" s="95">
        <v>9785170791972</v>
      </c>
      <c r="Y566" s="96">
        <v>640</v>
      </c>
      <c r="Z566" s="97">
        <v>0.34300000000000003</v>
      </c>
      <c r="AA566" s="98" t="s">
        <v>171</v>
      </c>
      <c r="AB566" s="98" t="s">
        <v>185</v>
      </c>
      <c r="AC566" s="98" t="s">
        <v>172</v>
      </c>
      <c r="AD566" s="91">
        <v>3</v>
      </c>
      <c r="AE566" s="135" t="s">
        <v>116</v>
      </c>
      <c r="AF566" s="168"/>
      <c r="AG566" s="98" t="s">
        <v>291</v>
      </c>
      <c r="AH566" s="98"/>
      <c r="AI566" s="86" t="s">
        <v>181</v>
      </c>
      <c r="AJ566" s="101"/>
      <c r="AK566" s="91" t="s">
        <v>2045</v>
      </c>
      <c r="AL566" s="100" t="s">
        <v>2046</v>
      </c>
      <c r="AM566" s="86" t="s">
        <v>468</v>
      </c>
      <c r="AN566" s="86" t="s">
        <v>153</v>
      </c>
      <c r="AO566" s="143">
        <f t="shared" si="24"/>
        <v>0</v>
      </c>
      <c r="AP566" s="85" t="s">
        <v>2047</v>
      </c>
      <c r="AQ566" s="100" t="s">
        <v>111</v>
      </c>
      <c r="AR566" s="97" t="s">
        <v>125</v>
      </c>
      <c r="AV566" s="99"/>
      <c r="AW566" s="159" t="s">
        <v>2048</v>
      </c>
      <c r="AX566" s="102"/>
      <c r="AY566" s="157" t="s">
        <v>2049</v>
      </c>
      <c r="AZ566" s="159"/>
      <c r="BF566" s="103">
        <v>45741</v>
      </c>
      <c r="BG566" s="46"/>
      <c r="BH566" s="46"/>
      <c r="BI566" s="46">
        <f t="shared" si="25"/>
        <v>0</v>
      </c>
      <c r="BJ566" s="46">
        <f t="shared" si="26"/>
        <v>0</v>
      </c>
    </row>
    <row r="567" spans="1:62" ht="120" customHeight="1" x14ac:dyDescent="0.25">
      <c r="A567" s="132" t="s">
        <v>182</v>
      </c>
      <c r="B567" s="132"/>
      <c r="C567" s="150">
        <v>0</v>
      </c>
      <c r="D567" s="150">
        <v>0</v>
      </c>
      <c r="E567" s="133">
        <v>220.5</v>
      </c>
      <c r="F567" s="134" t="s">
        <v>4982</v>
      </c>
      <c r="G567" s="86" t="s">
        <v>4983</v>
      </c>
      <c r="H567" s="86" t="s">
        <v>180</v>
      </c>
      <c r="I567" s="89"/>
      <c r="J567" s="90">
        <v>6</v>
      </c>
      <c r="K567" s="86"/>
      <c r="L567" s="86"/>
      <c r="M567" s="92" t="s">
        <v>144</v>
      </c>
      <c r="N567" s="86" t="s">
        <v>108</v>
      </c>
      <c r="O567" s="163" t="s">
        <v>244</v>
      </c>
      <c r="P567" s="163" t="s">
        <v>257</v>
      </c>
      <c r="Q567" s="91" t="s">
        <v>109</v>
      </c>
      <c r="R567" s="91" t="s">
        <v>210</v>
      </c>
      <c r="S567" s="91" t="s">
        <v>4984</v>
      </c>
      <c r="T567" s="92">
        <v>10</v>
      </c>
      <c r="U567" s="93">
        <v>16</v>
      </c>
      <c r="V567" s="94">
        <v>44113</v>
      </c>
      <c r="W567" s="94">
        <v>45748</v>
      </c>
      <c r="X567" s="95">
        <v>9785171268329</v>
      </c>
      <c r="Y567" s="96">
        <v>224</v>
      </c>
      <c r="Z567" s="97">
        <v>0.16</v>
      </c>
      <c r="AA567" s="98" t="s">
        <v>171</v>
      </c>
      <c r="AB567" s="98" t="s">
        <v>161</v>
      </c>
      <c r="AC567" s="98" t="s">
        <v>172</v>
      </c>
      <c r="AD567" s="91">
        <v>3</v>
      </c>
      <c r="AE567" s="135" t="s">
        <v>116</v>
      </c>
      <c r="AF567" s="168"/>
      <c r="AG567" s="98" t="s">
        <v>293</v>
      </c>
      <c r="AH567" s="98"/>
      <c r="AI567" s="86" t="s">
        <v>181</v>
      </c>
      <c r="AJ567" s="101"/>
      <c r="AK567" s="91"/>
      <c r="AL567" s="100" t="s">
        <v>4985</v>
      </c>
      <c r="AM567" s="86" t="s">
        <v>474</v>
      </c>
      <c r="AN567" s="86" t="s">
        <v>153</v>
      </c>
      <c r="AO567" s="143">
        <f t="shared" si="24"/>
        <v>0</v>
      </c>
      <c r="AP567" s="85" t="s">
        <v>4986</v>
      </c>
      <c r="AQ567" s="100" t="s">
        <v>111</v>
      </c>
      <c r="AR567" s="97" t="s">
        <v>125</v>
      </c>
      <c r="AV567" s="99"/>
      <c r="AW567" s="159" t="s">
        <v>4987</v>
      </c>
      <c r="AX567" s="102"/>
      <c r="AY567" s="157" t="s">
        <v>4988</v>
      </c>
      <c r="AZ567" s="159"/>
      <c r="BF567" s="103">
        <v>45749</v>
      </c>
      <c r="BG567" s="46"/>
      <c r="BH567" s="46"/>
      <c r="BI567" s="46">
        <f t="shared" si="25"/>
        <v>0</v>
      </c>
      <c r="BJ567" s="46">
        <f t="shared" si="26"/>
        <v>0</v>
      </c>
    </row>
    <row r="568" spans="1:62" ht="120" customHeight="1" x14ac:dyDescent="0.25">
      <c r="A568" s="132" t="s">
        <v>182</v>
      </c>
      <c r="B568" s="132"/>
      <c r="C568" s="150">
        <v>0</v>
      </c>
      <c r="D568" s="150">
        <v>0</v>
      </c>
      <c r="E568" s="133">
        <v>261.45</v>
      </c>
      <c r="F568" s="134" t="s">
        <v>1480</v>
      </c>
      <c r="G568" s="86" t="s">
        <v>1481</v>
      </c>
      <c r="H568" s="86" t="s">
        <v>180</v>
      </c>
      <c r="I568" s="89"/>
      <c r="J568" s="90">
        <v>7</v>
      </c>
      <c r="K568" s="86"/>
      <c r="L568" s="86"/>
      <c r="M568" s="92" t="s">
        <v>151</v>
      </c>
      <c r="N568" s="86" t="s">
        <v>108</v>
      </c>
      <c r="O568" s="163" t="s">
        <v>162</v>
      </c>
      <c r="P568" s="163" t="s">
        <v>162</v>
      </c>
      <c r="Q568" s="91" t="s">
        <v>109</v>
      </c>
      <c r="R568" s="91" t="s">
        <v>210</v>
      </c>
      <c r="S568" s="91" t="s">
        <v>1482</v>
      </c>
      <c r="T568" s="92">
        <v>10</v>
      </c>
      <c r="U568" s="93">
        <v>10</v>
      </c>
      <c r="V568" s="94">
        <v>43731</v>
      </c>
      <c r="W568" s="94">
        <v>45734</v>
      </c>
      <c r="X568" s="95">
        <v>9785171170165</v>
      </c>
      <c r="Y568" s="96">
        <v>416</v>
      </c>
      <c r="Z568" s="97">
        <v>0.26600000000000001</v>
      </c>
      <c r="AA568" s="98" t="s">
        <v>171</v>
      </c>
      <c r="AB568" s="98" t="s">
        <v>152</v>
      </c>
      <c r="AC568" s="98" t="s">
        <v>172</v>
      </c>
      <c r="AD568" s="91">
        <v>3</v>
      </c>
      <c r="AE568" s="135" t="s">
        <v>116</v>
      </c>
      <c r="AF568" s="168"/>
      <c r="AG568" s="98" t="s">
        <v>1483</v>
      </c>
      <c r="AH568" s="98"/>
      <c r="AI568" s="86" t="s">
        <v>181</v>
      </c>
      <c r="AJ568" s="101"/>
      <c r="AK568" s="91" t="s">
        <v>1484</v>
      </c>
      <c r="AL568" s="100" t="s">
        <v>1485</v>
      </c>
      <c r="AM568" s="86" t="s">
        <v>466</v>
      </c>
      <c r="AN568" s="86" t="s">
        <v>153</v>
      </c>
      <c r="AO568" s="143">
        <f t="shared" si="24"/>
        <v>0</v>
      </c>
      <c r="AP568" s="85" t="s">
        <v>1486</v>
      </c>
      <c r="AQ568" s="100" t="s">
        <v>111</v>
      </c>
      <c r="AR568" s="97" t="s">
        <v>125</v>
      </c>
      <c r="AV568" s="99"/>
      <c r="AW568" s="159" t="s">
        <v>1487</v>
      </c>
      <c r="AX568" s="102"/>
      <c r="AY568" s="157" t="s">
        <v>1488</v>
      </c>
      <c r="AZ568" s="159"/>
      <c r="BF568" s="103">
        <v>45740</v>
      </c>
      <c r="BG568" s="46"/>
      <c r="BH568" s="46"/>
      <c r="BI568" s="46">
        <f t="shared" si="25"/>
        <v>0</v>
      </c>
      <c r="BJ568" s="46">
        <f t="shared" si="26"/>
        <v>0</v>
      </c>
    </row>
    <row r="569" spans="1:62" ht="120" customHeight="1" x14ac:dyDescent="0.25">
      <c r="A569" s="132" t="s">
        <v>182</v>
      </c>
      <c r="B569" s="132"/>
      <c r="C569" s="150">
        <v>0</v>
      </c>
      <c r="D569" s="150">
        <v>0</v>
      </c>
      <c r="E569" s="133">
        <v>252</v>
      </c>
      <c r="F569" s="134" t="s">
        <v>5592</v>
      </c>
      <c r="G569" s="86" t="s">
        <v>5593</v>
      </c>
      <c r="H569" s="86" t="s">
        <v>180</v>
      </c>
      <c r="I569" s="89"/>
      <c r="J569" s="90">
        <v>6</v>
      </c>
      <c r="K569" s="86"/>
      <c r="L569" s="86"/>
      <c r="M569" s="92" t="s">
        <v>151</v>
      </c>
      <c r="N569" s="86" t="s">
        <v>108</v>
      </c>
      <c r="O569" s="163" t="s">
        <v>162</v>
      </c>
      <c r="P569" s="163" t="s">
        <v>162</v>
      </c>
      <c r="Q569" s="91" t="s">
        <v>109</v>
      </c>
      <c r="R569" s="91" t="s">
        <v>210</v>
      </c>
      <c r="S569" s="91" t="s">
        <v>5594</v>
      </c>
      <c r="T569" s="92">
        <v>10</v>
      </c>
      <c r="U569" s="93">
        <v>12</v>
      </c>
      <c r="V569" s="94">
        <v>45133</v>
      </c>
      <c r="W569" s="94">
        <v>45747</v>
      </c>
      <c r="X569" s="95">
        <v>9785171552015</v>
      </c>
      <c r="Y569" s="96">
        <v>352</v>
      </c>
      <c r="Z569" s="97">
        <v>0.218</v>
      </c>
      <c r="AA569" s="98" t="s">
        <v>171</v>
      </c>
      <c r="AB569" s="98" t="s">
        <v>152</v>
      </c>
      <c r="AC569" s="98" t="s">
        <v>172</v>
      </c>
      <c r="AD569" s="91">
        <v>3</v>
      </c>
      <c r="AE569" s="135" t="s">
        <v>116</v>
      </c>
      <c r="AF569" s="168"/>
      <c r="AG569" s="98" t="s">
        <v>287</v>
      </c>
      <c r="AH569" s="98"/>
      <c r="AI569" s="86" t="s">
        <v>181</v>
      </c>
      <c r="AJ569" s="101"/>
      <c r="AK569" s="91" t="s">
        <v>5595</v>
      </c>
      <c r="AL569" s="100" t="s">
        <v>5596</v>
      </c>
      <c r="AM569" s="86" t="s">
        <v>468</v>
      </c>
      <c r="AN569" s="86" t="s">
        <v>153</v>
      </c>
      <c r="AO569" s="143">
        <f t="shared" si="24"/>
        <v>0</v>
      </c>
      <c r="AP569" s="85" t="s">
        <v>5597</v>
      </c>
      <c r="AQ569" s="100" t="s">
        <v>157</v>
      </c>
      <c r="AR569" s="97" t="s">
        <v>125</v>
      </c>
      <c r="AV569" s="99"/>
      <c r="AW569" s="159" t="s">
        <v>5598</v>
      </c>
      <c r="AX569" s="102" t="s">
        <v>5599</v>
      </c>
      <c r="AY569" s="157" t="s">
        <v>5600</v>
      </c>
      <c r="AZ569" s="159"/>
      <c r="BF569" s="103">
        <v>45750</v>
      </c>
      <c r="BG569" s="46"/>
      <c r="BH569" s="46"/>
      <c r="BI569" s="46">
        <f t="shared" si="25"/>
        <v>0</v>
      </c>
      <c r="BJ569" s="46">
        <f t="shared" si="26"/>
        <v>0</v>
      </c>
    </row>
    <row r="570" spans="1:62" ht="120" customHeight="1" x14ac:dyDescent="0.25">
      <c r="A570" s="132" t="s">
        <v>182</v>
      </c>
      <c r="B570" s="132"/>
      <c r="C570" s="150">
        <v>0</v>
      </c>
      <c r="D570" s="150">
        <v>0</v>
      </c>
      <c r="E570" s="133">
        <v>220.5</v>
      </c>
      <c r="F570" s="134" t="s">
        <v>2050</v>
      </c>
      <c r="G570" s="86" t="s">
        <v>2051</v>
      </c>
      <c r="H570" s="86" t="s">
        <v>180</v>
      </c>
      <c r="I570" s="89"/>
      <c r="J570" s="90">
        <v>4</v>
      </c>
      <c r="K570" s="86"/>
      <c r="L570" s="86"/>
      <c r="M570" s="92" t="s">
        <v>151</v>
      </c>
      <c r="N570" s="86" t="s">
        <v>108</v>
      </c>
      <c r="O570" s="163" t="s">
        <v>162</v>
      </c>
      <c r="P570" s="163" t="s">
        <v>162</v>
      </c>
      <c r="Q570" s="91" t="s">
        <v>109</v>
      </c>
      <c r="R570" s="91" t="s">
        <v>210</v>
      </c>
      <c r="S570" s="91" t="s">
        <v>2052</v>
      </c>
      <c r="T570" s="92">
        <v>10</v>
      </c>
      <c r="U570" s="93">
        <v>12</v>
      </c>
      <c r="V570" s="94">
        <v>45331</v>
      </c>
      <c r="W570" s="94">
        <v>45737</v>
      </c>
      <c r="X570" s="95">
        <v>9785171609597</v>
      </c>
      <c r="Y570" s="96">
        <v>224</v>
      </c>
      <c r="Z570" s="97">
        <v>0.158</v>
      </c>
      <c r="AA570" s="98" t="s">
        <v>171</v>
      </c>
      <c r="AB570" s="98" t="s">
        <v>161</v>
      </c>
      <c r="AC570" s="98" t="s">
        <v>172</v>
      </c>
      <c r="AD570" s="91">
        <v>3</v>
      </c>
      <c r="AE570" s="135" t="s">
        <v>116</v>
      </c>
      <c r="AF570" s="168"/>
      <c r="AG570" s="98" t="s">
        <v>209</v>
      </c>
      <c r="AH570" s="98"/>
      <c r="AI570" s="86" t="s">
        <v>181</v>
      </c>
      <c r="AJ570" s="101"/>
      <c r="AK570" s="91" t="s">
        <v>2053</v>
      </c>
      <c r="AL570" s="100" t="s">
        <v>2054</v>
      </c>
      <c r="AM570" s="86" t="s">
        <v>466</v>
      </c>
      <c r="AN570" s="86" t="s">
        <v>153</v>
      </c>
      <c r="AO570" s="143">
        <f t="shared" si="24"/>
        <v>0</v>
      </c>
      <c r="AP570" s="85" t="s">
        <v>2055</v>
      </c>
      <c r="AQ570" s="100" t="s">
        <v>157</v>
      </c>
      <c r="AR570" s="97" t="s">
        <v>125</v>
      </c>
      <c r="AV570" s="99"/>
      <c r="AW570" s="159" t="s">
        <v>2056</v>
      </c>
      <c r="AX570" s="102"/>
      <c r="AY570" s="157" t="s">
        <v>2057</v>
      </c>
      <c r="AZ570" s="159"/>
      <c r="BF570" s="103">
        <v>45741</v>
      </c>
      <c r="BG570" s="46"/>
      <c r="BH570" s="46"/>
      <c r="BI570" s="46">
        <f t="shared" si="25"/>
        <v>0</v>
      </c>
      <c r="BJ570" s="46">
        <f t="shared" si="26"/>
        <v>0</v>
      </c>
    </row>
    <row r="571" spans="1:62" ht="120" customHeight="1" x14ac:dyDescent="0.25">
      <c r="A571" s="132" t="s">
        <v>182</v>
      </c>
      <c r="B571" s="132"/>
      <c r="C571" s="150">
        <v>0</v>
      </c>
      <c r="D571" s="150">
        <v>0</v>
      </c>
      <c r="E571" s="133">
        <v>269.85000000000002</v>
      </c>
      <c r="F571" s="134" t="s">
        <v>891</v>
      </c>
      <c r="G571" s="86" t="s">
        <v>211</v>
      </c>
      <c r="H571" s="86" t="s">
        <v>180</v>
      </c>
      <c r="I571" s="89"/>
      <c r="J571" s="90">
        <v>7</v>
      </c>
      <c r="K571" s="86"/>
      <c r="L571" s="86"/>
      <c r="M571" s="92" t="s">
        <v>151</v>
      </c>
      <c r="N571" s="86" t="s">
        <v>108</v>
      </c>
      <c r="O571" s="163" t="s">
        <v>162</v>
      </c>
      <c r="P571" s="163" t="s">
        <v>162</v>
      </c>
      <c r="Q571" s="91" t="s">
        <v>109</v>
      </c>
      <c r="R571" s="91" t="s">
        <v>210</v>
      </c>
      <c r="S571" s="91" t="s">
        <v>892</v>
      </c>
      <c r="T571" s="92">
        <v>10</v>
      </c>
      <c r="U571" s="93">
        <v>12</v>
      </c>
      <c r="V571" s="94">
        <v>45030</v>
      </c>
      <c r="W571" s="94">
        <v>45730</v>
      </c>
      <c r="X571" s="95">
        <v>9785171541293</v>
      </c>
      <c r="Y571" s="96">
        <v>384</v>
      </c>
      <c r="Z571" s="97">
        <v>0.24199999999999999</v>
      </c>
      <c r="AA571" s="98" t="s">
        <v>171</v>
      </c>
      <c r="AB571" s="98" t="s">
        <v>152</v>
      </c>
      <c r="AC571" s="98" t="s">
        <v>172</v>
      </c>
      <c r="AD571" s="91">
        <v>3</v>
      </c>
      <c r="AE571" s="135" t="s">
        <v>116</v>
      </c>
      <c r="AF571" s="168"/>
      <c r="AG571" s="98" t="s">
        <v>289</v>
      </c>
      <c r="AH571" s="98"/>
      <c r="AI571" s="86" t="s">
        <v>181</v>
      </c>
      <c r="AJ571" s="101"/>
      <c r="AK571" s="91"/>
      <c r="AL571" s="100" t="s">
        <v>893</v>
      </c>
      <c r="AM571" s="86" t="s">
        <v>474</v>
      </c>
      <c r="AN571" s="86" t="s">
        <v>153</v>
      </c>
      <c r="AO571" s="143">
        <f t="shared" si="24"/>
        <v>0</v>
      </c>
      <c r="AP571" s="85" t="s">
        <v>894</v>
      </c>
      <c r="AQ571" s="100" t="s">
        <v>111</v>
      </c>
      <c r="AR571" s="97" t="s">
        <v>125</v>
      </c>
      <c r="AV571" s="99"/>
      <c r="AW571" s="159" t="s">
        <v>895</v>
      </c>
      <c r="AX571" s="102" t="s">
        <v>896</v>
      </c>
      <c r="AY571" s="157" t="s">
        <v>897</v>
      </c>
      <c r="AZ571" s="159"/>
      <c r="BF571" s="103">
        <v>45737</v>
      </c>
      <c r="BG571" s="46"/>
      <c r="BH571" s="46"/>
      <c r="BI571" s="46">
        <f t="shared" si="25"/>
        <v>0</v>
      </c>
      <c r="BJ571" s="46">
        <f t="shared" si="26"/>
        <v>0</v>
      </c>
    </row>
    <row r="572" spans="1:62" ht="120" customHeight="1" x14ac:dyDescent="0.25">
      <c r="A572" s="132" t="s">
        <v>182</v>
      </c>
      <c r="B572" s="132"/>
      <c r="C572" s="150">
        <v>0</v>
      </c>
      <c r="D572" s="150">
        <v>0</v>
      </c>
      <c r="E572" s="133">
        <v>261.45</v>
      </c>
      <c r="F572" s="134" t="s">
        <v>5601</v>
      </c>
      <c r="G572" s="86" t="s">
        <v>5602</v>
      </c>
      <c r="H572" s="86" t="s">
        <v>180</v>
      </c>
      <c r="I572" s="89"/>
      <c r="J572" s="90">
        <v>4</v>
      </c>
      <c r="K572" s="86"/>
      <c r="L572" s="86"/>
      <c r="M572" s="92" t="s">
        <v>151</v>
      </c>
      <c r="N572" s="86" t="s">
        <v>108</v>
      </c>
      <c r="O572" s="163" t="s">
        <v>162</v>
      </c>
      <c r="P572" s="163" t="s">
        <v>162</v>
      </c>
      <c r="Q572" s="91" t="s">
        <v>109</v>
      </c>
      <c r="R572" s="91" t="s">
        <v>210</v>
      </c>
      <c r="S572" s="91" t="s">
        <v>5603</v>
      </c>
      <c r="T572" s="92">
        <v>10</v>
      </c>
      <c r="U572" s="93">
        <v>12</v>
      </c>
      <c r="V572" s="94">
        <v>45546</v>
      </c>
      <c r="W572" s="94">
        <v>45747</v>
      </c>
      <c r="X572" s="95">
        <v>9785171656379</v>
      </c>
      <c r="Y572" s="96">
        <v>416</v>
      </c>
      <c r="Z572" s="97">
        <v>0.26200000000000001</v>
      </c>
      <c r="AA572" s="98" t="s">
        <v>171</v>
      </c>
      <c r="AB572" s="98" t="s">
        <v>152</v>
      </c>
      <c r="AC572" s="98" t="s">
        <v>172</v>
      </c>
      <c r="AD572" s="91">
        <v>3</v>
      </c>
      <c r="AE572" s="135" t="s">
        <v>116</v>
      </c>
      <c r="AF572" s="168"/>
      <c r="AG572" s="98" t="s">
        <v>289</v>
      </c>
      <c r="AH572" s="98"/>
      <c r="AI572" s="86" t="s">
        <v>181</v>
      </c>
      <c r="AJ572" s="101"/>
      <c r="AK572" s="91"/>
      <c r="AL572" s="100" t="s">
        <v>5604</v>
      </c>
      <c r="AM572" s="86" t="s">
        <v>474</v>
      </c>
      <c r="AN572" s="86" t="s">
        <v>153</v>
      </c>
      <c r="AO572" s="143">
        <f t="shared" si="24"/>
        <v>0</v>
      </c>
      <c r="AP572" s="85" t="s">
        <v>5605</v>
      </c>
      <c r="AQ572" s="100" t="s">
        <v>111</v>
      </c>
      <c r="AR572" s="97" t="s">
        <v>125</v>
      </c>
      <c r="AV572" s="99"/>
      <c r="AW572" s="159" t="s">
        <v>5606</v>
      </c>
      <c r="AX572" s="102" t="s">
        <v>5607</v>
      </c>
      <c r="AY572" s="157" t="s">
        <v>5608</v>
      </c>
      <c r="AZ572" s="159"/>
      <c r="BF572" s="103">
        <v>45750</v>
      </c>
      <c r="BG572" s="46"/>
      <c r="BH572" s="46"/>
      <c r="BI572" s="46">
        <f t="shared" si="25"/>
        <v>0</v>
      </c>
      <c r="BJ572" s="46">
        <f t="shared" si="26"/>
        <v>0</v>
      </c>
    </row>
    <row r="573" spans="1:62" ht="120" customHeight="1" x14ac:dyDescent="0.25">
      <c r="A573" s="132" t="s">
        <v>182</v>
      </c>
      <c r="B573" s="132"/>
      <c r="C573" s="150">
        <v>0</v>
      </c>
      <c r="D573" s="150">
        <v>0</v>
      </c>
      <c r="E573" s="133">
        <v>261.45</v>
      </c>
      <c r="F573" s="134" t="s">
        <v>3010</v>
      </c>
      <c r="G573" s="86" t="s">
        <v>3011</v>
      </c>
      <c r="H573" s="86" t="s">
        <v>180</v>
      </c>
      <c r="I573" s="89"/>
      <c r="J573" s="90" t="s">
        <v>197</v>
      </c>
      <c r="K573" s="86"/>
      <c r="L573" s="86"/>
      <c r="M573" s="92" t="s">
        <v>151</v>
      </c>
      <c r="N573" s="86" t="s">
        <v>108</v>
      </c>
      <c r="O573" s="163" t="s">
        <v>162</v>
      </c>
      <c r="P573" s="163" t="s">
        <v>162</v>
      </c>
      <c r="Q573" s="91" t="s">
        <v>109</v>
      </c>
      <c r="R573" s="91" t="s">
        <v>210</v>
      </c>
      <c r="S573" s="91" t="s">
        <v>3012</v>
      </c>
      <c r="T573" s="92">
        <v>10</v>
      </c>
      <c r="U573" s="93">
        <v>6</v>
      </c>
      <c r="V573" s="94">
        <v>45735</v>
      </c>
      <c r="W573" s="94">
        <v>45735</v>
      </c>
      <c r="X573" s="95">
        <v>9785171636326</v>
      </c>
      <c r="Y573" s="96">
        <v>320</v>
      </c>
      <c r="Z573" s="97">
        <v>0.21299999999999999</v>
      </c>
      <c r="AA573" s="98" t="s">
        <v>171</v>
      </c>
      <c r="AB573" s="98" t="s">
        <v>152</v>
      </c>
      <c r="AC573" s="98" t="s">
        <v>172</v>
      </c>
      <c r="AD573" s="91">
        <v>3</v>
      </c>
      <c r="AE573" s="169" t="s">
        <v>198</v>
      </c>
      <c r="AF573" s="168"/>
      <c r="AG573" s="98" t="s">
        <v>243</v>
      </c>
      <c r="AH573" s="98"/>
      <c r="AI573" s="86" t="s">
        <v>181</v>
      </c>
      <c r="AJ573" s="101"/>
      <c r="AK573" s="91" t="s">
        <v>3013</v>
      </c>
      <c r="AL573" s="100" t="s">
        <v>3014</v>
      </c>
      <c r="AM573" s="86" t="s">
        <v>468</v>
      </c>
      <c r="AN573" s="86" t="s">
        <v>153</v>
      </c>
      <c r="AO573" s="143">
        <f t="shared" si="24"/>
        <v>0</v>
      </c>
      <c r="AP573" s="85" t="s">
        <v>3015</v>
      </c>
      <c r="AQ573" s="100" t="s">
        <v>111</v>
      </c>
      <c r="AR573" s="97" t="s">
        <v>125</v>
      </c>
      <c r="AV573" s="99"/>
      <c r="AW573" s="159" t="s">
        <v>3016</v>
      </c>
      <c r="AX573" s="102" t="s">
        <v>3017</v>
      </c>
      <c r="AY573" s="157" t="s">
        <v>3018</v>
      </c>
      <c r="AZ573" s="159"/>
      <c r="BF573" s="103">
        <v>45743</v>
      </c>
      <c r="BG573" s="46"/>
      <c r="BH573" s="46"/>
      <c r="BI573" s="46">
        <f t="shared" si="25"/>
        <v>0</v>
      </c>
      <c r="BJ573" s="46">
        <f t="shared" si="26"/>
        <v>0</v>
      </c>
    </row>
    <row r="574" spans="1:62" ht="120" customHeight="1" x14ac:dyDescent="0.25">
      <c r="A574" s="132" t="s">
        <v>182</v>
      </c>
      <c r="B574" s="132"/>
      <c r="C574" s="150">
        <v>0</v>
      </c>
      <c r="D574" s="150">
        <v>0</v>
      </c>
      <c r="E574" s="133">
        <v>342.3</v>
      </c>
      <c r="F574" s="134" t="s">
        <v>3019</v>
      </c>
      <c r="G574" s="86" t="s">
        <v>2362</v>
      </c>
      <c r="H574" s="86" t="s">
        <v>180</v>
      </c>
      <c r="I574" s="89"/>
      <c r="J574" s="90">
        <v>7</v>
      </c>
      <c r="K574" s="86"/>
      <c r="L574" s="86"/>
      <c r="M574" s="92" t="s">
        <v>151</v>
      </c>
      <c r="N574" s="86" t="s">
        <v>108</v>
      </c>
      <c r="O574" s="163" t="s">
        <v>162</v>
      </c>
      <c r="P574" s="163" t="s">
        <v>162</v>
      </c>
      <c r="Q574" s="91" t="s">
        <v>109</v>
      </c>
      <c r="R574" s="91" t="s">
        <v>210</v>
      </c>
      <c r="S574" s="91" t="s">
        <v>3020</v>
      </c>
      <c r="T574" s="92">
        <v>10</v>
      </c>
      <c r="U574" s="93">
        <v>5</v>
      </c>
      <c r="V574" s="94">
        <v>42562</v>
      </c>
      <c r="W574" s="94">
        <v>45740</v>
      </c>
      <c r="X574" s="95">
        <v>9785170935352</v>
      </c>
      <c r="Y574" s="96">
        <v>416</v>
      </c>
      <c r="Z574" s="97">
        <v>0.25600000000000001</v>
      </c>
      <c r="AA574" s="98" t="s">
        <v>171</v>
      </c>
      <c r="AB574" s="98" t="s">
        <v>152</v>
      </c>
      <c r="AC574" s="98" t="s">
        <v>172</v>
      </c>
      <c r="AD574" s="91">
        <v>3</v>
      </c>
      <c r="AE574" s="135" t="s">
        <v>116</v>
      </c>
      <c r="AF574" s="168"/>
      <c r="AG574" s="98" t="s">
        <v>235</v>
      </c>
      <c r="AH574" s="98"/>
      <c r="AI574" s="86" t="s">
        <v>181</v>
      </c>
      <c r="AJ574" s="101"/>
      <c r="AK574" s="91" t="s">
        <v>3021</v>
      </c>
      <c r="AL574" s="100" t="s">
        <v>3022</v>
      </c>
      <c r="AM574" s="86" t="s">
        <v>468</v>
      </c>
      <c r="AN574" s="86" t="s">
        <v>153</v>
      </c>
      <c r="AO574" s="143">
        <f t="shared" si="24"/>
        <v>0</v>
      </c>
      <c r="AP574" s="85" t="s">
        <v>3023</v>
      </c>
      <c r="AQ574" s="100" t="s">
        <v>111</v>
      </c>
      <c r="AR574" s="97" t="s">
        <v>125</v>
      </c>
      <c r="AV574" s="99"/>
      <c r="AW574" s="159" t="s">
        <v>3024</v>
      </c>
      <c r="AX574" s="102"/>
      <c r="AY574" s="157" t="s">
        <v>3025</v>
      </c>
      <c r="AZ574" s="159"/>
      <c r="BF574" s="103">
        <v>45743</v>
      </c>
      <c r="BG574" s="46"/>
      <c r="BH574" s="46"/>
      <c r="BI574" s="46">
        <f t="shared" si="25"/>
        <v>0</v>
      </c>
      <c r="BJ574" s="46">
        <f t="shared" si="26"/>
        <v>0</v>
      </c>
    </row>
    <row r="575" spans="1:62" ht="120" customHeight="1" x14ac:dyDescent="0.25">
      <c r="A575" s="132" t="s">
        <v>182</v>
      </c>
      <c r="B575" s="132"/>
      <c r="C575" s="150">
        <v>0</v>
      </c>
      <c r="D575" s="150">
        <v>0</v>
      </c>
      <c r="E575" s="133">
        <v>325.5</v>
      </c>
      <c r="F575" s="134" t="s">
        <v>5395</v>
      </c>
      <c r="G575" s="86" t="s">
        <v>475</v>
      </c>
      <c r="H575" s="86" t="s">
        <v>180</v>
      </c>
      <c r="I575" s="89"/>
      <c r="J575" s="90">
        <v>3</v>
      </c>
      <c r="K575" s="86"/>
      <c r="L575" s="86"/>
      <c r="M575" s="92" t="s">
        <v>151</v>
      </c>
      <c r="N575" s="86" t="s">
        <v>108</v>
      </c>
      <c r="O575" s="163" t="s">
        <v>226</v>
      </c>
      <c r="P575" s="163" t="s">
        <v>226</v>
      </c>
      <c r="Q575" s="91" t="s">
        <v>109</v>
      </c>
      <c r="R575" s="91" t="s">
        <v>210</v>
      </c>
      <c r="S575" s="91" t="s">
        <v>5609</v>
      </c>
      <c r="T575" s="92">
        <v>10</v>
      </c>
      <c r="U575" s="93">
        <v>12</v>
      </c>
      <c r="V575" s="94">
        <v>45020</v>
      </c>
      <c r="W575" s="94">
        <v>45747</v>
      </c>
      <c r="X575" s="95">
        <v>9785171556938</v>
      </c>
      <c r="Y575" s="96">
        <v>384</v>
      </c>
      <c r="Z575" s="97">
        <v>0.24</v>
      </c>
      <c r="AA575" s="98" t="s">
        <v>171</v>
      </c>
      <c r="AB575" s="98" t="s">
        <v>152</v>
      </c>
      <c r="AC575" s="98" t="s">
        <v>172</v>
      </c>
      <c r="AD575" s="91">
        <v>3</v>
      </c>
      <c r="AE575" s="135" t="s">
        <v>116</v>
      </c>
      <c r="AF575" s="168"/>
      <c r="AG575" s="98" t="s">
        <v>249</v>
      </c>
      <c r="AH575" s="98"/>
      <c r="AI575" s="86" t="s">
        <v>181</v>
      </c>
      <c r="AJ575" s="101"/>
      <c r="AK575" s="91" t="s">
        <v>5397</v>
      </c>
      <c r="AL575" s="100" t="s">
        <v>5610</v>
      </c>
      <c r="AM575" s="86" t="s">
        <v>466</v>
      </c>
      <c r="AN575" s="86" t="s">
        <v>153</v>
      </c>
      <c r="AO575" s="143">
        <f t="shared" si="24"/>
        <v>0</v>
      </c>
      <c r="AP575" s="85" t="s">
        <v>5611</v>
      </c>
      <c r="AQ575" s="100" t="s">
        <v>111</v>
      </c>
      <c r="AR575" s="97" t="s">
        <v>125</v>
      </c>
      <c r="AV575" s="99"/>
      <c r="AW575" s="159" t="s">
        <v>5612</v>
      </c>
      <c r="AX575" s="102" t="s">
        <v>5613</v>
      </c>
      <c r="AY575" s="157" t="s">
        <v>5401</v>
      </c>
      <c r="AZ575" s="159"/>
      <c r="BF575" s="103">
        <v>45750</v>
      </c>
      <c r="BG575" s="46"/>
      <c r="BH575" s="46"/>
      <c r="BI575" s="46">
        <f t="shared" si="25"/>
        <v>0</v>
      </c>
      <c r="BJ575" s="46">
        <f t="shared" si="26"/>
        <v>0</v>
      </c>
    </row>
    <row r="576" spans="1:62" ht="120" customHeight="1" x14ac:dyDescent="0.25">
      <c r="A576" s="132" t="s">
        <v>182</v>
      </c>
      <c r="B576" s="132"/>
      <c r="C576" s="150">
        <v>0</v>
      </c>
      <c r="D576" s="150">
        <v>0</v>
      </c>
      <c r="E576" s="133">
        <v>280.35000000000002</v>
      </c>
      <c r="F576" s="134" t="s">
        <v>4322</v>
      </c>
      <c r="G576" s="86" t="s">
        <v>4323</v>
      </c>
      <c r="H576" s="86" t="s">
        <v>180</v>
      </c>
      <c r="I576" s="89"/>
      <c r="J576" s="90">
        <v>6</v>
      </c>
      <c r="K576" s="86"/>
      <c r="L576" s="86"/>
      <c r="M576" s="92" t="s">
        <v>151</v>
      </c>
      <c r="N576" s="86" t="s">
        <v>108</v>
      </c>
      <c r="O576" s="163" t="s">
        <v>162</v>
      </c>
      <c r="P576" s="163" t="s">
        <v>162</v>
      </c>
      <c r="Q576" s="91" t="s">
        <v>109</v>
      </c>
      <c r="R576" s="91" t="s">
        <v>210</v>
      </c>
      <c r="S576" s="91" t="s">
        <v>4324</v>
      </c>
      <c r="T576" s="92">
        <v>10</v>
      </c>
      <c r="U576" s="93">
        <v>4</v>
      </c>
      <c r="V576" s="94">
        <v>42660</v>
      </c>
      <c r="W576" s="94">
        <v>45748</v>
      </c>
      <c r="X576" s="95">
        <v>9785170997145</v>
      </c>
      <c r="Y576" s="96">
        <v>416</v>
      </c>
      <c r="Z576" s="97">
        <v>0.245</v>
      </c>
      <c r="AA576" s="98" t="s">
        <v>171</v>
      </c>
      <c r="AB576" s="98" t="s">
        <v>152</v>
      </c>
      <c r="AC576" s="98" t="s">
        <v>172</v>
      </c>
      <c r="AD576" s="91">
        <v>3</v>
      </c>
      <c r="AE576" s="135" t="s">
        <v>116</v>
      </c>
      <c r="AF576" s="168"/>
      <c r="AG576" s="98" t="s">
        <v>209</v>
      </c>
      <c r="AH576" s="98"/>
      <c r="AI576" s="86" t="s">
        <v>181</v>
      </c>
      <c r="AJ576" s="101"/>
      <c r="AK576" s="91" t="s">
        <v>4325</v>
      </c>
      <c r="AL576" s="100" t="s">
        <v>4326</v>
      </c>
      <c r="AM576" s="86" t="s">
        <v>466</v>
      </c>
      <c r="AN576" s="86" t="s">
        <v>153</v>
      </c>
      <c r="AO576" s="143">
        <f t="shared" si="24"/>
        <v>0</v>
      </c>
      <c r="AP576" s="85" t="s">
        <v>4327</v>
      </c>
      <c r="AQ576" s="100" t="s">
        <v>157</v>
      </c>
      <c r="AR576" s="97" t="s">
        <v>125</v>
      </c>
      <c r="AV576" s="99"/>
      <c r="AW576" s="159" t="s">
        <v>4328</v>
      </c>
      <c r="AX576" s="102"/>
      <c r="AY576" s="157" t="s">
        <v>4329</v>
      </c>
      <c r="AZ576" s="159"/>
      <c r="BF576" s="103">
        <v>45748</v>
      </c>
      <c r="BG576" s="46"/>
      <c r="BH576" s="46"/>
      <c r="BI576" s="46">
        <f t="shared" si="25"/>
        <v>0</v>
      </c>
      <c r="BJ576" s="46">
        <f t="shared" si="26"/>
        <v>0</v>
      </c>
    </row>
    <row r="577" spans="1:62" ht="120" customHeight="1" x14ac:dyDescent="0.25">
      <c r="A577" s="132" t="s">
        <v>182</v>
      </c>
      <c r="B577" s="132"/>
      <c r="C577" s="150">
        <v>0</v>
      </c>
      <c r="D577" s="150">
        <v>0</v>
      </c>
      <c r="E577" s="133">
        <v>299.25</v>
      </c>
      <c r="F577" s="134" t="s">
        <v>5614</v>
      </c>
      <c r="G577" s="86" t="s">
        <v>5615</v>
      </c>
      <c r="H577" s="86" t="s">
        <v>180</v>
      </c>
      <c r="I577" s="89"/>
      <c r="J577" s="90" t="s">
        <v>197</v>
      </c>
      <c r="K577" s="86"/>
      <c r="L577" s="86"/>
      <c r="M577" s="92" t="s">
        <v>151</v>
      </c>
      <c r="N577" s="86" t="s">
        <v>108</v>
      </c>
      <c r="O577" s="163" t="s">
        <v>162</v>
      </c>
      <c r="P577" s="163" t="s">
        <v>162</v>
      </c>
      <c r="Q577" s="91" t="s">
        <v>109</v>
      </c>
      <c r="R577" s="91" t="s">
        <v>210</v>
      </c>
      <c r="S577" s="91" t="s">
        <v>5616</v>
      </c>
      <c r="T577" s="92">
        <v>10</v>
      </c>
      <c r="U577" s="93">
        <v>5</v>
      </c>
      <c r="V577" s="94">
        <v>45748</v>
      </c>
      <c r="W577" s="94">
        <v>45748</v>
      </c>
      <c r="X577" s="95">
        <v>9785171706746</v>
      </c>
      <c r="Y577" s="96">
        <v>448</v>
      </c>
      <c r="Z577" s="97">
        <v>0.27200000000000002</v>
      </c>
      <c r="AA577" s="98" t="s">
        <v>171</v>
      </c>
      <c r="AB577" s="98" t="s">
        <v>152</v>
      </c>
      <c r="AC577" s="98" t="s">
        <v>172</v>
      </c>
      <c r="AD577" s="91">
        <v>3</v>
      </c>
      <c r="AE577" s="169" t="s">
        <v>198</v>
      </c>
      <c r="AF577" s="168"/>
      <c r="AG577" s="98" t="s">
        <v>289</v>
      </c>
      <c r="AH577" s="98"/>
      <c r="AI577" s="86" t="s">
        <v>181</v>
      </c>
      <c r="AJ577" s="101"/>
      <c r="AK577" s="91" t="s">
        <v>5617</v>
      </c>
      <c r="AL577" s="100" t="s">
        <v>5618</v>
      </c>
      <c r="AM577" s="86" t="s">
        <v>474</v>
      </c>
      <c r="AN577" s="86" t="s">
        <v>153</v>
      </c>
      <c r="AO577" s="143">
        <f t="shared" si="24"/>
        <v>0</v>
      </c>
      <c r="AP577" s="85" t="s">
        <v>5619</v>
      </c>
      <c r="AQ577" s="100" t="s">
        <v>111</v>
      </c>
      <c r="AR577" s="97" t="s">
        <v>125</v>
      </c>
      <c r="AV577" s="99"/>
      <c r="AW577" s="159" t="s">
        <v>5620</v>
      </c>
      <c r="AX577" s="102"/>
      <c r="AY577" s="157" t="s">
        <v>5621</v>
      </c>
      <c r="AZ577" s="159"/>
      <c r="BF577" s="103">
        <v>45750</v>
      </c>
      <c r="BG577" s="46"/>
      <c r="BH577" s="46"/>
      <c r="BI577" s="46">
        <f t="shared" si="25"/>
        <v>0</v>
      </c>
      <c r="BJ577" s="46">
        <f t="shared" si="26"/>
        <v>0</v>
      </c>
    </row>
    <row r="578" spans="1:62" ht="120" customHeight="1" x14ac:dyDescent="0.25">
      <c r="A578" s="132" t="s">
        <v>182</v>
      </c>
      <c r="B578" s="132"/>
      <c r="C578" s="150">
        <v>0</v>
      </c>
      <c r="D578" s="150">
        <v>0</v>
      </c>
      <c r="E578" s="133">
        <v>269.85000000000002</v>
      </c>
      <c r="F578" s="134" t="s">
        <v>3560</v>
      </c>
      <c r="G578" s="86" t="s">
        <v>3561</v>
      </c>
      <c r="H578" s="86" t="s">
        <v>180</v>
      </c>
      <c r="I578" s="89"/>
      <c r="J578" s="90">
        <v>7</v>
      </c>
      <c r="K578" s="86"/>
      <c r="L578" s="86"/>
      <c r="M578" s="92" t="s">
        <v>151</v>
      </c>
      <c r="N578" s="86" t="s">
        <v>108</v>
      </c>
      <c r="O578" s="163" t="s">
        <v>164</v>
      </c>
      <c r="P578" s="163" t="s">
        <v>164</v>
      </c>
      <c r="Q578" s="91" t="s">
        <v>109</v>
      </c>
      <c r="R578" s="91" t="s">
        <v>210</v>
      </c>
      <c r="S578" s="91" t="s">
        <v>3562</v>
      </c>
      <c r="T578" s="92">
        <v>10</v>
      </c>
      <c r="U578" s="93">
        <v>6</v>
      </c>
      <c r="V578" s="94">
        <v>45048</v>
      </c>
      <c r="W578" s="94">
        <v>45738</v>
      </c>
      <c r="X578" s="95">
        <v>9785171562809</v>
      </c>
      <c r="Y578" s="96">
        <v>352</v>
      </c>
      <c r="Z578" s="97">
        <v>0.22</v>
      </c>
      <c r="AA578" s="98" t="s">
        <v>171</v>
      </c>
      <c r="AB578" s="98" t="s">
        <v>152</v>
      </c>
      <c r="AC578" s="98" t="s">
        <v>172</v>
      </c>
      <c r="AD578" s="91">
        <v>3</v>
      </c>
      <c r="AE578" s="135" t="s">
        <v>116</v>
      </c>
      <c r="AF578" s="168"/>
      <c r="AG578" s="98" t="s">
        <v>287</v>
      </c>
      <c r="AH578" s="98"/>
      <c r="AI578" s="86" t="s">
        <v>181</v>
      </c>
      <c r="AJ578" s="101"/>
      <c r="AK578" s="91" t="s">
        <v>3563</v>
      </c>
      <c r="AL578" s="100" t="s">
        <v>3564</v>
      </c>
      <c r="AM578" s="86" t="s">
        <v>468</v>
      </c>
      <c r="AN578" s="86" t="s">
        <v>153</v>
      </c>
      <c r="AO578" s="143">
        <f t="shared" si="24"/>
        <v>0</v>
      </c>
      <c r="AP578" s="85" t="s">
        <v>3565</v>
      </c>
      <c r="AQ578" s="100" t="s">
        <v>111</v>
      </c>
      <c r="AR578" s="97" t="s">
        <v>125</v>
      </c>
      <c r="AV578" s="99"/>
      <c r="AW578" s="159" t="s">
        <v>3566</v>
      </c>
      <c r="AX578" s="102" t="s">
        <v>3567</v>
      </c>
      <c r="AY578" s="157" t="s">
        <v>3568</v>
      </c>
      <c r="AZ578" s="159"/>
      <c r="BF578" s="103">
        <v>45744</v>
      </c>
      <c r="BG578" s="46"/>
      <c r="BH578" s="46"/>
      <c r="BI578" s="46">
        <f t="shared" si="25"/>
        <v>0</v>
      </c>
      <c r="BJ578" s="46">
        <f t="shared" si="26"/>
        <v>0</v>
      </c>
    </row>
    <row r="579" spans="1:62" ht="120" customHeight="1" x14ac:dyDescent="0.25">
      <c r="A579" s="132" t="s">
        <v>182</v>
      </c>
      <c r="B579" s="132"/>
      <c r="C579" s="150">
        <v>0</v>
      </c>
      <c r="D579" s="150">
        <v>0</v>
      </c>
      <c r="E579" s="133">
        <v>407.40000000000003</v>
      </c>
      <c r="F579" s="134" t="s">
        <v>3026</v>
      </c>
      <c r="G579" s="86" t="s">
        <v>3027</v>
      </c>
      <c r="H579" s="86" t="s">
        <v>180</v>
      </c>
      <c r="I579" s="89"/>
      <c r="J579" s="90" t="s">
        <v>197</v>
      </c>
      <c r="K579" s="86"/>
      <c r="L579" s="86"/>
      <c r="M579" s="92" t="s">
        <v>151</v>
      </c>
      <c r="N579" s="86" t="s">
        <v>108</v>
      </c>
      <c r="O579" s="163" t="s">
        <v>162</v>
      </c>
      <c r="P579" s="163" t="s">
        <v>162</v>
      </c>
      <c r="Q579" s="91" t="s">
        <v>109</v>
      </c>
      <c r="R579" s="91" t="s">
        <v>210</v>
      </c>
      <c r="S579" s="91" t="s">
        <v>3028</v>
      </c>
      <c r="T579" s="92">
        <v>10</v>
      </c>
      <c r="U579" s="93">
        <v>5</v>
      </c>
      <c r="V579" s="94">
        <v>45666</v>
      </c>
      <c r="W579" s="94">
        <v>45666</v>
      </c>
      <c r="X579" s="95">
        <v>9785171076009</v>
      </c>
      <c r="Y579" s="96">
        <v>608</v>
      </c>
      <c r="Z579" s="97">
        <v>0.32</v>
      </c>
      <c r="AA579" s="98" t="s">
        <v>171</v>
      </c>
      <c r="AB579" s="98" t="s">
        <v>185</v>
      </c>
      <c r="AC579" s="98" t="s">
        <v>172</v>
      </c>
      <c r="AD579" s="91">
        <v>3</v>
      </c>
      <c r="AE579" s="169" t="s">
        <v>198</v>
      </c>
      <c r="AF579" s="168"/>
      <c r="AG579" s="98" t="s">
        <v>209</v>
      </c>
      <c r="AH579" s="98"/>
      <c r="AI579" s="86" t="s">
        <v>181</v>
      </c>
      <c r="AJ579" s="101"/>
      <c r="AK579" s="91" t="s">
        <v>3029</v>
      </c>
      <c r="AL579" s="100" t="s">
        <v>3030</v>
      </c>
      <c r="AM579" s="86" t="s">
        <v>466</v>
      </c>
      <c r="AN579" s="86" t="s">
        <v>153</v>
      </c>
      <c r="AO579" s="143">
        <f t="shared" si="24"/>
        <v>0</v>
      </c>
      <c r="AP579" s="85" t="s">
        <v>3031</v>
      </c>
      <c r="AQ579" s="100" t="s">
        <v>111</v>
      </c>
      <c r="AR579" s="97" t="s">
        <v>125</v>
      </c>
      <c r="AV579" s="99"/>
      <c r="AW579" s="159" t="s">
        <v>3032</v>
      </c>
      <c r="AX579" s="102" t="s">
        <v>3033</v>
      </c>
      <c r="AY579" s="157" t="s">
        <v>3034</v>
      </c>
      <c r="AZ579" s="159"/>
      <c r="BF579" s="103">
        <v>45743</v>
      </c>
      <c r="BG579" s="46"/>
      <c r="BH579" s="46"/>
      <c r="BI579" s="46">
        <f t="shared" si="25"/>
        <v>0</v>
      </c>
      <c r="BJ579" s="46">
        <f t="shared" si="26"/>
        <v>0</v>
      </c>
    </row>
    <row r="580" spans="1:62" ht="120" customHeight="1" x14ac:dyDescent="0.25">
      <c r="A580" s="132" t="s">
        <v>182</v>
      </c>
      <c r="B580" s="132"/>
      <c r="C580" s="150">
        <v>0</v>
      </c>
      <c r="D580" s="150">
        <v>0</v>
      </c>
      <c r="E580" s="133">
        <v>289.8</v>
      </c>
      <c r="F580" s="134" t="s">
        <v>2058</v>
      </c>
      <c r="G580" s="86" t="s">
        <v>514</v>
      </c>
      <c r="H580" s="86" t="s">
        <v>180</v>
      </c>
      <c r="I580" s="89"/>
      <c r="J580" s="90">
        <v>9</v>
      </c>
      <c r="K580" s="86"/>
      <c r="L580" s="86"/>
      <c r="M580" s="92" t="s">
        <v>151</v>
      </c>
      <c r="N580" s="86" t="s">
        <v>108</v>
      </c>
      <c r="O580" s="163" t="s">
        <v>224</v>
      </c>
      <c r="P580" s="163" t="s">
        <v>224</v>
      </c>
      <c r="Q580" s="91" t="s">
        <v>109</v>
      </c>
      <c r="R580" s="91" t="s">
        <v>210</v>
      </c>
      <c r="S580" s="91" t="s">
        <v>2059</v>
      </c>
      <c r="T580" s="92">
        <v>10</v>
      </c>
      <c r="U580" s="93">
        <v>16</v>
      </c>
      <c r="V580" s="94">
        <v>44638</v>
      </c>
      <c r="W580" s="94">
        <v>45735</v>
      </c>
      <c r="X580" s="95">
        <v>9785171331399</v>
      </c>
      <c r="Y580" s="96">
        <v>320</v>
      </c>
      <c r="Z580" s="97">
        <v>0.216</v>
      </c>
      <c r="AA580" s="98" t="s">
        <v>171</v>
      </c>
      <c r="AB580" s="98" t="s">
        <v>165</v>
      </c>
      <c r="AC580" s="98" t="s">
        <v>172</v>
      </c>
      <c r="AD580" s="91">
        <v>3</v>
      </c>
      <c r="AE580" s="135" t="s">
        <v>116</v>
      </c>
      <c r="AF580" s="168"/>
      <c r="AG580" s="98" t="s">
        <v>273</v>
      </c>
      <c r="AH580" s="98"/>
      <c r="AI580" s="86" t="s">
        <v>181</v>
      </c>
      <c r="AJ580" s="101"/>
      <c r="AK580" s="91" t="s">
        <v>2060</v>
      </c>
      <c r="AL580" s="100" t="s">
        <v>2061</v>
      </c>
      <c r="AM580" s="86" t="s">
        <v>474</v>
      </c>
      <c r="AN580" s="86" t="s">
        <v>153</v>
      </c>
      <c r="AO580" s="143">
        <f t="shared" si="24"/>
        <v>0</v>
      </c>
      <c r="AP580" s="85" t="s">
        <v>2062</v>
      </c>
      <c r="AQ580" s="100" t="s">
        <v>111</v>
      </c>
      <c r="AR580" s="97" t="s">
        <v>125</v>
      </c>
      <c r="AV580" s="99"/>
      <c r="AW580" s="159" t="s">
        <v>2063</v>
      </c>
      <c r="AX580" s="102"/>
      <c r="AY580" s="157" t="s">
        <v>2064</v>
      </c>
      <c r="AZ580" s="159"/>
      <c r="BF580" s="103">
        <v>45741</v>
      </c>
      <c r="BG580" s="46"/>
      <c r="BH580" s="46"/>
      <c r="BI580" s="46">
        <f t="shared" si="25"/>
        <v>0</v>
      </c>
      <c r="BJ580" s="46">
        <f t="shared" si="26"/>
        <v>0</v>
      </c>
    </row>
    <row r="581" spans="1:62" ht="120" customHeight="1" x14ac:dyDescent="0.25">
      <c r="A581" s="132" t="s">
        <v>182</v>
      </c>
      <c r="B581" s="132"/>
      <c r="C581" s="150">
        <v>0</v>
      </c>
      <c r="D581" s="150">
        <v>0</v>
      </c>
      <c r="E581" s="133">
        <v>307.65000000000003</v>
      </c>
      <c r="F581" s="134" t="s">
        <v>5622</v>
      </c>
      <c r="G581" s="86" t="s">
        <v>5623</v>
      </c>
      <c r="H581" s="86" t="s">
        <v>180</v>
      </c>
      <c r="I581" s="89"/>
      <c r="J581" s="90">
        <v>5</v>
      </c>
      <c r="K581" s="86"/>
      <c r="L581" s="86"/>
      <c r="M581" s="92" t="s">
        <v>151</v>
      </c>
      <c r="N581" s="86" t="s">
        <v>108</v>
      </c>
      <c r="O581" s="163" t="s">
        <v>162</v>
      </c>
      <c r="P581" s="163" t="s">
        <v>162</v>
      </c>
      <c r="Q581" s="91" t="s">
        <v>109</v>
      </c>
      <c r="R581" s="91" t="s">
        <v>210</v>
      </c>
      <c r="S581" s="91" t="s">
        <v>5624</v>
      </c>
      <c r="T581" s="92">
        <v>10</v>
      </c>
      <c r="U581" s="93">
        <v>16</v>
      </c>
      <c r="V581" s="94">
        <v>44522</v>
      </c>
      <c r="W581" s="94">
        <v>45747</v>
      </c>
      <c r="X581" s="95">
        <v>9785171393953</v>
      </c>
      <c r="Y581" s="96">
        <v>256</v>
      </c>
      <c r="Z581" s="97">
        <v>0.17899999999999999</v>
      </c>
      <c r="AA581" s="98" t="s">
        <v>171</v>
      </c>
      <c r="AB581" s="98" t="s">
        <v>161</v>
      </c>
      <c r="AC581" s="98" t="s">
        <v>172</v>
      </c>
      <c r="AD581" s="91">
        <v>3</v>
      </c>
      <c r="AE581" s="135" t="s">
        <v>116</v>
      </c>
      <c r="AF581" s="168"/>
      <c r="AG581" s="98" t="s">
        <v>250</v>
      </c>
      <c r="AH581" s="98"/>
      <c r="AI581" s="86" t="s">
        <v>181</v>
      </c>
      <c r="AJ581" s="101"/>
      <c r="AK581" s="91" t="s">
        <v>5625</v>
      </c>
      <c r="AL581" s="100" t="s">
        <v>5626</v>
      </c>
      <c r="AM581" s="86" t="s">
        <v>474</v>
      </c>
      <c r="AN581" s="86" t="s">
        <v>153</v>
      </c>
      <c r="AO581" s="143">
        <f t="shared" si="24"/>
        <v>0</v>
      </c>
      <c r="AP581" s="85" t="s">
        <v>5627</v>
      </c>
      <c r="AQ581" s="100" t="s">
        <v>154</v>
      </c>
      <c r="AR581" s="97" t="s">
        <v>125</v>
      </c>
      <c r="AV581" s="99"/>
      <c r="AW581" s="159" t="s">
        <v>5628</v>
      </c>
      <c r="AX581" s="102"/>
      <c r="AY581" s="157" t="s">
        <v>5629</v>
      </c>
      <c r="AZ581" s="159"/>
      <c r="BF581" s="103">
        <v>45750</v>
      </c>
      <c r="BG581" s="46"/>
      <c r="BH581" s="46"/>
      <c r="BI581" s="46">
        <f t="shared" si="25"/>
        <v>0</v>
      </c>
      <c r="BJ581" s="46">
        <f t="shared" si="26"/>
        <v>0</v>
      </c>
    </row>
    <row r="582" spans="1:62" ht="120" customHeight="1" x14ac:dyDescent="0.25">
      <c r="A582" s="132" t="s">
        <v>182</v>
      </c>
      <c r="B582" s="132"/>
      <c r="C582" s="150">
        <v>0</v>
      </c>
      <c r="D582" s="150">
        <v>0</v>
      </c>
      <c r="E582" s="133">
        <v>280.35000000000002</v>
      </c>
      <c r="F582" s="134" t="s">
        <v>2065</v>
      </c>
      <c r="G582" s="86" t="s">
        <v>2066</v>
      </c>
      <c r="H582" s="86" t="s">
        <v>180</v>
      </c>
      <c r="I582" s="89"/>
      <c r="J582" s="90">
        <v>6</v>
      </c>
      <c r="K582" s="86"/>
      <c r="L582" s="86"/>
      <c r="M582" s="92" t="s">
        <v>151</v>
      </c>
      <c r="N582" s="86" t="s">
        <v>108</v>
      </c>
      <c r="O582" s="163" t="s">
        <v>162</v>
      </c>
      <c r="P582" s="163" t="s">
        <v>162</v>
      </c>
      <c r="Q582" s="91" t="s">
        <v>109</v>
      </c>
      <c r="R582" s="91" t="s">
        <v>210</v>
      </c>
      <c r="S582" s="91" t="s">
        <v>2067</v>
      </c>
      <c r="T582" s="92">
        <v>10</v>
      </c>
      <c r="U582" s="93">
        <v>8</v>
      </c>
      <c r="V582" s="94">
        <v>44610</v>
      </c>
      <c r="W582" s="94">
        <v>45736</v>
      </c>
      <c r="X582" s="95">
        <v>9785171462291</v>
      </c>
      <c r="Y582" s="96">
        <v>480</v>
      </c>
      <c r="Z582" s="97">
        <v>0.32</v>
      </c>
      <c r="AA582" s="98" t="s">
        <v>171</v>
      </c>
      <c r="AB582" s="98" t="s">
        <v>152</v>
      </c>
      <c r="AC582" s="98" t="s">
        <v>172</v>
      </c>
      <c r="AD582" s="91">
        <v>3</v>
      </c>
      <c r="AE582" s="135" t="s">
        <v>116</v>
      </c>
      <c r="AF582" s="168"/>
      <c r="AG582" s="98" t="s">
        <v>209</v>
      </c>
      <c r="AH582" s="98"/>
      <c r="AI582" s="86" t="s">
        <v>181</v>
      </c>
      <c r="AJ582" s="101"/>
      <c r="AK582" s="91" t="s">
        <v>2068</v>
      </c>
      <c r="AL582" s="100" t="s">
        <v>2069</v>
      </c>
      <c r="AM582" s="86" t="s">
        <v>466</v>
      </c>
      <c r="AN582" s="86" t="s">
        <v>153</v>
      </c>
      <c r="AO582" s="143">
        <f t="shared" si="24"/>
        <v>0</v>
      </c>
      <c r="AP582" s="85" t="s">
        <v>2070</v>
      </c>
      <c r="AQ582" s="100" t="s">
        <v>111</v>
      </c>
      <c r="AR582" s="97" t="s">
        <v>125</v>
      </c>
      <c r="AV582" s="99"/>
      <c r="AW582" s="159" t="s">
        <v>2071</v>
      </c>
      <c r="AX582" s="102"/>
      <c r="AY582" s="157" t="s">
        <v>2072</v>
      </c>
      <c r="AZ582" s="159"/>
      <c r="BF582" s="103">
        <v>45741</v>
      </c>
      <c r="BG582" s="46"/>
      <c r="BH582" s="46"/>
      <c r="BI582" s="46">
        <f t="shared" si="25"/>
        <v>0</v>
      </c>
      <c r="BJ582" s="46">
        <f t="shared" si="26"/>
        <v>0</v>
      </c>
    </row>
    <row r="583" spans="1:62" ht="120" customHeight="1" x14ac:dyDescent="0.25">
      <c r="A583" s="132" t="s">
        <v>182</v>
      </c>
      <c r="B583" s="132"/>
      <c r="C583" s="150">
        <v>0</v>
      </c>
      <c r="D583" s="150">
        <v>0</v>
      </c>
      <c r="E583" s="133">
        <v>325.5</v>
      </c>
      <c r="F583" s="134" t="s">
        <v>4989</v>
      </c>
      <c r="G583" s="86" t="s">
        <v>4990</v>
      </c>
      <c r="H583" s="86" t="s">
        <v>180</v>
      </c>
      <c r="I583" s="89"/>
      <c r="J583" s="90">
        <v>7</v>
      </c>
      <c r="K583" s="86"/>
      <c r="L583" s="86"/>
      <c r="M583" s="92" t="s">
        <v>151</v>
      </c>
      <c r="N583" s="86" t="s">
        <v>108</v>
      </c>
      <c r="O583" s="163" t="s">
        <v>162</v>
      </c>
      <c r="P583" s="163" t="s">
        <v>162</v>
      </c>
      <c r="Q583" s="91" t="s">
        <v>109</v>
      </c>
      <c r="R583" s="91" t="s">
        <v>210</v>
      </c>
      <c r="S583" s="91" t="s">
        <v>4991</v>
      </c>
      <c r="T583" s="92">
        <v>10</v>
      </c>
      <c r="U583" s="93">
        <v>12</v>
      </c>
      <c r="V583" s="94">
        <v>42621</v>
      </c>
      <c r="W583" s="94">
        <v>45748</v>
      </c>
      <c r="X583" s="95">
        <v>9785170983049</v>
      </c>
      <c r="Y583" s="96">
        <v>288</v>
      </c>
      <c r="Z583" s="97">
        <v>0.192</v>
      </c>
      <c r="AA583" s="98" t="s">
        <v>171</v>
      </c>
      <c r="AB583" s="98" t="s">
        <v>161</v>
      </c>
      <c r="AC583" s="98" t="s">
        <v>172</v>
      </c>
      <c r="AD583" s="91">
        <v>3</v>
      </c>
      <c r="AE583" s="135" t="s">
        <v>116</v>
      </c>
      <c r="AF583" s="168"/>
      <c r="AG583" s="98" t="s">
        <v>250</v>
      </c>
      <c r="AH583" s="98"/>
      <c r="AI583" s="86" t="s">
        <v>181</v>
      </c>
      <c r="AJ583" s="101"/>
      <c r="AK583" s="91" t="s">
        <v>4992</v>
      </c>
      <c r="AL583" s="100" t="s">
        <v>4993</v>
      </c>
      <c r="AM583" s="86" t="s">
        <v>468</v>
      </c>
      <c r="AN583" s="86" t="s">
        <v>153</v>
      </c>
      <c r="AO583" s="143">
        <f t="shared" si="24"/>
        <v>0</v>
      </c>
      <c r="AP583" s="85" t="s">
        <v>4994</v>
      </c>
      <c r="AQ583" s="100" t="s">
        <v>111</v>
      </c>
      <c r="AR583" s="97" t="s">
        <v>125</v>
      </c>
      <c r="AV583" s="99"/>
      <c r="AW583" s="159" t="s">
        <v>4995</v>
      </c>
      <c r="AX583" s="102"/>
      <c r="AY583" s="157" t="s">
        <v>4996</v>
      </c>
      <c r="AZ583" s="159"/>
      <c r="BF583" s="103">
        <v>45749</v>
      </c>
      <c r="BG583" s="46"/>
      <c r="BH583" s="46"/>
      <c r="BI583" s="46">
        <f t="shared" si="25"/>
        <v>0</v>
      </c>
      <c r="BJ583" s="46">
        <f t="shared" si="26"/>
        <v>0</v>
      </c>
    </row>
    <row r="584" spans="1:62" ht="120" customHeight="1" x14ac:dyDescent="0.25">
      <c r="A584" s="132" t="s">
        <v>182</v>
      </c>
      <c r="B584" s="132"/>
      <c r="C584" s="150">
        <v>0</v>
      </c>
      <c r="D584" s="150">
        <v>0</v>
      </c>
      <c r="E584" s="133">
        <v>325.5</v>
      </c>
      <c r="F584" s="134" t="s">
        <v>4997</v>
      </c>
      <c r="G584" s="86" t="s">
        <v>4990</v>
      </c>
      <c r="H584" s="86" t="s">
        <v>180</v>
      </c>
      <c r="I584" s="89"/>
      <c r="J584" s="90">
        <v>4</v>
      </c>
      <c r="K584" s="86"/>
      <c r="L584" s="86"/>
      <c r="M584" s="92" t="s">
        <v>151</v>
      </c>
      <c r="N584" s="86" t="s">
        <v>108</v>
      </c>
      <c r="O584" s="163" t="s">
        <v>162</v>
      </c>
      <c r="P584" s="163" t="s">
        <v>162</v>
      </c>
      <c r="Q584" s="91" t="s">
        <v>109</v>
      </c>
      <c r="R584" s="91" t="s">
        <v>210</v>
      </c>
      <c r="S584" s="91" t="s">
        <v>4998</v>
      </c>
      <c r="T584" s="92">
        <v>10</v>
      </c>
      <c r="U584" s="93">
        <v>12</v>
      </c>
      <c r="V584" s="94">
        <v>41940</v>
      </c>
      <c r="W584" s="94">
        <v>45748</v>
      </c>
      <c r="X584" s="95">
        <v>9785170871537</v>
      </c>
      <c r="Y584" s="96">
        <v>288</v>
      </c>
      <c r="Z584" s="97">
        <v>0.193</v>
      </c>
      <c r="AA584" s="98" t="s">
        <v>171</v>
      </c>
      <c r="AB584" s="98" t="s">
        <v>161</v>
      </c>
      <c r="AC584" s="98" t="s">
        <v>172</v>
      </c>
      <c r="AD584" s="91">
        <v>3</v>
      </c>
      <c r="AE584" s="135" t="s">
        <v>116</v>
      </c>
      <c r="AF584" s="168"/>
      <c r="AG584" s="98" t="s">
        <v>291</v>
      </c>
      <c r="AH584" s="98"/>
      <c r="AI584" s="86" t="s">
        <v>181</v>
      </c>
      <c r="AJ584" s="101"/>
      <c r="AK584" s="91"/>
      <c r="AL584" s="100" t="s">
        <v>4999</v>
      </c>
      <c r="AM584" s="86" t="s">
        <v>468</v>
      </c>
      <c r="AN584" s="86" t="s">
        <v>153</v>
      </c>
      <c r="AO584" s="143">
        <f t="shared" si="24"/>
        <v>0</v>
      </c>
      <c r="AP584" s="85" t="s">
        <v>5000</v>
      </c>
      <c r="AQ584" s="100" t="s">
        <v>111</v>
      </c>
      <c r="AR584" s="97" t="s">
        <v>125</v>
      </c>
      <c r="AV584" s="99"/>
      <c r="AW584" s="159" t="s">
        <v>5001</v>
      </c>
      <c r="AX584" s="102"/>
      <c r="AY584" s="157" t="s">
        <v>5002</v>
      </c>
      <c r="AZ584" s="159"/>
      <c r="BF584" s="103">
        <v>45749</v>
      </c>
      <c r="BG584" s="46"/>
      <c r="BH584" s="46"/>
      <c r="BI584" s="46">
        <f t="shared" si="25"/>
        <v>0</v>
      </c>
      <c r="BJ584" s="46">
        <f t="shared" si="26"/>
        <v>0</v>
      </c>
    </row>
    <row r="585" spans="1:62" ht="120" customHeight="1" x14ac:dyDescent="0.25">
      <c r="A585" s="132" t="s">
        <v>182</v>
      </c>
      <c r="B585" s="132"/>
      <c r="C585" s="150">
        <v>0</v>
      </c>
      <c r="D585" s="150">
        <v>0</v>
      </c>
      <c r="E585" s="133">
        <v>269.85000000000002</v>
      </c>
      <c r="F585" s="134" t="s">
        <v>5003</v>
      </c>
      <c r="G585" s="86" t="s">
        <v>5004</v>
      </c>
      <c r="H585" s="86" t="s">
        <v>180</v>
      </c>
      <c r="I585" s="89"/>
      <c r="J585" s="90">
        <v>5</v>
      </c>
      <c r="K585" s="86"/>
      <c r="L585" s="86"/>
      <c r="M585" s="92" t="s">
        <v>151</v>
      </c>
      <c r="N585" s="86" t="s">
        <v>108</v>
      </c>
      <c r="O585" s="163" t="s">
        <v>162</v>
      </c>
      <c r="P585" s="163" t="s">
        <v>162</v>
      </c>
      <c r="Q585" s="91" t="s">
        <v>109</v>
      </c>
      <c r="R585" s="91" t="s">
        <v>210</v>
      </c>
      <c r="S585" s="91" t="s">
        <v>5005</v>
      </c>
      <c r="T585" s="92">
        <v>10</v>
      </c>
      <c r="U585" s="93">
        <v>10</v>
      </c>
      <c r="V585" s="94">
        <v>42983</v>
      </c>
      <c r="W585" s="94">
        <v>45748</v>
      </c>
      <c r="X585" s="95">
        <v>9785171055431</v>
      </c>
      <c r="Y585" s="96">
        <v>448</v>
      </c>
      <c r="Z585" s="97">
        <v>0.27800000000000002</v>
      </c>
      <c r="AA585" s="98" t="s">
        <v>171</v>
      </c>
      <c r="AB585" s="98" t="s">
        <v>152</v>
      </c>
      <c r="AC585" s="98" t="s">
        <v>172</v>
      </c>
      <c r="AD585" s="91">
        <v>3</v>
      </c>
      <c r="AE585" s="135" t="s">
        <v>116</v>
      </c>
      <c r="AF585" s="168"/>
      <c r="AG585" s="98" t="s">
        <v>291</v>
      </c>
      <c r="AH585" s="98"/>
      <c r="AI585" s="86" t="s">
        <v>181</v>
      </c>
      <c r="AJ585" s="101"/>
      <c r="AK585" s="91" t="s">
        <v>5006</v>
      </c>
      <c r="AL585" s="100" t="s">
        <v>5007</v>
      </c>
      <c r="AM585" s="86" t="s">
        <v>468</v>
      </c>
      <c r="AN585" s="86" t="s">
        <v>153</v>
      </c>
      <c r="AO585" s="143">
        <f t="shared" si="24"/>
        <v>0</v>
      </c>
      <c r="AP585" s="85" t="s">
        <v>5008</v>
      </c>
      <c r="AQ585" s="100" t="s">
        <v>157</v>
      </c>
      <c r="AR585" s="97" t="s">
        <v>125</v>
      </c>
      <c r="AV585" s="99"/>
      <c r="AW585" s="159" t="s">
        <v>5009</v>
      </c>
      <c r="AX585" s="102"/>
      <c r="AY585" s="157" t="s">
        <v>5010</v>
      </c>
      <c r="AZ585" s="159"/>
      <c r="BF585" s="103">
        <v>45749</v>
      </c>
      <c r="BG585" s="46"/>
      <c r="BH585" s="46"/>
      <c r="BI585" s="46">
        <f t="shared" si="25"/>
        <v>0</v>
      </c>
      <c r="BJ585" s="46">
        <f t="shared" si="26"/>
        <v>0</v>
      </c>
    </row>
    <row r="586" spans="1:62" ht="120" customHeight="1" x14ac:dyDescent="0.25">
      <c r="A586" s="132" t="s">
        <v>182</v>
      </c>
      <c r="B586" s="132"/>
      <c r="C586" s="150">
        <v>0</v>
      </c>
      <c r="D586" s="150">
        <v>0</v>
      </c>
      <c r="E586" s="133">
        <v>261.45</v>
      </c>
      <c r="F586" s="134" t="s">
        <v>2073</v>
      </c>
      <c r="G586" s="86" t="s">
        <v>2074</v>
      </c>
      <c r="H586" s="86" t="s">
        <v>180</v>
      </c>
      <c r="I586" s="89"/>
      <c r="J586" s="90">
        <v>3</v>
      </c>
      <c r="K586" s="86"/>
      <c r="L586" s="86"/>
      <c r="M586" s="92" t="s">
        <v>151</v>
      </c>
      <c r="N586" s="86" t="s">
        <v>108</v>
      </c>
      <c r="O586" s="163" t="s">
        <v>164</v>
      </c>
      <c r="P586" s="163" t="s">
        <v>164</v>
      </c>
      <c r="Q586" s="91" t="s">
        <v>109</v>
      </c>
      <c r="R586" s="91" t="s">
        <v>210</v>
      </c>
      <c r="S586" s="91" t="s">
        <v>2075</v>
      </c>
      <c r="T586" s="92">
        <v>10</v>
      </c>
      <c r="U586" s="93">
        <v>6</v>
      </c>
      <c r="V586" s="94">
        <v>45597</v>
      </c>
      <c r="W586" s="94">
        <v>45735</v>
      </c>
      <c r="X586" s="95">
        <v>9785171679682</v>
      </c>
      <c r="Y586" s="96">
        <v>320</v>
      </c>
      <c r="Z586" s="97">
        <v>0.21</v>
      </c>
      <c r="AA586" s="98" t="s">
        <v>171</v>
      </c>
      <c r="AB586" s="98" t="s">
        <v>152</v>
      </c>
      <c r="AC586" s="98" t="s">
        <v>172</v>
      </c>
      <c r="AD586" s="91">
        <v>3</v>
      </c>
      <c r="AE586" s="135" t="s">
        <v>116</v>
      </c>
      <c r="AF586" s="168"/>
      <c r="AG586" s="98" t="s">
        <v>454</v>
      </c>
      <c r="AH586" s="98"/>
      <c r="AI586" s="86" t="s">
        <v>181</v>
      </c>
      <c r="AJ586" s="101"/>
      <c r="AK586" s="91" t="s">
        <v>2076</v>
      </c>
      <c r="AL586" s="100" t="s">
        <v>2077</v>
      </c>
      <c r="AM586" s="86" t="s">
        <v>474</v>
      </c>
      <c r="AN586" s="86" t="s">
        <v>153</v>
      </c>
      <c r="AO586" s="143">
        <f t="shared" si="24"/>
        <v>0</v>
      </c>
      <c r="AP586" s="85" t="s">
        <v>2078</v>
      </c>
      <c r="AQ586" s="100" t="s">
        <v>111</v>
      </c>
      <c r="AR586" s="97" t="s">
        <v>125</v>
      </c>
      <c r="AV586" s="99"/>
      <c r="AW586" s="159" t="s">
        <v>2079</v>
      </c>
      <c r="AX586" s="102" t="s">
        <v>2080</v>
      </c>
      <c r="AY586" s="157" t="s">
        <v>2081</v>
      </c>
      <c r="AZ586" s="159"/>
      <c r="BF586" s="103">
        <v>45741</v>
      </c>
      <c r="BG586" s="46"/>
      <c r="BH586" s="46"/>
      <c r="BI586" s="46">
        <f t="shared" si="25"/>
        <v>0</v>
      </c>
      <c r="BJ586" s="46">
        <f t="shared" si="26"/>
        <v>0</v>
      </c>
    </row>
    <row r="587" spans="1:62" ht="120" customHeight="1" x14ac:dyDescent="0.25">
      <c r="A587" s="132" t="s">
        <v>182</v>
      </c>
      <c r="B587" s="132"/>
      <c r="C587" s="150">
        <v>0</v>
      </c>
      <c r="D587" s="150">
        <v>0</v>
      </c>
      <c r="E587" s="133">
        <v>317.10000000000002</v>
      </c>
      <c r="F587" s="134" t="s">
        <v>3035</v>
      </c>
      <c r="G587" s="86" t="s">
        <v>3036</v>
      </c>
      <c r="H587" s="86" t="s">
        <v>180</v>
      </c>
      <c r="I587" s="89"/>
      <c r="J587" s="90">
        <v>7</v>
      </c>
      <c r="K587" s="86"/>
      <c r="L587" s="86"/>
      <c r="M587" s="92" t="s">
        <v>151</v>
      </c>
      <c r="N587" s="86" t="s">
        <v>108</v>
      </c>
      <c r="O587" s="163" t="s">
        <v>224</v>
      </c>
      <c r="P587" s="163" t="s">
        <v>224</v>
      </c>
      <c r="Q587" s="91" t="s">
        <v>109</v>
      </c>
      <c r="R587" s="91" t="s">
        <v>210</v>
      </c>
      <c r="S587" s="91" t="s">
        <v>3037</v>
      </c>
      <c r="T587" s="92">
        <v>10</v>
      </c>
      <c r="U587" s="93">
        <v>6</v>
      </c>
      <c r="V587" s="94">
        <v>42930</v>
      </c>
      <c r="W587" s="94">
        <v>45740</v>
      </c>
      <c r="X587" s="95">
        <v>9785171048013</v>
      </c>
      <c r="Y587" s="96">
        <v>352</v>
      </c>
      <c r="Z587" s="97">
        <v>0.22</v>
      </c>
      <c r="AA587" s="98" t="s">
        <v>171</v>
      </c>
      <c r="AB587" s="98" t="s">
        <v>152</v>
      </c>
      <c r="AC587" s="98" t="s">
        <v>172</v>
      </c>
      <c r="AD587" s="91">
        <v>3</v>
      </c>
      <c r="AE587" s="135" t="s">
        <v>116</v>
      </c>
      <c r="AF587" s="168"/>
      <c r="AG587" s="98" t="s">
        <v>273</v>
      </c>
      <c r="AH587" s="98"/>
      <c r="AI587" s="86" t="s">
        <v>181</v>
      </c>
      <c r="AJ587" s="101"/>
      <c r="AK587" s="91" t="s">
        <v>3038</v>
      </c>
      <c r="AL587" s="100" t="s">
        <v>3039</v>
      </c>
      <c r="AM587" s="86" t="s">
        <v>474</v>
      </c>
      <c r="AN587" s="86" t="s">
        <v>153</v>
      </c>
      <c r="AO587" s="143">
        <f t="shared" si="24"/>
        <v>0</v>
      </c>
      <c r="AP587" s="85" t="s">
        <v>3040</v>
      </c>
      <c r="AQ587" s="100" t="s">
        <v>111</v>
      </c>
      <c r="AR587" s="97" t="s">
        <v>125</v>
      </c>
      <c r="AV587" s="99"/>
      <c r="AW587" s="159" t="s">
        <v>3041</v>
      </c>
      <c r="AX587" s="102"/>
      <c r="AY587" s="157" t="s">
        <v>3042</v>
      </c>
      <c r="AZ587" s="159"/>
      <c r="BF587" s="103">
        <v>45743</v>
      </c>
      <c r="BG587" s="46"/>
      <c r="BH587" s="46"/>
      <c r="BI587" s="46">
        <f t="shared" si="25"/>
        <v>0</v>
      </c>
      <c r="BJ587" s="46">
        <f t="shared" si="26"/>
        <v>0</v>
      </c>
    </row>
    <row r="588" spans="1:62" ht="120" customHeight="1" x14ac:dyDescent="0.25">
      <c r="A588" s="132" t="s">
        <v>182</v>
      </c>
      <c r="B588" s="132"/>
      <c r="C588" s="150">
        <v>0</v>
      </c>
      <c r="D588" s="150">
        <v>0</v>
      </c>
      <c r="E588" s="133">
        <v>252</v>
      </c>
      <c r="F588" s="134" t="s">
        <v>5011</v>
      </c>
      <c r="G588" s="86" t="s">
        <v>5012</v>
      </c>
      <c r="H588" s="86" t="s">
        <v>195</v>
      </c>
      <c r="I588" s="89"/>
      <c r="J588" s="90">
        <v>6</v>
      </c>
      <c r="K588" s="86"/>
      <c r="L588" s="86"/>
      <c r="M588" s="92" t="s">
        <v>151</v>
      </c>
      <c r="N588" s="86" t="s">
        <v>108</v>
      </c>
      <c r="O588" s="163" t="s">
        <v>205</v>
      </c>
      <c r="P588" s="163" t="s">
        <v>205</v>
      </c>
      <c r="Q588" s="91" t="s">
        <v>109</v>
      </c>
      <c r="R588" s="91" t="s">
        <v>210</v>
      </c>
      <c r="S588" s="91" t="s">
        <v>5013</v>
      </c>
      <c r="T588" s="92">
        <v>10</v>
      </c>
      <c r="U588" s="93">
        <v>16</v>
      </c>
      <c r="V588" s="94">
        <v>42919</v>
      </c>
      <c r="W588" s="94">
        <v>45748</v>
      </c>
      <c r="X588" s="95">
        <v>9785171049553</v>
      </c>
      <c r="Y588" s="96">
        <v>256</v>
      </c>
      <c r="Z588" s="97">
        <v>0.16900000000000001</v>
      </c>
      <c r="AA588" s="98" t="s">
        <v>171</v>
      </c>
      <c r="AB588" s="98" t="s">
        <v>161</v>
      </c>
      <c r="AC588" s="98" t="s">
        <v>172</v>
      </c>
      <c r="AD588" s="91">
        <v>3</v>
      </c>
      <c r="AE588" s="135" t="s">
        <v>116</v>
      </c>
      <c r="AF588" s="168"/>
      <c r="AG588" s="98" t="s">
        <v>209</v>
      </c>
      <c r="AH588" s="98"/>
      <c r="AI588" s="86" t="s">
        <v>196</v>
      </c>
      <c r="AJ588" s="101"/>
      <c r="AK588" s="91"/>
      <c r="AL588" s="100" t="s">
        <v>5014</v>
      </c>
      <c r="AM588" s="86" t="s">
        <v>474</v>
      </c>
      <c r="AN588" s="86" t="s">
        <v>153</v>
      </c>
      <c r="AO588" s="143">
        <f t="shared" si="24"/>
        <v>0</v>
      </c>
      <c r="AP588" s="85" t="s">
        <v>5015</v>
      </c>
      <c r="AQ588" s="100" t="s">
        <v>111</v>
      </c>
      <c r="AR588" s="97" t="s">
        <v>125</v>
      </c>
      <c r="AV588" s="99"/>
      <c r="AW588" s="159" t="s">
        <v>5016</v>
      </c>
      <c r="AX588" s="102"/>
      <c r="AY588" s="157" t="s">
        <v>5017</v>
      </c>
      <c r="AZ588" s="159"/>
      <c r="BF588" s="103">
        <v>45749</v>
      </c>
      <c r="BG588" s="46"/>
      <c r="BH588" s="46"/>
      <c r="BI588" s="46">
        <f t="shared" si="25"/>
        <v>0</v>
      </c>
      <c r="BJ588" s="46">
        <f t="shared" si="26"/>
        <v>0</v>
      </c>
    </row>
    <row r="589" spans="1:62" ht="120" customHeight="1" x14ac:dyDescent="0.25">
      <c r="A589" s="132" t="s">
        <v>182</v>
      </c>
      <c r="B589" s="132"/>
      <c r="C589" s="150">
        <v>0</v>
      </c>
      <c r="D589" s="150">
        <v>0</v>
      </c>
      <c r="E589" s="133">
        <v>269.85000000000002</v>
      </c>
      <c r="F589" s="134" t="s">
        <v>5018</v>
      </c>
      <c r="G589" s="86" t="s">
        <v>5019</v>
      </c>
      <c r="H589" s="86" t="s">
        <v>195</v>
      </c>
      <c r="I589" s="89"/>
      <c r="J589" s="90">
        <v>7</v>
      </c>
      <c r="K589" s="86"/>
      <c r="L589" s="86"/>
      <c r="M589" s="92" t="s">
        <v>144</v>
      </c>
      <c r="N589" s="86" t="s">
        <v>108</v>
      </c>
      <c r="O589" s="163" t="s">
        <v>244</v>
      </c>
      <c r="P589" s="163" t="s">
        <v>257</v>
      </c>
      <c r="Q589" s="91" t="s">
        <v>109</v>
      </c>
      <c r="R589" s="91" t="s">
        <v>210</v>
      </c>
      <c r="S589" s="91" t="s">
        <v>5020</v>
      </c>
      <c r="T589" s="92">
        <v>10</v>
      </c>
      <c r="U589" s="93">
        <v>10</v>
      </c>
      <c r="V589" s="94">
        <v>42991</v>
      </c>
      <c r="W589" s="94">
        <v>45748</v>
      </c>
      <c r="X589" s="95">
        <v>9785171055424</v>
      </c>
      <c r="Y589" s="96">
        <v>480</v>
      </c>
      <c r="Z589" s="97">
        <v>0.29399999999999998</v>
      </c>
      <c r="AA589" s="98" t="s">
        <v>171</v>
      </c>
      <c r="AB589" s="98" t="s">
        <v>152</v>
      </c>
      <c r="AC589" s="98" t="s">
        <v>172</v>
      </c>
      <c r="AD589" s="91">
        <v>3</v>
      </c>
      <c r="AE589" s="135" t="s">
        <v>116</v>
      </c>
      <c r="AF589" s="168"/>
      <c r="AG589" s="98" t="s">
        <v>293</v>
      </c>
      <c r="AH589" s="98"/>
      <c r="AI589" s="86" t="s">
        <v>196</v>
      </c>
      <c r="AJ589" s="101"/>
      <c r="AK589" s="91"/>
      <c r="AL589" s="100" t="s">
        <v>5021</v>
      </c>
      <c r="AM589" s="86" t="s">
        <v>474</v>
      </c>
      <c r="AN589" s="86" t="s">
        <v>153</v>
      </c>
      <c r="AO589" s="143">
        <f t="shared" si="24"/>
        <v>0</v>
      </c>
      <c r="AP589" s="85" t="s">
        <v>5022</v>
      </c>
      <c r="AQ589" s="100" t="s">
        <v>111</v>
      </c>
      <c r="AR589" s="97" t="s">
        <v>125</v>
      </c>
      <c r="AV589" s="99"/>
      <c r="AW589" s="159" t="s">
        <v>5023</v>
      </c>
      <c r="AX589" s="102"/>
      <c r="AY589" s="157" t="s">
        <v>5024</v>
      </c>
      <c r="AZ589" s="159"/>
      <c r="BF589" s="103">
        <v>45749</v>
      </c>
      <c r="BG589" s="46"/>
      <c r="BH589" s="46"/>
      <c r="BI589" s="46">
        <f t="shared" si="25"/>
        <v>0</v>
      </c>
      <c r="BJ589" s="46">
        <f t="shared" si="26"/>
        <v>0</v>
      </c>
    </row>
    <row r="590" spans="1:62" ht="120" customHeight="1" x14ac:dyDescent="0.25">
      <c r="A590" s="132" t="s">
        <v>182</v>
      </c>
      <c r="B590" s="132"/>
      <c r="C590" s="150">
        <v>0</v>
      </c>
      <c r="D590" s="150">
        <v>0</v>
      </c>
      <c r="E590" s="133">
        <v>252</v>
      </c>
      <c r="F590" s="134" t="s">
        <v>5025</v>
      </c>
      <c r="G590" s="86" t="s">
        <v>5026</v>
      </c>
      <c r="H590" s="86" t="s">
        <v>195</v>
      </c>
      <c r="I590" s="89"/>
      <c r="J590" s="90">
        <v>5</v>
      </c>
      <c r="K590" s="86"/>
      <c r="L590" s="86"/>
      <c r="M590" s="92" t="s">
        <v>151</v>
      </c>
      <c r="N590" s="86" t="s">
        <v>108</v>
      </c>
      <c r="O590" s="163" t="s">
        <v>206</v>
      </c>
      <c r="P590" s="163" t="s">
        <v>206</v>
      </c>
      <c r="Q590" s="91" t="s">
        <v>109</v>
      </c>
      <c r="R590" s="91" t="s">
        <v>210</v>
      </c>
      <c r="S590" s="91" t="s">
        <v>5027</v>
      </c>
      <c r="T590" s="92">
        <v>10</v>
      </c>
      <c r="U590" s="93">
        <v>12</v>
      </c>
      <c r="V590" s="94">
        <v>43544</v>
      </c>
      <c r="W590" s="94">
        <v>45748</v>
      </c>
      <c r="X590" s="95">
        <v>9785171152741</v>
      </c>
      <c r="Y590" s="96">
        <v>352</v>
      </c>
      <c r="Z590" s="97">
        <v>0.218</v>
      </c>
      <c r="AA590" s="98" t="s">
        <v>171</v>
      </c>
      <c r="AB590" s="98" t="s">
        <v>152</v>
      </c>
      <c r="AC590" s="98" t="s">
        <v>172</v>
      </c>
      <c r="AD590" s="91">
        <v>3</v>
      </c>
      <c r="AE590" s="135" t="s">
        <v>116</v>
      </c>
      <c r="AF590" s="168"/>
      <c r="AG590" s="98" t="s">
        <v>287</v>
      </c>
      <c r="AH590" s="98"/>
      <c r="AI590" s="86" t="s">
        <v>196</v>
      </c>
      <c r="AJ590" s="101"/>
      <c r="AK590" s="91"/>
      <c r="AL590" s="100" t="s">
        <v>5028</v>
      </c>
      <c r="AM590" s="86" t="s">
        <v>468</v>
      </c>
      <c r="AN590" s="86" t="s">
        <v>153</v>
      </c>
      <c r="AO590" s="143">
        <f t="shared" si="24"/>
        <v>0</v>
      </c>
      <c r="AP590" s="85" t="s">
        <v>5029</v>
      </c>
      <c r="AQ590" s="100" t="s">
        <v>157</v>
      </c>
      <c r="AR590" s="97" t="s">
        <v>125</v>
      </c>
      <c r="AV590" s="99"/>
      <c r="AW590" s="159" t="s">
        <v>5030</v>
      </c>
      <c r="AX590" s="102" t="s">
        <v>5031</v>
      </c>
      <c r="AY590" s="157" t="s">
        <v>5032</v>
      </c>
      <c r="AZ590" s="159"/>
      <c r="BF590" s="103">
        <v>45749</v>
      </c>
      <c r="BG590" s="46"/>
      <c r="BH590" s="46"/>
      <c r="BI590" s="46">
        <f t="shared" si="25"/>
        <v>0</v>
      </c>
      <c r="BJ590" s="46">
        <f t="shared" si="26"/>
        <v>0</v>
      </c>
    </row>
    <row r="591" spans="1:62" ht="120" customHeight="1" x14ac:dyDescent="0.25">
      <c r="A591" s="132" t="s">
        <v>182</v>
      </c>
      <c r="B591" s="132"/>
      <c r="C591" s="150">
        <v>0</v>
      </c>
      <c r="D591" s="150">
        <v>0</v>
      </c>
      <c r="E591" s="133">
        <v>241.5</v>
      </c>
      <c r="F591" s="134" t="s">
        <v>2082</v>
      </c>
      <c r="G591" s="86" t="s">
        <v>2083</v>
      </c>
      <c r="H591" s="86" t="s">
        <v>195</v>
      </c>
      <c r="I591" s="89"/>
      <c r="J591" s="90">
        <v>6</v>
      </c>
      <c r="K591" s="86"/>
      <c r="L591" s="86"/>
      <c r="M591" s="92" t="s">
        <v>151</v>
      </c>
      <c r="N591" s="86" t="s">
        <v>108</v>
      </c>
      <c r="O591" s="163" t="s">
        <v>206</v>
      </c>
      <c r="P591" s="163" t="s">
        <v>206</v>
      </c>
      <c r="Q591" s="91" t="s">
        <v>109</v>
      </c>
      <c r="R591" s="91" t="s">
        <v>210</v>
      </c>
      <c r="S591" s="91" t="s">
        <v>2084</v>
      </c>
      <c r="T591" s="92">
        <v>10</v>
      </c>
      <c r="U591" s="93">
        <v>16</v>
      </c>
      <c r="V591" s="94">
        <v>42919</v>
      </c>
      <c r="W591" s="94">
        <v>45736</v>
      </c>
      <c r="X591" s="95">
        <v>9785171045494</v>
      </c>
      <c r="Y591" s="96">
        <v>256</v>
      </c>
      <c r="Z591" s="97">
        <v>0.17499999999999999</v>
      </c>
      <c r="AA591" s="98" t="s">
        <v>171</v>
      </c>
      <c r="AB591" s="98" t="s">
        <v>161</v>
      </c>
      <c r="AC591" s="98" t="s">
        <v>172</v>
      </c>
      <c r="AD591" s="91">
        <v>3</v>
      </c>
      <c r="AE591" s="135" t="s">
        <v>116</v>
      </c>
      <c r="AF591" s="168"/>
      <c r="AG591" s="98" t="s">
        <v>262</v>
      </c>
      <c r="AH591" s="98"/>
      <c r="AI591" s="86" t="s">
        <v>196</v>
      </c>
      <c r="AJ591" s="101"/>
      <c r="AK591" s="91"/>
      <c r="AL591" s="100" t="s">
        <v>2085</v>
      </c>
      <c r="AM591" s="86" t="s">
        <v>466</v>
      </c>
      <c r="AN591" s="86" t="s">
        <v>153</v>
      </c>
      <c r="AO591" s="143">
        <f t="shared" si="24"/>
        <v>0</v>
      </c>
      <c r="AP591" s="85" t="s">
        <v>2086</v>
      </c>
      <c r="AQ591" s="100" t="s">
        <v>157</v>
      </c>
      <c r="AR591" s="97" t="s">
        <v>125</v>
      </c>
      <c r="AV591" s="99"/>
      <c r="AW591" s="159" t="s">
        <v>2087</v>
      </c>
      <c r="AX591" s="102" t="s">
        <v>2088</v>
      </c>
      <c r="AY591" s="157" t="s">
        <v>2089</v>
      </c>
      <c r="AZ591" s="159"/>
      <c r="BF591" s="103">
        <v>45741</v>
      </c>
      <c r="BG591" s="46"/>
      <c r="BH591" s="46"/>
      <c r="BI591" s="46">
        <f t="shared" si="25"/>
        <v>0</v>
      </c>
      <c r="BJ591" s="46">
        <f t="shared" si="26"/>
        <v>0</v>
      </c>
    </row>
    <row r="592" spans="1:62" ht="120" customHeight="1" x14ac:dyDescent="0.25">
      <c r="A592" s="132" t="s">
        <v>182</v>
      </c>
      <c r="B592" s="132"/>
      <c r="C592" s="150">
        <v>0</v>
      </c>
      <c r="D592" s="150">
        <v>0</v>
      </c>
      <c r="E592" s="133">
        <v>269.85000000000002</v>
      </c>
      <c r="F592" s="134" t="s">
        <v>2090</v>
      </c>
      <c r="G592" s="86" t="s">
        <v>2091</v>
      </c>
      <c r="H592" s="86" t="s">
        <v>195</v>
      </c>
      <c r="I592" s="89"/>
      <c r="J592" s="90">
        <v>7</v>
      </c>
      <c r="K592" s="86"/>
      <c r="L592" s="86"/>
      <c r="M592" s="92" t="s">
        <v>151</v>
      </c>
      <c r="N592" s="86" t="s">
        <v>108</v>
      </c>
      <c r="O592" s="163" t="s">
        <v>206</v>
      </c>
      <c r="P592" s="163" t="s">
        <v>206</v>
      </c>
      <c r="Q592" s="91" t="s">
        <v>109</v>
      </c>
      <c r="R592" s="91" t="s">
        <v>210</v>
      </c>
      <c r="S592" s="91" t="s">
        <v>2092</v>
      </c>
      <c r="T592" s="92">
        <v>10</v>
      </c>
      <c r="U592" s="93">
        <v>5</v>
      </c>
      <c r="V592" s="94">
        <v>43017</v>
      </c>
      <c r="W592" s="94">
        <v>45735</v>
      </c>
      <c r="X592" s="95">
        <v>9785179833543</v>
      </c>
      <c r="Y592" s="96">
        <v>720</v>
      </c>
      <c r="Z592" s="97">
        <v>0.376</v>
      </c>
      <c r="AA592" s="98" t="s">
        <v>171</v>
      </c>
      <c r="AB592" s="98" t="s">
        <v>185</v>
      </c>
      <c r="AC592" s="98" t="s">
        <v>172</v>
      </c>
      <c r="AD592" s="91">
        <v>3</v>
      </c>
      <c r="AE592" s="135" t="s">
        <v>116</v>
      </c>
      <c r="AF592" s="168"/>
      <c r="AG592" s="98" t="s">
        <v>209</v>
      </c>
      <c r="AH592" s="98"/>
      <c r="AI592" s="86" t="s">
        <v>196</v>
      </c>
      <c r="AJ592" s="101"/>
      <c r="AK592" s="91"/>
      <c r="AL592" s="100" t="s">
        <v>2093</v>
      </c>
      <c r="AM592" s="86" t="s">
        <v>466</v>
      </c>
      <c r="AN592" s="86" t="s">
        <v>153</v>
      </c>
      <c r="AO592" s="143">
        <f t="shared" si="24"/>
        <v>0</v>
      </c>
      <c r="AP592" s="85" t="s">
        <v>2094</v>
      </c>
      <c r="AQ592" s="100" t="s">
        <v>157</v>
      </c>
      <c r="AR592" s="97" t="s">
        <v>125</v>
      </c>
      <c r="AV592" s="99"/>
      <c r="AW592" s="159" t="s">
        <v>2095</v>
      </c>
      <c r="AX592" s="102"/>
      <c r="AY592" s="157" t="s">
        <v>2096</v>
      </c>
      <c r="AZ592" s="159"/>
      <c r="BF592" s="103">
        <v>45741</v>
      </c>
      <c r="BG592" s="46"/>
      <c r="BH592" s="46"/>
      <c r="BI592" s="46">
        <f t="shared" si="25"/>
        <v>0</v>
      </c>
      <c r="BJ592" s="46">
        <f t="shared" si="26"/>
        <v>0</v>
      </c>
    </row>
    <row r="593" spans="1:62" ht="120" customHeight="1" x14ac:dyDescent="0.25">
      <c r="A593" s="132" t="s">
        <v>182</v>
      </c>
      <c r="B593" s="132"/>
      <c r="C593" s="150">
        <v>0</v>
      </c>
      <c r="D593" s="150">
        <v>0</v>
      </c>
      <c r="E593" s="133">
        <v>269.85000000000002</v>
      </c>
      <c r="F593" s="134" t="s">
        <v>2097</v>
      </c>
      <c r="G593" s="86" t="s">
        <v>582</v>
      </c>
      <c r="H593" s="86" t="s">
        <v>195</v>
      </c>
      <c r="I593" s="89"/>
      <c r="J593" s="90">
        <v>5</v>
      </c>
      <c r="K593" s="86"/>
      <c r="L593" s="86"/>
      <c r="M593" s="92" t="s">
        <v>151</v>
      </c>
      <c r="N593" s="86" t="s">
        <v>108</v>
      </c>
      <c r="O593" s="163" t="s">
        <v>188</v>
      </c>
      <c r="P593" s="163" t="s">
        <v>188</v>
      </c>
      <c r="Q593" s="91" t="s">
        <v>109</v>
      </c>
      <c r="R593" s="91" t="s">
        <v>210</v>
      </c>
      <c r="S593" s="91" t="s">
        <v>2098</v>
      </c>
      <c r="T593" s="92">
        <v>10</v>
      </c>
      <c r="U593" s="93">
        <v>12</v>
      </c>
      <c r="V593" s="94">
        <v>45232</v>
      </c>
      <c r="W593" s="94">
        <v>45736</v>
      </c>
      <c r="X593" s="95">
        <v>9785171591397</v>
      </c>
      <c r="Y593" s="96">
        <v>352</v>
      </c>
      <c r="Z593" s="97">
        <v>0.22800000000000001</v>
      </c>
      <c r="AA593" s="98" t="s">
        <v>171</v>
      </c>
      <c r="AB593" s="98" t="s">
        <v>152</v>
      </c>
      <c r="AC593" s="98" t="s">
        <v>172</v>
      </c>
      <c r="AD593" s="91">
        <v>3</v>
      </c>
      <c r="AE593" s="135" t="s">
        <v>116</v>
      </c>
      <c r="AF593" s="168"/>
      <c r="AG593" s="98" t="s">
        <v>289</v>
      </c>
      <c r="AH593" s="98"/>
      <c r="AI593" s="86" t="s">
        <v>196</v>
      </c>
      <c r="AJ593" s="101"/>
      <c r="AK593" s="91"/>
      <c r="AL593" s="100" t="s">
        <v>2099</v>
      </c>
      <c r="AM593" s="86" t="s">
        <v>474</v>
      </c>
      <c r="AN593" s="86" t="s">
        <v>153</v>
      </c>
      <c r="AO593" s="143">
        <f t="shared" si="24"/>
        <v>0</v>
      </c>
      <c r="AP593" s="85" t="s">
        <v>2100</v>
      </c>
      <c r="AQ593" s="100" t="s">
        <v>111</v>
      </c>
      <c r="AR593" s="97" t="s">
        <v>125</v>
      </c>
      <c r="AV593" s="99"/>
      <c r="AW593" s="159" t="s">
        <v>2101</v>
      </c>
      <c r="AX593" s="102"/>
      <c r="AY593" s="157" t="s">
        <v>2102</v>
      </c>
      <c r="AZ593" s="159"/>
      <c r="BF593" s="103">
        <v>45741</v>
      </c>
      <c r="BG593" s="46"/>
      <c r="BH593" s="46"/>
      <c r="BI593" s="46">
        <f t="shared" si="25"/>
        <v>0</v>
      </c>
      <c r="BJ593" s="46">
        <f t="shared" si="26"/>
        <v>0</v>
      </c>
    </row>
    <row r="594" spans="1:62" ht="120" customHeight="1" x14ac:dyDescent="0.25">
      <c r="A594" s="132" t="s">
        <v>182</v>
      </c>
      <c r="B594" s="132"/>
      <c r="C594" s="150">
        <v>0</v>
      </c>
      <c r="D594" s="150">
        <v>0</v>
      </c>
      <c r="E594" s="133">
        <v>220.5</v>
      </c>
      <c r="F594" s="134" t="s">
        <v>492</v>
      </c>
      <c r="G594" s="86" t="s">
        <v>429</v>
      </c>
      <c r="H594" s="86" t="s">
        <v>195</v>
      </c>
      <c r="I594" s="89"/>
      <c r="J594" s="90">
        <v>1</v>
      </c>
      <c r="K594" s="86"/>
      <c r="L594" s="86"/>
      <c r="M594" s="92" t="s">
        <v>151</v>
      </c>
      <c r="N594" s="86" t="s">
        <v>108</v>
      </c>
      <c r="O594" s="163" t="s">
        <v>206</v>
      </c>
      <c r="P594" s="163" t="s">
        <v>206</v>
      </c>
      <c r="Q594" s="91" t="s">
        <v>109</v>
      </c>
      <c r="R594" s="91" t="s">
        <v>210</v>
      </c>
      <c r="S594" s="91" t="s">
        <v>2103</v>
      </c>
      <c r="T594" s="92">
        <v>10</v>
      </c>
      <c r="U594" s="93">
        <v>8</v>
      </c>
      <c r="V594" s="94">
        <v>42220</v>
      </c>
      <c r="W594" s="94">
        <v>45737</v>
      </c>
      <c r="X594" s="95">
        <v>9785170921645</v>
      </c>
      <c r="Y594" s="96">
        <v>224</v>
      </c>
      <c r="Z594" s="97">
        <v>0.16800000000000001</v>
      </c>
      <c r="AA594" s="98" t="s">
        <v>171</v>
      </c>
      <c r="AB594" s="98" t="s">
        <v>161</v>
      </c>
      <c r="AC594" s="98" t="s">
        <v>172</v>
      </c>
      <c r="AD594" s="91">
        <v>3</v>
      </c>
      <c r="AE594" s="135" t="s">
        <v>116</v>
      </c>
      <c r="AF594" s="168"/>
      <c r="AG594" s="98" t="s">
        <v>291</v>
      </c>
      <c r="AH594" s="98"/>
      <c r="AI594" s="86" t="s">
        <v>196</v>
      </c>
      <c r="AJ594" s="101"/>
      <c r="AK594" s="91"/>
      <c r="AL594" s="100" t="s">
        <v>2104</v>
      </c>
      <c r="AM594" s="86" t="s">
        <v>466</v>
      </c>
      <c r="AN594" s="86" t="s">
        <v>153</v>
      </c>
      <c r="AO594" s="143">
        <f t="shared" ref="AO594:AO613" si="27">C594*U594+D594</f>
        <v>0</v>
      </c>
      <c r="AP594" s="85" t="s">
        <v>2105</v>
      </c>
      <c r="AQ594" s="100" t="s">
        <v>157</v>
      </c>
      <c r="AR594" s="97" t="s">
        <v>125</v>
      </c>
      <c r="AV594" s="99"/>
      <c r="AW594" s="159" t="s">
        <v>2106</v>
      </c>
      <c r="AX594" s="102"/>
      <c r="AY594" s="157" t="s">
        <v>2107</v>
      </c>
      <c r="AZ594" s="159"/>
      <c r="BF594" s="103">
        <v>45741</v>
      </c>
      <c r="BG594" s="46"/>
      <c r="BH594" s="46"/>
      <c r="BI594" s="46">
        <f t="shared" ref="BI594:BI613" si="28">AO594*E594</f>
        <v>0</v>
      </c>
      <c r="BJ594" s="46">
        <f t="shared" ref="BJ594:BJ613" si="29">AO594*Z594</f>
        <v>0</v>
      </c>
    </row>
    <row r="595" spans="1:62" ht="120" customHeight="1" x14ac:dyDescent="0.25">
      <c r="A595" s="132" t="s">
        <v>182</v>
      </c>
      <c r="B595" s="132"/>
      <c r="C595" s="150"/>
      <c r="D595" s="150"/>
      <c r="E595" s="133">
        <v>241.5</v>
      </c>
      <c r="F595" s="134" t="s">
        <v>603</v>
      </c>
      <c r="G595" s="86" t="s">
        <v>604</v>
      </c>
      <c r="H595" s="86" t="s">
        <v>195</v>
      </c>
      <c r="I595" s="89"/>
      <c r="J595" s="90">
        <v>5</v>
      </c>
      <c r="K595" s="86"/>
      <c r="L595" s="86"/>
      <c r="M595" s="92" t="s">
        <v>151</v>
      </c>
      <c r="N595" s="86" t="s">
        <v>108</v>
      </c>
      <c r="O595" s="163" t="s">
        <v>206</v>
      </c>
      <c r="P595" s="163" t="s">
        <v>206</v>
      </c>
      <c r="Q595" s="91" t="s">
        <v>109</v>
      </c>
      <c r="R595" s="91" t="s">
        <v>210</v>
      </c>
      <c r="S595" s="91" t="s">
        <v>2540</v>
      </c>
      <c r="T595" s="92">
        <v>10</v>
      </c>
      <c r="U595" s="93">
        <v>6</v>
      </c>
      <c r="V595" s="94">
        <v>42919</v>
      </c>
      <c r="W595" s="94">
        <v>45740</v>
      </c>
      <c r="X595" s="95">
        <v>9785171046361</v>
      </c>
      <c r="Y595" s="96">
        <v>448</v>
      </c>
      <c r="Z595" s="97">
        <v>0.28999999999999998</v>
      </c>
      <c r="AA595" s="98" t="s">
        <v>171</v>
      </c>
      <c r="AB595" s="98" t="s">
        <v>152</v>
      </c>
      <c r="AC595" s="98" t="s">
        <v>172</v>
      </c>
      <c r="AD595" s="91">
        <v>3</v>
      </c>
      <c r="AE595" s="135" t="s">
        <v>116</v>
      </c>
      <c r="AF595" s="168"/>
      <c r="AG595" s="98" t="s">
        <v>420</v>
      </c>
      <c r="AH595" s="98"/>
      <c r="AI595" s="86" t="s">
        <v>196</v>
      </c>
      <c r="AJ595" s="101"/>
      <c r="AK595" s="91"/>
      <c r="AL595" s="100" t="s">
        <v>2541</v>
      </c>
      <c r="AM595" s="86" t="s">
        <v>474</v>
      </c>
      <c r="AN595" s="86" t="s">
        <v>153</v>
      </c>
      <c r="AO595" s="143">
        <f t="shared" si="27"/>
        <v>0</v>
      </c>
      <c r="AP595" s="85" t="s">
        <v>2542</v>
      </c>
      <c r="AQ595" s="100" t="s">
        <v>157</v>
      </c>
      <c r="AR595" s="97" t="s">
        <v>125</v>
      </c>
      <c r="AV595" s="99"/>
      <c r="AW595" s="159" t="s">
        <v>2543</v>
      </c>
      <c r="AX595" s="102"/>
      <c r="AY595" s="157" t="s">
        <v>2544</v>
      </c>
      <c r="AZ595" s="159"/>
      <c r="BF595" s="103">
        <v>45742</v>
      </c>
      <c r="BG595" s="46"/>
      <c r="BH595" s="46"/>
      <c r="BI595" s="46">
        <f t="shared" si="28"/>
        <v>0</v>
      </c>
      <c r="BJ595" s="46">
        <f t="shared" si="29"/>
        <v>0</v>
      </c>
    </row>
    <row r="596" spans="1:62" ht="120" customHeight="1" x14ac:dyDescent="0.25">
      <c r="A596" s="132" t="s">
        <v>182</v>
      </c>
      <c r="B596" s="132"/>
      <c r="C596" s="150">
        <v>0</v>
      </c>
      <c r="D596" s="150">
        <v>0</v>
      </c>
      <c r="E596" s="133">
        <v>261.45</v>
      </c>
      <c r="F596" s="134" t="s">
        <v>5630</v>
      </c>
      <c r="G596" s="86" t="s">
        <v>5631</v>
      </c>
      <c r="H596" s="86" t="s">
        <v>195</v>
      </c>
      <c r="I596" s="89"/>
      <c r="J596" s="90">
        <v>7</v>
      </c>
      <c r="K596" s="86"/>
      <c r="L596" s="86"/>
      <c r="M596" s="92" t="s">
        <v>144</v>
      </c>
      <c r="N596" s="86" t="s">
        <v>108</v>
      </c>
      <c r="O596" s="163" t="s">
        <v>244</v>
      </c>
      <c r="P596" s="163" t="s">
        <v>336</v>
      </c>
      <c r="Q596" s="91" t="s">
        <v>109</v>
      </c>
      <c r="R596" s="91" t="s">
        <v>210</v>
      </c>
      <c r="S596" s="91" t="s">
        <v>5632</v>
      </c>
      <c r="T596" s="92">
        <v>10</v>
      </c>
      <c r="U596" s="93">
        <v>12</v>
      </c>
      <c r="V596" s="94">
        <v>44970</v>
      </c>
      <c r="W596" s="94">
        <v>45747</v>
      </c>
      <c r="X596" s="95">
        <v>9785171521752</v>
      </c>
      <c r="Y596" s="96">
        <v>256</v>
      </c>
      <c r="Z596" s="97">
        <v>0.17699999999999999</v>
      </c>
      <c r="AA596" s="98" t="s">
        <v>171</v>
      </c>
      <c r="AB596" s="98" t="s">
        <v>161</v>
      </c>
      <c r="AC596" s="98" t="s">
        <v>172</v>
      </c>
      <c r="AD596" s="91">
        <v>3</v>
      </c>
      <c r="AE596" s="135" t="s">
        <v>116</v>
      </c>
      <c r="AF596" s="168"/>
      <c r="AG596" s="98" t="s">
        <v>243</v>
      </c>
      <c r="AH596" s="98"/>
      <c r="AI596" s="86" t="s">
        <v>196</v>
      </c>
      <c r="AJ596" s="101"/>
      <c r="AK596" s="91"/>
      <c r="AL596" s="100" t="s">
        <v>5633</v>
      </c>
      <c r="AM596" s="86" t="s">
        <v>468</v>
      </c>
      <c r="AN596" s="86" t="s">
        <v>153</v>
      </c>
      <c r="AO596" s="143">
        <f t="shared" si="27"/>
        <v>0</v>
      </c>
      <c r="AP596" s="85" t="s">
        <v>5634</v>
      </c>
      <c r="AQ596" s="100" t="s">
        <v>157</v>
      </c>
      <c r="AR596" s="97" t="s">
        <v>125</v>
      </c>
      <c r="AV596" s="99"/>
      <c r="AW596" s="159" t="s">
        <v>5635</v>
      </c>
      <c r="AX596" s="102" t="s">
        <v>5636</v>
      </c>
      <c r="AY596" s="157" t="s">
        <v>5637</v>
      </c>
      <c r="AZ596" s="159"/>
      <c r="BF596" s="103">
        <v>45750</v>
      </c>
      <c r="BG596" s="46"/>
      <c r="BH596" s="46"/>
      <c r="BI596" s="46">
        <f t="shared" si="28"/>
        <v>0</v>
      </c>
      <c r="BJ596" s="46">
        <f t="shared" si="29"/>
        <v>0</v>
      </c>
    </row>
    <row r="597" spans="1:62" ht="120" customHeight="1" x14ac:dyDescent="0.25">
      <c r="A597" s="132" t="s">
        <v>182</v>
      </c>
      <c r="B597" s="132"/>
      <c r="C597" s="150">
        <v>0</v>
      </c>
      <c r="D597" s="150">
        <v>0</v>
      </c>
      <c r="E597" s="133">
        <v>307.65000000000003</v>
      </c>
      <c r="F597" s="134" t="s">
        <v>1489</v>
      </c>
      <c r="G597" s="86" t="s">
        <v>360</v>
      </c>
      <c r="H597" s="86" t="s">
        <v>195</v>
      </c>
      <c r="I597" s="89"/>
      <c r="J597" s="90">
        <v>6</v>
      </c>
      <c r="K597" s="86"/>
      <c r="L597" s="86"/>
      <c r="M597" s="92" t="s">
        <v>151</v>
      </c>
      <c r="N597" s="86" t="s">
        <v>108</v>
      </c>
      <c r="O597" s="163" t="s">
        <v>184</v>
      </c>
      <c r="P597" s="163" t="s">
        <v>184</v>
      </c>
      <c r="Q597" s="91" t="s">
        <v>109</v>
      </c>
      <c r="R597" s="91" t="s">
        <v>210</v>
      </c>
      <c r="S597" s="91" t="s">
        <v>1490</v>
      </c>
      <c r="T597" s="92">
        <v>10</v>
      </c>
      <c r="U597" s="93">
        <v>20</v>
      </c>
      <c r="V597" s="94">
        <v>42744</v>
      </c>
      <c r="W597" s="94">
        <v>45735</v>
      </c>
      <c r="X597" s="95">
        <v>9785171011277</v>
      </c>
      <c r="Y597" s="96">
        <v>192</v>
      </c>
      <c r="Z597" s="97">
        <v>0.13600000000000001</v>
      </c>
      <c r="AA597" s="98" t="s">
        <v>171</v>
      </c>
      <c r="AB597" s="98" t="s">
        <v>161</v>
      </c>
      <c r="AC597" s="98" t="s">
        <v>172</v>
      </c>
      <c r="AD597" s="91">
        <v>3</v>
      </c>
      <c r="AE597" s="135" t="s">
        <v>116</v>
      </c>
      <c r="AF597" s="168"/>
      <c r="AG597" s="98" t="s">
        <v>273</v>
      </c>
      <c r="AH597" s="98"/>
      <c r="AI597" s="86" t="s">
        <v>196</v>
      </c>
      <c r="AJ597" s="101"/>
      <c r="AK597" s="91"/>
      <c r="AL597" s="100" t="s">
        <v>1491</v>
      </c>
      <c r="AM597" s="86" t="s">
        <v>474</v>
      </c>
      <c r="AN597" s="86" t="s">
        <v>153</v>
      </c>
      <c r="AO597" s="143">
        <f t="shared" si="27"/>
        <v>0</v>
      </c>
      <c r="AP597" s="85" t="s">
        <v>1492</v>
      </c>
      <c r="AQ597" s="100" t="s">
        <v>111</v>
      </c>
      <c r="AR597" s="97" t="s">
        <v>125</v>
      </c>
      <c r="AV597" s="99"/>
      <c r="AW597" s="159" t="s">
        <v>1493</v>
      </c>
      <c r="AX597" s="102"/>
      <c r="AY597" s="157" t="s">
        <v>1494</v>
      </c>
      <c r="AZ597" s="159"/>
      <c r="BF597" s="103">
        <v>45740</v>
      </c>
      <c r="BG597" s="46"/>
      <c r="BH597" s="46"/>
      <c r="BI597" s="46">
        <f t="shared" si="28"/>
        <v>0</v>
      </c>
      <c r="BJ597" s="46">
        <f t="shared" si="29"/>
        <v>0</v>
      </c>
    </row>
    <row r="598" spans="1:62" ht="120" customHeight="1" x14ac:dyDescent="0.25">
      <c r="A598" s="132" t="s">
        <v>182</v>
      </c>
      <c r="B598" s="132"/>
      <c r="C598" s="150">
        <v>0</v>
      </c>
      <c r="D598" s="150">
        <v>0</v>
      </c>
      <c r="E598" s="133">
        <v>407.40000000000003</v>
      </c>
      <c r="F598" s="134" t="s">
        <v>898</v>
      </c>
      <c r="G598" s="86" t="s">
        <v>360</v>
      </c>
      <c r="H598" s="86" t="s">
        <v>195</v>
      </c>
      <c r="I598" s="89"/>
      <c r="J598" s="90">
        <v>5</v>
      </c>
      <c r="K598" s="86"/>
      <c r="L598" s="86"/>
      <c r="M598" s="92" t="s">
        <v>151</v>
      </c>
      <c r="N598" s="86" t="s">
        <v>108</v>
      </c>
      <c r="O598" s="163" t="s">
        <v>205</v>
      </c>
      <c r="P598" s="163" t="s">
        <v>205</v>
      </c>
      <c r="Q598" s="91" t="s">
        <v>109</v>
      </c>
      <c r="R598" s="91" t="s">
        <v>210</v>
      </c>
      <c r="S598" s="91" t="s">
        <v>899</v>
      </c>
      <c r="T598" s="92">
        <v>10</v>
      </c>
      <c r="U598" s="93">
        <v>12</v>
      </c>
      <c r="V598" s="94">
        <v>42772</v>
      </c>
      <c r="W598" s="94">
        <v>45734</v>
      </c>
      <c r="X598" s="95">
        <v>9785171003227</v>
      </c>
      <c r="Y598" s="96">
        <v>416</v>
      </c>
      <c r="Z598" s="97">
        <v>0.26700000000000002</v>
      </c>
      <c r="AA598" s="98" t="s">
        <v>171</v>
      </c>
      <c r="AB598" s="98" t="s">
        <v>152</v>
      </c>
      <c r="AC598" s="98" t="s">
        <v>172</v>
      </c>
      <c r="AD598" s="91">
        <v>3</v>
      </c>
      <c r="AE598" s="135" t="s">
        <v>116</v>
      </c>
      <c r="AF598" s="168"/>
      <c r="AG598" s="98" t="s">
        <v>273</v>
      </c>
      <c r="AH598" s="98"/>
      <c r="AI598" s="86" t="s">
        <v>196</v>
      </c>
      <c r="AJ598" s="101"/>
      <c r="AK598" s="91"/>
      <c r="AL598" s="100" t="s">
        <v>900</v>
      </c>
      <c r="AM598" s="86" t="s">
        <v>474</v>
      </c>
      <c r="AN598" s="86" t="s">
        <v>153</v>
      </c>
      <c r="AO598" s="143">
        <f t="shared" si="27"/>
        <v>0</v>
      </c>
      <c r="AP598" s="85" t="s">
        <v>901</v>
      </c>
      <c r="AQ598" s="100" t="s">
        <v>111</v>
      </c>
      <c r="AR598" s="97" t="s">
        <v>125</v>
      </c>
      <c r="AV598" s="99"/>
      <c r="AW598" s="159" t="s">
        <v>902</v>
      </c>
      <c r="AX598" s="102"/>
      <c r="AY598" s="157" t="s">
        <v>903</v>
      </c>
      <c r="AZ598" s="159"/>
      <c r="BF598" s="103">
        <v>45737</v>
      </c>
      <c r="BG598" s="46"/>
      <c r="BH598" s="46"/>
      <c r="BI598" s="46">
        <f t="shared" si="28"/>
        <v>0</v>
      </c>
      <c r="BJ598" s="46">
        <f t="shared" si="29"/>
        <v>0</v>
      </c>
    </row>
    <row r="599" spans="1:62" ht="120" customHeight="1" x14ac:dyDescent="0.25">
      <c r="A599" s="132" t="s">
        <v>182</v>
      </c>
      <c r="B599" s="132"/>
      <c r="C599" s="150">
        <v>0</v>
      </c>
      <c r="D599" s="150">
        <v>0</v>
      </c>
      <c r="E599" s="133">
        <v>407.40000000000003</v>
      </c>
      <c r="F599" s="134" t="s">
        <v>904</v>
      </c>
      <c r="G599" s="86" t="s">
        <v>360</v>
      </c>
      <c r="H599" s="86" t="s">
        <v>195</v>
      </c>
      <c r="I599" s="89"/>
      <c r="J599" s="90">
        <v>7</v>
      </c>
      <c r="K599" s="86"/>
      <c r="L599" s="86"/>
      <c r="M599" s="92" t="s">
        <v>151</v>
      </c>
      <c r="N599" s="86" t="s">
        <v>108</v>
      </c>
      <c r="O599" s="163" t="s">
        <v>205</v>
      </c>
      <c r="P599" s="163" t="s">
        <v>205</v>
      </c>
      <c r="Q599" s="91" t="s">
        <v>109</v>
      </c>
      <c r="R599" s="91" t="s">
        <v>210</v>
      </c>
      <c r="S599" s="91" t="s">
        <v>905</v>
      </c>
      <c r="T599" s="92">
        <v>10</v>
      </c>
      <c r="U599" s="93">
        <v>14</v>
      </c>
      <c r="V599" s="94">
        <v>42660</v>
      </c>
      <c r="W599" s="94">
        <v>45735</v>
      </c>
      <c r="X599" s="95">
        <v>9785170987498</v>
      </c>
      <c r="Y599" s="96">
        <v>416</v>
      </c>
      <c r="Z599" s="97">
        <v>0.28000000000000003</v>
      </c>
      <c r="AA599" s="98" t="s">
        <v>171</v>
      </c>
      <c r="AB599" s="98" t="s">
        <v>194</v>
      </c>
      <c r="AC599" s="98" t="s">
        <v>172</v>
      </c>
      <c r="AD599" s="91">
        <v>3</v>
      </c>
      <c r="AE599" s="135" t="s">
        <v>116</v>
      </c>
      <c r="AF599" s="168"/>
      <c r="AG599" s="98" t="s">
        <v>273</v>
      </c>
      <c r="AH599" s="98"/>
      <c r="AI599" s="86" t="s">
        <v>196</v>
      </c>
      <c r="AJ599" s="101"/>
      <c r="AK599" s="91"/>
      <c r="AL599" s="100" t="s">
        <v>906</v>
      </c>
      <c r="AM599" s="86" t="s">
        <v>474</v>
      </c>
      <c r="AN599" s="86" t="s">
        <v>153</v>
      </c>
      <c r="AO599" s="143">
        <f t="shared" si="27"/>
        <v>0</v>
      </c>
      <c r="AP599" s="85" t="s">
        <v>907</v>
      </c>
      <c r="AQ599" s="100" t="s">
        <v>111</v>
      </c>
      <c r="AR599" s="97" t="s">
        <v>125</v>
      </c>
      <c r="AV599" s="99"/>
      <c r="AW599" s="159" t="s">
        <v>908</v>
      </c>
      <c r="AX599" s="102"/>
      <c r="AY599" s="157" t="s">
        <v>909</v>
      </c>
      <c r="AZ599" s="159"/>
      <c r="BF599" s="103">
        <v>45737</v>
      </c>
      <c r="BG599" s="46"/>
      <c r="BH599" s="46"/>
      <c r="BI599" s="46">
        <f t="shared" si="28"/>
        <v>0</v>
      </c>
      <c r="BJ599" s="46">
        <f t="shared" si="29"/>
        <v>0</v>
      </c>
    </row>
    <row r="600" spans="1:62" ht="120" customHeight="1" x14ac:dyDescent="0.25">
      <c r="A600" s="132" t="s">
        <v>182</v>
      </c>
      <c r="B600" s="132"/>
      <c r="C600" s="150">
        <v>0</v>
      </c>
      <c r="D600" s="150">
        <v>0</v>
      </c>
      <c r="E600" s="133">
        <v>317.10000000000002</v>
      </c>
      <c r="F600" s="134" t="s">
        <v>4330</v>
      </c>
      <c r="G600" s="86" t="s">
        <v>4331</v>
      </c>
      <c r="H600" s="86" t="s">
        <v>195</v>
      </c>
      <c r="I600" s="89"/>
      <c r="J600" s="90">
        <v>3</v>
      </c>
      <c r="K600" s="86"/>
      <c r="L600" s="86"/>
      <c r="M600" s="92" t="s">
        <v>151</v>
      </c>
      <c r="N600" s="86" t="s">
        <v>108</v>
      </c>
      <c r="O600" s="163" t="s">
        <v>206</v>
      </c>
      <c r="P600" s="163" t="s">
        <v>206</v>
      </c>
      <c r="Q600" s="91" t="s">
        <v>109</v>
      </c>
      <c r="R600" s="91" t="s">
        <v>210</v>
      </c>
      <c r="S600" s="91" t="s">
        <v>4332</v>
      </c>
      <c r="T600" s="92">
        <v>10</v>
      </c>
      <c r="U600" s="93">
        <v>3</v>
      </c>
      <c r="V600" s="94">
        <v>42144</v>
      </c>
      <c r="W600" s="94">
        <v>45748</v>
      </c>
      <c r="X600" s="95">
        <v>9785170904686</v>
      </c>
      <c r="Y600" s="96">
        <v>960</v>
      </c>
      <c r="Z600" s="97">
        <v>0.46</v>
      </c>
      <c r="AA600" s="98" t="s">
        <v>171</v>
      </c>
      <c r="AB600" s="98" t="s">
        <v>185</v>
      </c>
      <c r="AC600" s="98" t="s">
        <v>172</v>
      </c>
      <c r="AD600" s="91">
        <v>3</v>
      </c>
      <c r="AE600" s="135" t="s">
        <v>116</v>
      </c>
      <c r="AF600" s="168"/>
      <c r="AG600" s="98" t="s">
        <v>291</v>
      </c>
      <c r="AH600" s="98"/>
      <c r="AI600" s="86" t="s">
        <v>196</v>
      </c>
      <c r="AJ600" s="101"/>
      <c r="AK600" s="91"/>
      <c r="AL600" s="100" t="s">
        <v>4333</v>
      </c>
      <c r="AM600" s="86" t="s">
        <v>466</v>
      </c>
      <c r="AN600" s="86" t="s">
        <v>153</v>
      </c>
      <c r="AO600" s="143">
        <f t="shared" si="27"/>
        <v>0</v>
      </c>
      <c r="AP600" s="85" t="s">
        <v>4334</v>
      </c>
      <c r="AQ600" s="100" t="s">
        <v>157</v>
      </c>
      <c r="AR600" s="97" t="s">
        <v>125</v>
      </c>
      <c r="AV600" s="99"/>
      <c r="AW600" s="159" t="s">
        <v>4335</v>
      </c>
      <c r="AX600" s="102"/>
      <c r="AY600" s="157" t="s">
        <v>4336</v>
      </c>
      <c r="AZ600" s="159"/>
      <c r="BF600" s="103">
        <v>45748</v>
      </c>
      <c r="BG600" s="46"/>
      <c r="BH600" s="46"/>
      <c r="BI600" s="46">
        <f t="shared" si="28"/>
        <v>0</v>
      </c>
      <c r="BJ600" s="46">
        <f t="shared" si="29"/>
        <v>0</v>
      </c>
    </row>
    <row r="601" spans="1:62" ht="120" customHeight="1" x14ac:dyDescent="0.25">
      <c r="A601" s="132" t="s">
        <v>182</v>
      </c>
      <c r="B601" s="132"/>
      <c r="C601" s="150">
        <v>0</v>
      </c>
      <c r="D601" s="150">
        <v>0</v>
      </c>
      <c r="E601" s="133">
        <v>261.45</v>
      </c>
      <c r="F601" s="134" t="s">
        <v>5033</v>
      </c>
      <c r="G601" s="86" t="s">
        <v>5034</v>
      </c>
      <c r="H601" s="86" t="s">
        <v>195</v>
      </c>
      <c r="I601" s="89"/>
      <c r="J601" s="90">
        <v>6</v>
      </c>
      <c r="K601" s="86"/>
      <c r="L601" s="86"/>
      <c r="M601" s="92" t="s">
        <v>151</v>
      </c>
      <c r="N601" s="86" t="s">
        <v>108</v>
      </c>
      <c r="O601" s="163" t="s">
        <v>206</v>
      </c>
      <c r="P601" s="163" t="s">
        <v>206</v>
      </c>
      <c r="Q601" s="91" t="s">
        <v>109</v>
      </c>
      <c r="R601" s="91" t="s">
        <v>210</v>
      </c>
      <c r="S601" s="91" t="s">
        <v>5035</v>
      </c>
      <c r="T601" s="92">
        <v>10</v>
      </c>
      <c r="U601" s="93">
        <v>10</v>
      </c>
      <c r="V601" s="94">
        <v>44844</v>
      </c>
      <c r="W601" s="94">
        <v>45748</v>
      </c>
      <c r="X601" s="95">
        <v>9785171506582</v>
      </c>
      <c r="Y601" s="96">
        <v>448</v>
      </c>
      <c r="Z601" s="97">
        <v>0.27400000000000002</v>
      </c>
      <c r="AA601" s="98" t="s">
        <v>171</v>
      </c>
      <c r="AB601" s="98" t="s">
        <v>152</v>
      </c>
      <c r="AC601" s="98" t="s">
        <v>172</v>
      </c>
      <c r="AD601" s="91">
        <v>3</v>
      </c>
      <c r="AE601" s="135" t="s">
        <v>116</v>
      </c>
      <c r="AF601" s="168"/>
      <c r="AG601" s="98" t="s">
        <v>437</v>
      </c>
      <c r="AH601" s="98"/>
      <c r="AI601" s="86" t="s">
        <v>196</v>
      </c>
      <c r="AJ601" s="101"/>
      <c r="AK601" s="91"/>
      <c r="AL601" s="100" t="s">
        <v>5036</v>
      </c>
      <c r="AM601" s="86" t="s">
        <v>466</v>
      </c>
      <c r="AN601" s="86" t="s">
        <v>153</v>
      </c>
      <c r="AO601" s="143">
        <f t="shared" si="27"/>
        <v>0</v>
      </c>
      <c r="AP601" s="85" t="s">
        <v>5037</v>
      </c>
      <c r="AQ601" s="100" t="s">
        <v>157</v>
      </c>
      <c r="AR601" s="97" t="s">
        <v>125</v>
      </c>
      <c r="AV601" s="99"/>
      <c r="AW601" s="159" t="s">
        <v>5038</v>
      </c>
      <c r="AX601" s="102"/>
      <c r="AY601" s="157" t="s">
        <v>5039</v>
      </c>
      <c r="AZ601" s="159"/>
      <c r="BF601" s="103">
        <v>45749</v>
      </c>
      <c r="BG601" s="46"/>
      <c r="BH601" s="46"/>
      <c r="BI601" s="46">
        <f t="shared" si="28"/>
        <v>0</v>
      </c>
      <c r="BJ601" s="46">
        <f t="shared" si="29"/>
        <v>0</v>
      </c>
    </row>
    <row r="602" spans="1:62" ht="120" customHeight="1" x14ac:dyDescent="0.25">
      <c r="A602" s="132" t="s">
        <v>182</v>
      </c>
      <c r="B602" s="132"/>
      <c r="C602" s="150">
        <v>0</v>
      </c>
      <c r="D602" s="150">
        <v>0</v>
      </c>
      <c r="E602" s="133">
        <v>252</v>
      </c>
      <c r="F602" s="134" t="s">
        <v>5040</v>
      </c>
      <c r="G602" s="86" t="s">
        <v>5034</v>
      </c>
      <c r="H602" s="86" t="s">
        <v>195</v>
      </c>
      <c r="I602" s="89"/>
      <c r="J602" s="90">
        <v>4</v>
      </c>
      <c r="K602" s="86"/>
      <c r="L602" s="86"/>
      <c r="M602" s="92" t="s">
        <v>151</v>
      </c>
      <c r="N602" s="86" t="s">
        <v>108</v>
      </c>
      <c r="O602" s="163" t="s">
        <v>206</v>
      </c>
      <c r="P602" s="163" t="s">
        <v>206</v>
      </c>
      <c r="Q602" s="91" t="s">
        <v>109</v>
      </c>
      <c r="R602" s="91" t="s">
        <v>210</v>
      </c>
      <c r="S602" s="91" t="s">
        <v>5041</v>
      </c>
      <c r="T602" s="92">
        <v>10</v>
      </c>
      <c r="U602" s="93">
        <v>6</v>
      </c>
      <c r="V602" s="94">
        <v>42117</v>
      </c>
      <c r="W602" s="94">
        <v>45748</v>
      </c>
      <c r="X602" s="95">
        <v>9785170892556</v>
      </c>
      <c r="Y602" s="96">
        <v>288</v>
      </c>
      <c r="Z602" s="97">
        <v>0.223</v>
      </c>
      <c r="AA602" s="98" t="s">
        <v>171</v>
      </c>
      <c r="AB602" s="98" t="s">
        <v>161</v>
      </c>
      <c r="AC602" s="98" t="s">
        <v>172</v>
      </c>
      <c r="AD602" s="91">
        <v>3</v>
      </c>
      <c r="AE602" s="135" t="s">
        <v>116</v>
      </c>
      <c r="AF602" s="168"/>
      <c r="AG602" s="98" t="s">
        <v>291</v>
      </c>
      <c r="AH602" s="98"/>
      <c r="AI602" s="86" t="s">
        <v>196</v>
      </c>
      <c r="AJ602" s="101"/>
      <c r="AK602" s="91"/>
      <c r="AL602" s="100" t="s">
        <v>5042</v>
      </c>
      <c r="AM602" s="86" t="s">
        <v>466</v>
      </c>
      <c r="AN602" s="86" t="s">
        <v>153</v>
      </c>
      <c r="AO602" s="143">
        <f t="shared" si="27"/>
        <v>0</v>
      </c>
      <c r="AP602" s="85" t="s">
        <v>5043</v>
      </c>
      <c r="AQ602" s="100" t="s">
        <v>157</v>
      </c>
      <c r="AR602" s="97" t="s">
        <v>125</v>
      </c>
      <c r="AV602" s="99"/>
      <c r="AW602" s="159" t="s">
        <v>5044</v>
      </c>
      <c r="AX602" s="102"/>
      <c r="AY602" s="157" t="s">
        <v>5045</v>
      </c>
      <c r="AZ602" s="159"/>
      <c r="BF602" s="103">
        <v>45749</v>
      </c>
      <c r="BG602" s="46"/>
      <c r="BH602" s="46"/>
      <c r="BI602" s="46">
        <f t="shared" si="28"/>
        <v>0</v>
      </c>
      <c r="BJ602" s="46">
        <f t="shared" si="29"/>
        <v>0</v>
      </c>
    </row>
    <row r="603" spans="1:62" ht="120" customHeight="1" x14ac:dyDescent="0.25">
      <c r="A603" s="132" t="s">
        <v>182</v>
      </c>
      <c r="B603" s="132"/>
      <c r="C603" s="150">
        <v>0</v>
      </c>
      <c r="D603" s="150">
        <v>0</v>
      </c>
      <c r="E603" s="133">
        <v>269.85000000000002</v>
      </c>
      <c r="F603" s="134" t="s">
        <v>2108</v>
      </c>
      <c r="G603" s="86" t="s">
        <v>436</v>
      </c>
      <c r="H603" s="86" t="s">
        <v>195</v>
      </c>
      <c r="I603" s="89"/>
      <c r="J603" s="90">
        <v>5</v>
      </c>
      <c r="K603" s="86"/>
      <c r="L603" s="86"/>
      <c r="M603" s="92" t="s">
        <v>151</v>
      </c>
      <c r="N603" s="86" t="s">
        <v>108</v>
      </c>
      <c r="O603" s="163" t="s">
        <v>206</v>
      </c>
      <c r="P603" s="163" t="s">
        <v>206</v>
      </c>
      <c r="Q603" s="91" t="s">
        <v>109</v>
      </c>
      <c r="R603" s="91" t="s">
        <v>210</v>
      </c>
      <c r="S603" s="91" t="s">
        <v>2109</v>
      </c>
      <c r="T603" s="92">
        <v>10</v>
      </c>
      <c r="U603" s="93">
        <v>6</v>
      </c>
      <c r="V603" s="94">
        <v>45035</v>
      </c>
      <c r="W603" s="94">
        <v>45737</v>
      </c>
      <c r="X603" s="95">
        <v>9785171542450</v>
      </c>
      <c r="Y603" s="96">
        <v>512</v>
      </c>
      <c r="Z603" s="97">
        <v>0.27700000000000002</v>
      </c>
      <c r="AA603" s="98" t="s">
        <v>171</v>
      </c>
      <c r="AB603" s="98" t="s">
        <v>185</v>
      </c>
      <c r="AC603" s="98" t="s">
        <v>172</v>
      </c>
      <c r="AD603" s="91">
        <v>3</v>
      </c>
      <c r="AE603" s="135" t="s">
        <v>116</v>
      </c>
      <c r="AF603" s="168"/>
      <c r="AG603" s="98" t="s">
        <v>353</v>
      </c>
      <c r="AH603" s="98"/>
      <c r="AI603" s="86" t="s">
        <v>196</v>
      </c>
      <c r="AJ603" s="101"/>
      <c r="AK603" s="91"/>
      <c r="AL603" s="100" t="s">
        <v>2110</v>
      </c>
      <c r="AM603" s="86" t="s">
        <v>466</v>
      </c>
      <c r="AN603" s="86" t="s">
        <v>153</v>
      </c>
      <c r="AO603" s="143">
        <f t="shared" si="27"/>
        <v>0</v>
      </c>
      <c r="AP603" s="85" t="s">
        <v>2111</v>
      </c>
      <c r="AQ603" s="100" t="s">
        <v>111</v>
      </c>
      <c r="AR603" s="97" t="s">
        <v>125</v>
      </c>
      <c r="AV603" s="99"/>
      <c r="AW603" s="159" t="s">
        <v>2112</v>
      </c>
      <c r="AX603" s="102" t="s">
        <v>2113</v>
      </c>
      <c r="AY603" s="157" t="s">
        <v>2114</v>
      </c>
      <c r="AZ603" s="159"/>
      <c r="BF603" s="103">
        <v>45741</v>
      </c>
      <c r="BG603" s="46"/>
      <c r="BH603" s="46"/>
      <c r="BI603" s="46">
        <f t="shared" si="28"/>
        <v>0</v>
      </c>
      <c r="BJ603" s="46">
        <f t="shared" si="29"/>
        <v>0</v>
      </c>
    </row>
    <row r="604" spans="1:62" ht="120" customHeight="1" x14ac:dyDescent="0.25">
      <c r="A604" s="132" t="s">
        <v>182</v>
      </c>
      <c r="B604" s="132"/>
      <c r="C604" s="150">
        <v>0</v>
      </c>
      <c r="D604" s="150">
        <v>0</v>
      </c>
      <c r="E604" s="133">
        <v>252</v>
      </c>
      <c r="F604" s="134" t="s">
        <v>3043</v>
      </c>
      <c r="G604" s="86" t="s">
        <v>436</v>
      </c>
      <c r="H604" s="86" t="s">
        <v>195</v>
      </c>
      <c r="I604" s="89"/>
      <c r="J604" s="90">
        <v>5</v>
      </c>
      <c r="K604" s="86"/>
      <c r="L604" s="86"/>
      <c r="M604" s="92" t="s">
        <v>151</v>
      </c>
      <c r="N604" s="86" t="s">
        <v>108</v>
      </c>
      <c r="O604" s="163" t="s">
        <v>206</v>
      </c>
      <c r="P604" s="163" t="s">
        <v>206</v>
      </c>
      <c r="Q604" s="91" t="s">
        <v>109</v>
      </c>
      <c r="R604" s="91" t="s">
        <v>210</v>
      </c>
      <c r="S604" s="91" t="s">
        <v>3044</v>
      </c>
      <c r="T604" s="92">
        <v>10</v>
      </c>
      <c r="U604" s="93">
        <v>6</v>
      </c>
      <c r="V604" s="94">
        <v>43703</v>
      </c>
      <c r="W604" s="94">
        <v>45740</v>
      </c>
      <c r="X604" s="95">
        <v>9785171162702</v>
      </c>
      <c r="Y604" s="96">
        <v>352</v>
      </c>
      <c r="Z604" s="97">
        <v>0.22700000000000001</v>
      </c>
      <c r="AA604" s="98" t="s">
        <v>171</v>
      </c>
      <c r="AB604" s="98" t="s">
        <v>152</v>
      </c>
      <c r="AC604" s="98" t="s">
        <v>172</v>
      </c>
      <c r="AD604" s="91">
        <v>3</v>
      </c>
      <c r="AE604" s="135" t="s">
        <v>116</v>
      </c>
      <c r="AF604" s="168"/>
      <c r="AG604" s="98" t="s">
        <v>293</v>
      </c>
      <c r="AH604" s="98"/>
      <c r="AI604" s="86" t="s">
        <v>196</v>
      </c>
      <c r="AJ604" s="101"/>
      <c r="AK604" s="91"/>
      <c r="AL604" s="100" t="s">
        <v>3045</v>
      </c>
      <c r="AM604" s="86" t="s">
        <v>466</v>
      </c>
      <c r="AN604" s="86" t="s">
        <v>153</v>
      </c>
      <c r="AO604" s="143">
        <f t="shared" si="27"/>
        <v>0</v>
      </c>
      <c r="AP604" s="85" t="s">
        <v>3046</v>
      </c>
      <c r="AQ604" s="100" t="s">
        <v>157</v>
      </c>
      <c r="AR604" s="97" t="s">
        <v>125</v>
      </c>
      <c r="AV604" s="99"/>
      <c r="AW604" s="159" t="s">
        <v>3047</v>
      </c>
      <c r="AX604" s="102"/>
      <c r="AY604" s="157" t="s">
        <v>3048</v>
      </c>
      <c r="AZ604" s="159"/>
      <c r="BF604" s="103">
        <v>45743</v>
      </c>
      <c r="BG604" s="46"/>
      <c r="BH604" s="46"/>
      <c r="BI604" s="46">
        <f t="shared" si="28"/>
        <v>0</v>
      </c>
      <c r="BJ604" s="46">
        <f t="shared" si="29"/>
        <v>0</v>
      </c>
    </row>
    <row r="605" spans="1:62" ht="120" customHeight="1" x14ac:dyDescent="0.25">
      <c r="A605" s="132" t="s">
        <v>182</v>
      </c>
      <c r="B605" s="132"/>
      <c r="C605" s="150">
        <v>0</v>
      </c>
      <c r="D605" s="150">
        <v>0</v>
      </c>
      <c r="E605" s="133">
        <v>252</v>
      </c>
      <c r="F605" s="134" t="s">
        <v>4337</v>
      </c>
      <c r="G605" s="86" t="s">
        <v>436</v>
      </c>
      <c r="H605" s="86" t="s">
        <v>195</v>
      </c>
      <c r="I605" s="89"/>
      <c r="J605" s="90">
        <v>4</v>
      </c>
      <c r="K605" s="86"/>
      <c r="L605" s="86"/>
      <c r="M605" s="92" t="s">
        <v>151</v>
      </c>
      <c r="N605" s="86" t="s">
        <v>108</v>
      </c>
      <c r="O605" s="163" t="s">
        <v>206</v>
      </c>
      <c r="P605" s="163" t="s">
        <v>206</v>
      </c>
      <c r="Q605" s="91" t="s">
        <v>109</v>
      </c>
      <c r="R605" s="91" t="s">
        <v>210</v>
      </c>
      <c r="S605" s="91" t="s">
        <v>4338</v>
      </c>
      <c r="T605" s="92">
        <v>10</v>
      </c>
      <c r="U605" s="93">
        <v>5</v>
      </c>
      <c r="V605" s="94">
        <v>44657</v>
      </c>
      <c r="W605" s="94">
        <v>45748</v>
      </c>
      <c r="X605" s="95">
        <v>9785171469061</v>
      </c>
      <c r="Y605" s="96">
        <v>384</v>
      </c>
      <c r="Z605" s="97">
        <v>0.24399999999999999</v>
      </c>
      <c r="AA605" s="98" t="s">
        <v>171</v>
      </c>
      <c r="AB605" s="98" t="s">
        <v>152</v>
      </c>
      <c r="AC605" s="98" t="s">
        <v>172</v>
      </c>
      <c r="AD605" s="91">
        <v>3</v>
      </c>
      <c r="AE605" s="135" t="s">
        <v>116</v>
      </c>
      <c r="AF605" s="168"/>
      <c r="AG605" s="98" t="s">
        <v>353</v>
      </c>
      <c r="AH605" s="98"/>
      <c r="AI605" s="86" t="s">
        <v>196</v>
      </c>
      <c r="AJ605" s="101"/>
      <c r="AK605" s="91"/>
      <c r="AL605" s="100" t="s">
        <v>4339</v>
      </c>
      <c r="AM605" s="86" t="s">
        <v>466</v>
      </c>
      <c r="AN605" s="86" t="s">
        <v>153</v>
      </c>
      <c r="AO605" s="143">
        <f t="shared" si="27"/>
        <v>0</v>
      </c>
      <c r="AP605" s="85" t="s">
        <v>4340</v>
      </c>
      <c r="AQ605" s="100" t="s">
        <v>157</v>
      </c>
      <c r="AR605" s="97" t="s">
        <v>125</v>
      </c>
      <c r="AV605" s="99"/>
      <c r="AW605" s="159" t="s">
        <v>4341</v>
      </c>
      <c r="AX605" s="102"/>
      <c r="AY605" s="157" t="s">
        <v>4342</v>
      </c>
      <c r="AZ605" s="159"/>
      <c r="BF605" s="103">
        <v>45748</v>
      </c>
      <c r="BG605" s="46"/>
      <c r="BH605" s="46"/>
      <c r="BI605" s="46">
        <f t="shared" si="28"/>
        <v>0</v>
      </c>
      <c r="BJ605" s="46">
        <f t="shared" si="29"/>
        <v>0</v>
      </c>
    </row>
    <row r="606" spans="1:62" ht="120" customHeight="1" x14ac:dyDescent="0.25">
      <c r="A606" s="132" t="s">
        <v>182</v>
      </c>
      <c r="B606" s="132"/>
      <c r="C606" s="150">
        <v>0</v>
      </c>
      <c r="D606" s="150">
        <v>0</v>
      </c>
      <c r="E606" s="133">
        <v>648.9</v>
      </c>
      <c r="F606" s="134" t="s">
        <v>5638</v>
      </c>
      <c r="G606" s="86" t="s">
        <v>4573</v>
      </c>
      <c r="H606" s="86" t="s">
        <v>5639</v>
      </c>
      <c r="I606" s="89"/>
      <c r="J606" s="90">
        <v>5</v>
      </c>
      <c r="K606" s="86"/>
      <c r="L606" s="86"/>
      <c r="M606" s="92" t="s">
        <v>144</v>
      </c>
      <c r="N606" s="86" t="s">
        <v>108</v>
      </c>
      <c r="O606" s="163" t="s">
        <v>404</v>
      </c>
      <c r="P606" s="163" t="s">
        <v>683</v>
      </c>
      <c r="Q606" s="91" t="s">
        <v>109</v>
      </c>
      <c r="R606" s="91" t="s">
        <v>210</v>
      </c>
      <c r="S606" s="91" t="s">
        <v>5640</v>
      </c>
      <c r="T606" s="92">
        <v>20</v>
      </c>
      <c r="U606" s="93">
        <v>8</v>
      </c>
      <c r="V606" s="94">
        <v>44551</v>
      </c>
      <c r="W606" s="94">
        <v>45749</v>
      </c>
      <c r="X606" s="95">
        <v>9785171447311</v>
      </c>
      <c r="Y606" s="96">
        <v>576</v>
      </c>
      <c r="Z606" s="97">
        <v>0.41</v>
      </c>
      <c r="AA606" s="98" t="s">
        <v>5641</v>
      </c>
      <c r="AB606" s="98" t="s">
        <v>165</v>
      </c>
      <c r="AC606" s="98" t="s">
        <v>5642</v>
      </c>
      <c r="AD606" s="91">
        <v>3</v>
      </c>
      <c r="AE606" s="135" t="s">
        <v>116</v>
      </c>
      <c r="AF606" s="168"/>
      <c r="AG606" s="98" t="s">
        <v>1760</v>
      </c>
      <c r="AH606" s="98"/>
      <c r="AI606" s="86" t="s">
        <v>5643</v>
      </c>
      <c r="AJ606" s="101"/>
      <c r="AK606" s="91"/>
      <c r="AL606" s="100" t="s">
        <v>5644</v>
      </c>
      <c r="AM606" s="86" t="s">
        <v>208</v>
      </c>
      <c r="AN606" s="86" t="s">
        <v>240</v>
      </c>
      <c r="AO606" s="143">
        <f t="shared" si="27"/>
        <v>0</v>
      </c>
      <c r="AP606" s="85" t="s">
        <v>5645</v>
      </c>
      <c r="AQ606" s="100" t="s">
        <v>111</v>
      </c>
      <c r="AR606" s="97" t="s">
        <v>125</v>
      </c>
      <c r="AV606" s="99"/>
      <c r="AW606" s="159" t="s">
        <v>5646</v>
      </c>
      <c r="AX606" s="102"/>
      <c r="AY606" s="157" t="s">
        <v>5647</v>
      </c>
      <c r="AZ606" s="159"/>
      <c r="BF606" s="103">
        <v>45750</v>
      </c>
      <c r="BG606" s="46"/>
      <c r="BH606" s="46"/>
      <c r="BI606" s="46">
        <f t="shared" si="28"/>
        <v>0</v>
      </c>
      <c r="BJ606" s="46">
        <f t="shared" si="29"/>
        <v>0</v>
      </c>
    </row>
    <row r="607" spans="1:62" ht="120" customHeight="1" x14ac:dyDescent="0.25">
      <c r="A607" s="132" t="s">
        <v>182</v>
      </c>
      <c r="B607" s="132"/>
      <c r="C607" s="150">
        <v>0</v>
      </c>
      <c r="D607" s="150">
        <v>0</v>
      </c>
      <c r="E607" s="133">
        <v>317.10000000000002</v>
      </c>
      <c r="F607" s="134" t="s">
        <v>1495</v>
      </c>
      <c r="G607" s="86" t="s">
        <v>1496</v>
      </c>
      <c r="H607" s="86" t="s">
        <v>1497</v>
      </c>
      <c r="I607" s="89"/>
      <c r="J607" s="90">
        <v>4</v>
      </c>
      <c r="K607" s="86"/>
      <c r="L607" s="86"/>
      <c r="M607" s="92" t="s">
        <v>144</v>
      </c>
      <c r="N607" s="86" t="s">
        <v>108</v>
      </c>
      <c r="O607" s="163" t="s">
        <v>179</v>
      </c>
      <c r="P607" s="163" t="s">
        <v>392</v>
      </c>
      <c r="Q607" s="91" t="s">
        <v>109</v>
      </c>
      <c r="R607" s="91" t="s">
        <v>210</v>
      </c>
      <c r="S607" s="91" t="s">
        <v>1498</v>
      </c>
      <c r="T607" s="92">
        <v>10</v>
      </c>
      <c r="U607" s="93">
        <v>12</v>
      </c>
      <c r="V607" s="94">
        <v>43209</v>
      </c>
      <c r="W607" s="94">
        <v>45735</v>
      </c>
      <c r="X607" s="95">
        <v>9785171085100</v>
      </c>
      <c r="Y607" s="96">
        <v>416</v>
      </c>
      <c r="Z607" s="97">
        <v>0.27200000000000002</v>
      </c>
      <c r="AA607" s="98" t="s">
        <v>438</v>
      </c>
      <c r="AB607" s="98" t="s">
        <v>152</v>
      </c>
      <c r="AC607" s="98" t="s">
        <v>439</v>
      </c>
      <c r="AD607" s="91">
        <v>3</v>
      </c>
      <c r="AE607" s="135" t="s">
        <v>116</v>
      </c>
      <c r="AF607" s="168"/>
      <c r="AG607" s="98" t="s">
        <v>290</v>
      </c>
      <c r="AH607" s="98"/>
      <c r="AI607" s="86" t="s">
        <v>1499</v>
      </c>
      <c r="AJ607" s="101"/>
      <c r="AK607" s="91"/>
      <c r="AL607" s="100" t="s">
        <v>1500</v>
      </c>
      <c r="AM607" s="86" t="s">
        <v>415</v>
      </c>
      <c r="AN607" s="86" t="s">
        <v>240</v>
      </c>
      <c r="AO607" s="143">
        <f t="shared" si="27"/>
        <v>0</v>
      </c>
      <c r="AP607" s="85" t="s">
        <v>1501</v>
      </c>
      <c r="AQ607" s="100" t="s">
        <v>157</v>
      </c>
      <c r="AR607" s="97" t="s">
        <v>125</v>
      </c>
      <c r="AV607" s="99"/>
      <c r="AW607" s="159" t="s">
        <v>1502</v>
      </c>
      <c r="AX607" s="102"/>
      <c r="AY607" s="157" t="s">
        <v>1503</v>
      </c>
      <c r="AZ607" s="159"/>
      <c r="BF607" s="103">
        <v>45740</v>
      </c>
      <c r="BG607" s="46"/>
      <c r="BH607" s="46"/>
      <c r="BI607" s="46">
        <f t="shared" si="28"/>
        <v>0</v>
      </c>
      <c r="BJ607" s="46">
        <f t="shared" si="29"/>
        <v>0</v>
      </c>
    </row>
    <row r="608" spans="1:62" ht="120" customHeight="1" x14ac:dyDescent="0.25">
      <c r="A608" s="132" t="s">
        <v>182</v>
      </c>
      <c r="B608" s="132"/>
      <c r="C608" s="150">
        <v>0</v>
      </c>
      <c r="D608" s="150">
        <v>0</v>
      </c>
      <c r="E608" s="133">
        <v>269.85000000000002</v>
      </c>
      <c r="F608" s="134" t="s">
        <v>3049</v>
      </c>
      <c r="G608" s="86" t="s">
        <v>3050</v>
      </c>
      <c r="H608" s="86" t="s">
        <v>3051</v>
      </c>
      <c r="I608" s="89"/>
      <c r="J608" s="90" t="s">
        <v>197</v>
      </c>
      <c r="K608" s="86"/>
      <c r="L608" s="86"/>
      <c r="M608" s="92" t="s">
        <v>144</v>
      </c>
      <c r="N608" s="86" t="s">
        <v>108</v>
      </c>
      <c r="O608" s="163" t="s">
        <v>244</v>
      </c>
      <c r="P608" s="163" t="s">
        <v>257</v>
      </c>
      <c r="Q608" s="91" t="s">
        <v>109</v>
      </c>
      <c r="R608" s="91" t="s">
        <v>210</v>
      </c>
      <c r="S608" s="91" t="s">
        <v>3052</v>
      </c>
      <c r="T608" s="92">
        <v>10</v>
      </c>
      <c r="U608" s="93">
        <v>16</v>
      </c>
      <c r="V608" s="94">
        <v>45735</v>
      </c>
      <c r="W608" s="94">
        <v>45735</v>
      </c>
      <c r="X608" s="95">
        <v>9785171738990</v>
      </c>
      <c r="Y608" s="96">
        <v>224</v>
      </c>
      <c r="Z608" s="97">
        <v>0.158</v>
      </c>
      <c r="AA608" s="98" t="s">
        <v>171</v>
      </c>
      <c r="AB608" s="98" t="s">
        <v>161</v>
      </c>
      <c r="AC608" s="98" t="s">
        <v>172</v>
      </c>
      <c r="AD608" s="91">
        <v>3</v>
      </c>
      <c r="AE608" s="169" t="s">
        <v>198</v>
      </c>
      <c r="AF608" s="168"/>
      <c r="AG608" s="98" t="s">
        <v>3053</v>
      </c>
      <c r="AH608" s="98"/>
      <c r="AI608" s="86" t="s">
        <v>3054</v>
      </c>
      <c r="AJ608" s="101"/>
      <c r="AK608" s="91"/>
      <c r="AL608" s="100" t="s">
        <v>3055</v>
      </c>
      <c r="AM608" s="86" t="s">
        <v>388</v>
      </c>
      <c r="AN608" s="86" t="s">
        <v>240</v>
      </c>
      <c r="AO608" s="143">
        <f t="shared" si="27"/>
        <v>0</v>
      </c>
      <c r="AP608" s="85" t="s">
        <v>3056</v>
      </c>
      <c r="AQ608" s="100" t="s">
        <v>111</v>
      </c>
      <c r="AR608" s="97" t="s">
        <v>125</v>
      </c>
      <c r="AV608" s="99"/>
      <c r="AW608" s="159" t="s">
        <v>3057</v>
      </c>
      <c r="AX608" s="102"/>
      <c r="AY608" s="157" t="s">
        <v>3058</v>
      </c>
      <c r="AZ608" s="159"/>
      <c r="BF608" s="103">
        <v>45743</v>
      </c>
      <c r="BG608" s="46"/>
      <c r="BH608" s="46"/>
      <c r="BI608" s="46">
        <f t="shared" si="28"/>
        <v>0</v>
      </c>
      <c r="BJ608" s="46">
        <f t="shared" si="29"/>
        <v>0</v>
      </c>
    </row>
    <row r="609" spans="1:62" ht="120" customHeight="1" x14ac:dyDescent="0.25">
      <c r="A609" s="132" t="s">
        <v>182</v>
      </c>
      <c r="B609" s="132"/>
      <c r="C609" s="150">
        <v>0</v>
      </c>
      <c r="D609" s="150">
        <v>0</v>
      </c>
      <c r="E609" s="133">
        <v>428.40000000000003</v>
      </c>
      <c r="F609" s="134" t="s">
        <v>1504</v>
      </c>
      <c r="G609" s="86" t="s">
        <v>1505</v>
      </c>
      <c r="H609" s="86" t="s">
        <v>1506</v>
      </c>
      <c r="I609" s="89"/>
      <c r="J609" s="90" t="s">
        <v>197</v>
      </c>
      <c r="K609" s="86"/>
      <c r="L609" s="86"/>
      <c r="M609" s="92" t="s">
        <v>133</v>
      </c>
      <c r="N609" s="86" t="s">
        <v>108</v>
      </c>
      <c r="O609" s="163" t="s">
        <v>227</v>
      </c>
      <c r="P609" s="163" t="s">
        <v>265</v>
      </c>
      <c r="Q609" s="91" t="s">
        <v>109</v>
      </c>
      <c r="R609" s="91" t="s">
        <v>210</v>
      </c>
      <c r="S609" s="91" t="s">
        <v>1507</v>
      </c>
      <c r="T609" s="92">
        <v>20</v>
      </c>
      <c r="U609" s="93">
        <v>16</v>
      </c>
      <c r="V609" s="94">
        <v>45736</v>
      </c>
      <c r="W609" s="94">
        <v>45736</v>
      </c>
      <c r="X609" s="95">
        <v>9785171732288</v>
      </c>
      <c r="Y609" s="96">
        <v>320</v>
      </c>
      <c r="Z609" s="97">
        <v>0.23499999999999999</v>
      </c>
      <c r="AA609" s="98" t="s">
        <v>171</v>
      </c>
      <c r="AB609" s="98" t="s">
        <v>136</v>
      </c>
      <c r="AC609" s="98" t="s">
        <v>172</v>
      </c>
      <c r="AD609" s="91">
        <v>3</v>
      </c>
      <c r="AE609" s="169" t="s">
        <v>198</v>
      </c>
      <c r="AF609" s="168"/>
      <c r="AG609" s="98" t="s">
        <v>1508</v>
      </c>
      <c r="AH609" s="98"/>
      <c r="AI609" s="86" t="s">
        <v>1509</v>
      </c>
      <c r="AJ609" s="101"/>
      <c r="AK609" s="91"/>
      <c r="AL609" s="100" t="s">
        <v>1510</v>
      </c>
      <c r="AM609" s="86" t="s">
        <v>264</v>
      </c>
      <c r="AN609" s="86" t="s">
        <v>240</v>
      </c>
      <c r="AO609" s="143">
        <f t="shared" si="27"/>
        <v>0</v>
      </c>
      <c r="AP609" s="85" t="s">
        <v>1511</v>
      </c>
      <c r="AQ609" s="100" t="s">
        <v>111</v>
      </c>
      <c r="AR609" s="97" t="s">
        <v>125</v>
      </c>
      <c r="AV609" s="99"/>
      <c r="AW609" s="159" t="s">
        <v>1512</v>
      </c>
      <c r="AX609" s="102"/>
      <c r="AY609" s="157" t="s">
        <v>1513</v>
      </c>
      <c r="AZ609" s="159"/>
      <c r="BF609" s="103">
        <v>45740</v>
      </c>
      <c r="BG609" s="46"/>
      <c r="BH609" s="46"/>
      <c r="BI609" s="46">
        <f t="shared" si="28"/>
        <v>0</v>
      </c>
      <c r="BJ609" s="46">
        <f t="shared" si="29"/>
        <v>0</v>
      </c>
    </row>
    <row r="610" spans="1:62" ht="120" customHeight="1" x14ac:dyDescent="0.25">
      <c r="A610" s="132" t="s">
        <v>182</v>
      </c>
      <c r="B610" s="132"/>
      <c r="C610" s="150">
        <v>0</v>
      </c>
      <c r="D610" s="150">
        <v>0</v>
      </c>
      <c r="E610" s="133">
        <v>201.60000000000002</v>
      </c>
      <c r="F610" s="134" t="s">
        <v>1514</v>
      </c>
      <c r="G610" s="86" t="s">
        <v>1515</v>
      </c>
      <c r="H610" s="86" t="s">
        <v>1516</v>
      </c>
      <c r="I610" s="89"/>
      <c r="J610" s="90">
        <v>5</v>
      </c>
      <c r="K610" s="86"/>
      <c r="L610" s="86"/>
      <c r="M610" s="92" t="s">
        <v>219</v>
      </c>
      <c r="N610" s="86" t="s">
        <v>108</v>
      </c>
      <c r="O610" s="163" t="s">
        <v>220</v>
      </c>
      <c r="P610" s="163" t="s">
        <v>372</v>
      </c>
      <c r="Q610" s="91" t="s">
        <v>109</v>
      </c>
      <c r="R610" s="91" t="s">
        <v>210</v>
      </c>
      <c r="S610" s="91" t="s">
        <v>1517</v>
      </c>
      <c r="T610" s="92">
        <v>10</v>
      </c>
      <c r="U610" s="93">
        <v>24</v>
      </c>
      <c r="V610" s="94">
        <v>45523</v>
      </c>
      <c r="W610" s="94">
        <v>45736</v>
      </c>
      <c r="X610" s="95">
        <v>9785171660536</v>
      </c>
      <c r="Y610" s="96">
        <v>160</v>
      </c>
      <c r="Z610" s="97">
        <v>0.13800000000000001</v>
      </c>
      <c r="AA610" s="98" t="s">
        <v>145</v>
      </c>
      <c r="AB610" s="98" t="s">
        <v>161</v>
      </c>
      <c r="AC610" s="98" t="s">
        <v>146</v>
      </c>
      <c r="AD610" s="91">
        <v>3</v>
      </c>
      <c r="AE610" s="135" t="s">
        <v>116</v>
      </c>
      <c r="AF610" s="168"/>
      <c r="AG610" s="98" t="s">
        <v>1518</v>
      </c>
      <c r="AH610" s="98"/>
      <c r="AI610" s="86" t="s">
        <v>1519</v>
      </c>
      <c r="AJ610" s="101"/>
      <c r="AK610" s="91"/>
      <c r="AL610" s="100" t="s">
        <v>1520</v>
      </c>
      <c r="AM610" s="86" t="s">
        <v>408</v>
      </c>
      <c r="AN610" s="86" t="s">
        <v>240</v>
      </c>
      <c r="AO610" s="143">
        <f t="shared" si="27"/>
        <v>0</v>
      </c>
      <c r="AP610" s="85" t="s">
        <v>1521</v>
      </c>
      <c r="AQ610" s="100" t="s">
        <v>147</v>
      </c>
      <c r="AR610" s="97" t="s">
        <v>125</v>
      </c>
      <c r="AV610" s="99"/>
      <c r="AW610" s="159" t="s">
        <v>1522</v>
      </c>
      <c r="AX610" s="102"/>
      <c r="AY610" s="157" t="s">
        <v>1523</v>
      </c>
      <c r="AZ610" s="159"/>
      <c r="BF610" s="103">
        <v>45740</v>
      </c>
      <c r="BG610" s="46"/>
      <c r="BH610" s="46"/>
      <c r="BI610" s="46">
        <f t="shared" si="28"/>
        <v>0</v>
      </c>
      <c r="BJ610" s="46">
        <f t="shared" si="29"/>
        <v>0</v>
      </c>
    </row>
    <row r="611" spans="1:62" ht="120" customHeight="1" x14ac:dyDescent="0.25">
      <c r="A611" s="132" t="s">
        <v>182</v>
      </c>
      <c r="B611" s="132"/>
      <c r="C611" s="150">
        <v>0</v>
      </c>
      <c r="D611" s="150">
        <v>0</v>
      </c>
      <c r="E611" s="133">
        <v>693</v>
      </c>
      <c r="F611" s="134" t="s">
        <v>3059</v>
      </c>
      <c r="G611" s="86" t="s">
        <v>3060</v>
      </c>
      <c r="H611" s="86" t="s">
        <v>3061</v>
      </c>
      <c r="I611" s="89"/>
      <c r="J611" s="90">
        <v>6</v>
      </c>
      <c r="K611" s="86"/>
      <c r="L611" s="86"/>
      <c r="M611" s="92" t="s">
        <v>133</v>
      </c>
      <c r="N611" s="86" t="s">
        <v>108</v>
      </c>
      <c r="O611" s="163" t="s">
        <v>227</v>
      </c>
      <c r="P611" s="163" t="s">
        <v>247</v>
      </c>
      <c r="Q611" s="91" t="s">
        <v>109</v>
      </c>
      <c r="R611" s="91" t="s">
        <v>210</v>
      </c>
      <c r="S611" s="91" t="s">
        <v>3062</v>
      </c>
      <c r="T611" s="92">
        <v>20</v>
      </c>
      <c r="U611" s="93">
        <v>16</v>
      </c>
      <c r="V611" s="94">
        <v>44848</v>
      </c>
      <c r="W611" s="94">
        <v>45740</v>
      </c>
      <c r="X611" s="95">
        <v>9785171461195</v>
      </c>
      <c r="Y611" s="96">
        <v>256</v>
      </c>
      <c r="Z611" s="97">
        <v>0.378</v>
      </c>
      <c r="AA611" s="98" t="s">
        <v>134</v>
      </c>
      <c r="AB611" s="98" t="s">
        <v>136</v>
      </c>
      <c r="AC611" s="98" t="s">
        <v>135</v>
      </c>
      <c r="AD611" s="91" t="s">
        <v>110</v>
      </c>
      <c r="AE611" s="135" t="s">
        <v>116</v>
      </c>
      <c r="AF611" s="168"/>
      <c r="AG611" s="98" t="s">
        <v>633</v>
      </c>
      <c r="AH611" s="98"/>
      <c r="AI611" s="86" t="s">
        <v>3063</v>
      </c>
      <c r="AJ611" s="101"/>
      <c r="AK611" s="91"/>
      <c r="AL611" s="100" t="s">
        <v>3064</v>
      </c>
      <c r="AM611" s="86" t="s">
        <v>268</v>
      </c>
      <c r="AN611" s="86" t="s">
        <v>240</v>
      </c>
      <c r="AO611" s="143">
        <f t="shared" si="27"/>
        <v>0</v>
      </c>
      <c r="AP611" s="85" t="s">
        <v>3065</v>
      </c>
      <c r="AQ611" s="100" t="s">
        <v>111</v>
      </c>
      <c r="AR611" s="97" t="s">
        <v>125</v>
      </c>
      <c r="AV611" s="99"/>
      <c r="AW611" s="159" t="s">
        <v>3066</v>
      </c>
      <c r="AX611" s="102" t="s">
        <v>3067</v>
      </c>
      <c r="AY611" s="157" t="s">
        <v>3067</v>
      </c>
      <c r="AZ611" s="159"/>
      <c r="BF611" s="103">
        <v>45743</v>
      </c>
      <c r="BG611" s="46"/>
      <c r="BH611" s="46"/>
      <c r="BI611" s="46">
        <f t="shared" si="28"/>
        <v>0</v>
      </c>
      <c r="BJ611" s="46">
        <f t="shared" si="29"/>
        <v>0</v>
      </c>
    </row>
    <row r="612" spans="1:62" ht="120" customHeight="1" x14ac:dyDescent="0.25">
      <c r="A612" s="132" t="s">
        <v>182</v>
      </c>
      <c r="B612" s="132"/>
      <c r="C612" s="150">
        <v>0</v>
      </c>
      <c r="D612" s="150">
        <v>0</v>
      </c>
      <c r="E612" s="133">
        <v>1316.7</v>
      </c>
      <c r="F612" s="134" t="s">
        <v>1524</v>
      </c>
      <c r="G612" s="86" t="s">
        <v>656</v>
      </c>
      <c r="H612" s="86" t="s">
        <v>515</v>
      </c>
      <c r="I612" s="89"/>
      <c r="J612" s="90" t="s">
        <v>197</v>
      </c>
      <c r="K612" s="86"/>
      <c r="L612" s="86"/>
      <c r="M612" s="92" t="s">
        <v>138</v>
      </c>
      <c r="N612" s="86" t="s">
        <v>108</v>
      </c>
      <c r="O612" s="163" t="s">
        <v>233</v>
      </c>
      <c r="P612" s="163" t="s">
        <v>233</v>
      </c>
      <c r="Q612" s="91" t="s">
        <v>109</v>
      </c>
      <c r="R612" s="91" t="s">
        <v>210</v>
      </c>
      <c r="S612" s="91" t="s">
        <v>1525</v>
      </c>
      <c r="T612" s="92">
        <v>10</v>
      </c>
      <c r="U612" s="93">
        <v>8</v>
      </c>
      <c r="V612" s="94">
        <v>45680</v>
      </c>
      <c r="W612" s="94">
        <v>45680</v>
      </c>
      <c r="X612" s="95">
        <v>9785171681708</v>
      </c>
      <c r="Y612" s="96">
        <v>160</v>
      </c>
      <c r="Z612" s="97">
        <v>0.84299999999999997</v>
      </c>
      <c r="AA612" s="98" t="s">
        <v>139</v>
      </c>
      <c r="AB612" s="98" t="s">
        <v>203</v>
      </c>
      <c r="AC612" s="98" t="s">
        <v>140</v>
      </c>
      <c r="AD612" s="91" t="s">
        <v>110</v>
      </c>
      <c r="AE612" s="169" t="s">
        <v>198</v>
      </c>
      <c r="AF612" s="168"/>
      <c r="AG612" s="98" t="s">
        <v>315</v>
      </c>
      <c r="AH612" s="98"/>
      <c r="AI612" s="86" t="s">
        <v>516</v>
      </c>
      <c r="AJ612" s="101" t="s">
        <v>149</v>
      </c>
      <c r="AK612" s="91"/>
      <c r="AL612" s="100" t="s">
        <v>1526</v>
      </c>
      <c r="AM612" s="86" t="s">
        <v>316</v>
      </c>
      <c r="AN612" s="86" t="s">
        <v>142</v>
      </c>
      <c r="AO612" s="143">
        <f t="shared" si="27"/>
        <v>0</v>
      </c>
      <c r="AP612" s="85" t="s">
        <v>1527</v>
      </c>
      <c r="AQ612" s="100" t="s">
        <v>143</v>
      </c>
      <c r="AR612" s="97" t="s">
        <v>125</v>
      </c>
      <c r="AV612" s="99"/>
      <c r="AW612" s="159" t="s">
        <v>1528</v>
      </c>
      <c r="AX612" s="102"/>
      <c r="AY612" s="157" t="s">
        <v>1529</v>
      </c>
      <c r="AZ612" s="159"/>
      <c r="BF612" s="103">
        <v>45740</v>
      </c>
      <c r="BG612" s="46"/>
      <c r="BH612" s="46"/>
      <c r="BI612" s="46">
        <f t="shared" si="28"/>
        <v>0</v>
      </c>
      <c r="BJ612" s="46">
        <f t="shared" si="29"/>
        <v>0</v>
      </c>
    </row>
    <row r="613" spans="1:62" ht="120" customHeight="1" x14ac:dyDescent="0.25">
      <c r="A613" s="132" t="s">
        <v>182</v>
      </c>
      <c r="B613" s="132"/>
      <c r="C613" s="150"/>
      <c r="D613" s="150"/>
      <c r="E613" s="133">
        <v>560.70000000000005</v>
      </c>
      <c r="F613" s="134" t="s">
        <v>2545</v>
      </c>
      <c r="G613" s="86" t="s">
        <v>2546</v>
      </c>
      <c r="H613" s="86" t="s">
        <v>2547</v>
      </c>
      <c r="I613" s="89"/>
      <c r="J613" s="90" t="s">
        <v>197</v>
      </c>
      <c r="K613" s="86"/>
      <c r="L613" s="86"/>
      <c r="M613" s="92" t="s">
        <v>151</v>
      </c>
      <c r="N613" s="86" t="s">
        <v>108</v>
      </c>
      <c r="O613" s="163" t="s">
        <v>272</v>
      </c>
      <c r="P613" s="163" t="s">
        <v>272</v>
      </c>
      <c r="Q613" s="91" t="s">
        <v>109</v>
      </c>
      <c r="R613" s="91" t="s">
        <v>210</v>
      </c>
      <c r="S613" s="91" t="s">
        <v>2548</v>
      </c>
      <c r="T613" s="92">
        <v>10</v>
      </c>
      <c r="U613" s="93">
        <v>12</v>
      </c>
      <c r="V613" s="94">
        <v>45737</v>
      </c>
      <c r="W613" s="94">
        <v>45737</v>
      </c>
      <c r="X613" s="95">
        <v>9785171731151</v>
      </c>
      <c r="Y613" s="96">
        <v>320</v>
      </c>
      <c r="Z613" s="97">
        <v>0.28999999999999998</v>
      </c>
      <c r="AA613" s="98" t="s">
        <v>145</v>
      </c>
      <c r="AB613" s="98" t="s">
        <v>175</v>
      </c>
      <c r="AC613" s="98" t="s">
        <v>146</v>
      </c>
      <c r="AD613" s="91" t="s">
        <v>110</v>
      </c>
      <c r="AE613" s="169" t="s">
        <v>198</v>
      </c>
      <c r="AF613" s="168"/>
      <c r="AG613" s="98" t="s">
        <v>2549</v>
      </c>
      <c r="AH613" s="98"/>
      <c r="AI613" s="86" t="s">
        <v>2550</v>
      </c>
      <c r="AJ613" s="101" t="s">
        <v>111</v>
      </c>
      <c r="AK613" s="91"/>
      <c r="AL613" s="100" t="s">
        <v>2551</v>
      </c>
      <c r="AM613" s="86" t="s">
        <v>159</v>
      </c>
      <c r="AN613" s="86" t="s">
        <v>153</v>
      </c>
      <c r="AO613" s="143">
        <f t="shared" si="27"/>
        <v>0</v>
      </c>
      <c r="AP613" s="85" t="s">
        <v>2552</v>
      </c>
      <c r="AQ613" s="100" t="s">
        <v>111</v>
      </c>
      <c r="AR613" s="97" t="s">
        <v>125</v>
      </c>
      <c r="AV613" s="99"/>
      <c r="AW613" s="159" t="s">
        <v>2553</v>
      </c>
      <c r="AX613" s="102" t="s">
        <v>2554</v>
      </c>
      <c r="AY613" s="157" t="s">
        <v>2555</v>
      </c>
      <c r="AZ613" s="159"/>
      <c r="BF613" s="103">
        <v>45742</v>
      </c>
      <c r="BG613" s="46"/>
      <c r="BH613" s="46"/>
      <c r="BI613" s="46">
        <f t="shared" si="28"/>
        <v>0</v>
      </c>
      <c r="BJ613" s="46">
        <f t="shared" si="29"/>
        <v>0</v>
      </c>
    </row>
  </sheetData>
  <sheetProtection formatCells="0" formatColumns="0" formatRows="0" sort="0" autoFilter="0"/>
  <autoFilter ref="A17:BN613">
    <sortState ref="A18:BN613">
      <sortCondition ref="AW17:AW613"/>
    </sortState>
  </autoFilter>
  <sortState ref="A18:BF678">
    <sortCondition ref="AM18:AM678"/>
    <sortCondition ref="AW18:AW678"/>
  </sortState>
  <mergeCells count="15">
    <mergeCell ref="A2:E3"/>
    <mergeCell ref="F2:H2"/>
    <mergeCell ref="F3:H3"/>
    <mergeCell ref="F6:J6"/>
    <mergeCell ref="I2:J2"/>
    <mergeCell ref="I3:J3"/>
    <mergeCell ref="J7:J8"/>
    <mergeCell ref="Q7:T8"/>
    <mergeCell ref="Q1:U1"/>
    <mergeCell ref="Q9:T10"/>
    <mergeCell ref="K11:T15"/>
    <mergeCell ref="K9:O10"/>
    <mergeCell ref="K7:O8"/>
    <mergeCell ref="K6:T6"/>
    <mergeCell ref="K2:T3"/>
  </mergeCells>
  <phoneticPr fontId="7" type="noConversion"/>
  <conditionalFormatting sqref="AL1:AL17">
    <cfRule type="duplicateValues" dxfId="44" priority="9639"/>
    <cfRule type="duplicateValues" dxfId="43" priority="9640"/>
  </conditionalFormatting>
  <conditionalFormatting sqref="AL1:AL17">
    <cfRule type="duplicateValues" dxfId="42" priority="9641"/>
  </conditionalFormatting>
  <conditionalFormatting sqref="AL614:AL1048576 AL1:AL17">
    <cfRule type="duplicateValues" dxfId="41" priority="9684"/>
  </conditionalFormatting>
  <conditionalFormatting sqref="AL613">
    <cfRule type="duplicateValues" dxfId="40" priority="21775"/>
  </conditionalFormatting>
  <conditionalFormatting sqref="AL612">
    <cfRule type="duplicateValues" dxfId="39" priority="22042"/>
  </conditionalFormatting>
  <conditionalFormatting sqref="AL609:AL610">
    <cfRule type="duplicateValues" dxfId="38" priority="23132"/>
  </conditionalFormatting>
  <conditionalFormatting sqref="AL608">
    <cfRule type="duplicateValues" dxfId="37" priority="23474"/>
  </conditionalFormatting>
  <conditionalFormatting sqref="AL597:AL598">
    <cfRule type="duplicateValues" dxfId="36" priority="23490"/>
  </conditionalFormatting>
  <conditionalFormatting sqref="AL611">
    <cfRule type="duplicateValues" dxfId="35" priority="23613"/>
  </conditionalFormatting>
  <conditionalFormatting sqref="AL600">
    <cfRule type="duplicateValues" dxfId="34" priority="23621"/>
  </conditionalFormatting>
  <conditionalFormatting sqref="AL585">
    <cfRule type="duplicateValues" dxfId="33" priority="23634"/>
  </conditionalFormatting>
  <conditionalFormatting sqref="AL605:AL606">
    <cfRule type="duplicateValues" dxfId="32" priority="23803"/>
  </conditionalFormatting>
  <conditionalFormatting sqref="AL603:AL604">
    <cfRule type="duplicateValues" dxfId="31" priority="23962"/>
  </conditionalFormatting>
  <conditionalFormatting sqref="AL599">
    <cfRule type="duplicateValues" dxfId="30" priority="23964"/>
  </conditionalFormatting>
  <conditionalFormatting sqref="AL594">
    <cfRule type="duplicateValues" dxfId="29" priority="23968"/>
  </conditionalFormatting>
  <conditionalFormatting sqref="AL586:AL587">
    <cfRule type="duplicateValues" dxfId="28" priority="24236"/>
  </conditionalFormatting>
  <conditionalFormatting sqref="AL569">
    <cfRule type="duplicateValues" dxfId="27" priority="24244"/>
  </conditionalFormatting>
  <conditionalFormatting sqref="AL593">
    <cfRule type="duplicateValues" dxfId="26" priority="24338"/>
  </conditionalFormatting>
  <conditionalFormatting sqref="AL588:AL592">
    <cfRule type="duplicateValues" dxfId="25" priority="24340"/>
  </conditionalFormatting>
  <conditionalFormatting sqref="AL578:AL584">
    <cfRule type="duplicateValues" dxfId="24" priority="24344"/>
  </conditionalFormatting>
  <conditionalFormatting sqref="AL541:AL552">
    <cfRule type="duplicateValues" dxfId="23" priority="24358"/>
  </conditionalFormatting>
  <conditionalFormatting sqref="AL485:AL505">
    <cfRule type="duplicateValues" dxfId="22" priority="24366"/>
  </conditionalFormatting>
  <conditionalFormatting sqref="AL397:AL407">
    <cfRule type="duplicateValues" dxfId="21" priority="24388"/>
  </conditionalFormatting>
  <conditionalFormatting sqref="AL607">
    <cfRule type="duplicateValues" dxfId="20" priority="24446"/>
  </conditionalFormatting>
  <conditionalFormatting sqref="AL601:AL602">
    <cfRule type="duplicateValues" dxfId="19" priority="24448"/>
  </conditionalFormatting>
  <conditionalFormatting sqref="AL595:AL596">
    <cfRule type="duplicateValues" dxfId="18" priority="24450"/>
  </conditionalFormatting>
  <conditionalFormatting sqref="AL570:AL577">
    <cfRule type="duplicateValues" dxfId="17" priority="24454"/>
  </conditionalFormatting>
  <conditionalFormatting sqref="AL559:AL568">
    <cfRule type="duplicateValues" dxfId="16" priority="24456"/>
  </conditionalFormatting>
  <conditionalFormatting sqref="AL553:AL558">
    <cfRule type="duplicateValues" dxfId="15" priority="24458"/>
  </conditionalFormatting>
  <conditionalFormatting sqref="AL531:AL540">
    <cfRule type="duplicateValues" dxfId="14" priority="24460"/>
  </conditionalFormatting>
  <conditionalFormatting sqref="AL514:AL530">
    <cfRule type="duplicateValues" dxfId="13" priority="24463"/>
  </conditionalFormatting>
  <conditionalFormatting sqref="AL506:AL513">
    <cfRule type="duplicateValues" dxfId="12" priority="24465"/>
  </conditionalFormatting>
  <conditionalFormatting sqref="AL462:AL484">
    <cfRule type="duplicateValues" dxfId="11" priority="24471"/>
  </conditionalFormatting>
  <conditionalFormatting sqref="AL438:AL461">
    <cfRule type="duplicateValues" dxfId="10" priority="24475"/>
  </conditionalFormatting>
  <conditionalFormatting sqref="AL408:AL437">
    <cfRule type="duplicateValues" dxfId="9" priority="24477"/>
  </conditionalFormatting>
  <conditionalFormatting sqref="AL371:AL396 AL18">
    <cfRule type="duplicateValues" dxfId="8" priority="24481"/>
  </conditionalFormatting>
  <conditionalFormatting sqref="AL332:AL370">
    <cfRule type="duplicateValues" dxfId="7" priority="24489"/>
  </conditionalFormatting>
  <conditionalFormatting sqref="AL308:AL331">
    <cfRule type="duplicateValues" dxfId="6" priority="24506"/>
  </conditionalFormatting>
  <conditionalFormatting sqref="AL271:AL307">
    <cfRule type="duplicateValues" dxfId="5" priority="24517"/>
  </conditionalFormatting>
  <conditionalFormatting sqref="AL230:AL270">
    <cfRule type="duplicateValues" dxfId="4" priority="24525"/>
  </conditionalFormatting>
  <conditionalFormatting sqref="AL201:AL229">
    <cfRule type="duplicateValues" dxfId="3" priority="24540"/>
  </conditionalFormatting>
  <conditionalFormatting sqref="AL162:AL200">
    <cfRule type="duplicateValues" dxfId="2" priority="24543"/>
  </conditionalFormatting>
  <conditionalFormatting sqref="AL81:AL161">
    <cfRule type="duplicateValues" dxfId="1" priority="24545"/>
  </conditionalFormatting>
  <conditionalFormatting sqref="AL19:AL80">
    <cfRule type="duplicateValues" dxfId="0" priority="24568"/>
  </conditionalFormatting>
  <hyperlinks>
    <hyperlink ref="AP26" r:id="rId1"/>
    <hyperlink ref="AP40" r:id="rId2"/>
    <hyperlink ref="AP54" r:id="rId3"/>
    <hyperlink ref="AP55" r:id="rId4"/>
    <hyperlink ref="AP56" r:id="rId5"/>
    <hyperlink ref="AP136" r:id="rId6"/>
    <hyperlink ref="AP151" r:id="rId7"/>
    <hyperlink ref="AP171" r:id="rId8"/>
    <hyperlink ref="AP179" r:id="rId9"/>
    <hyperlink ref="AP181" r:id="rId10"/>
    <hyperlink ref="AP196" r:id="rId11"/>
    <hyperlink ref="AP218" r:id="rId12"/>
    <hyperlink ref="AP303" r:id="rId13"/>
    <hyperlink ref="AP315" r:id="rId14"/>
    <hyperlink ref="AP316" r:id="rId15"/>
    <hyperlink ref="AP317" r:id="rId16"/>
    <hyperlink ref="AP356" r:id="rId17"/>
    <hyperlink ref="AP375" r:id="rId18"/>
    <hyperlink ref="AP379" r:id="rId19"/>
    <hyperlink ref="AP381" r:id="rId20"/>
    <hyperlink ref="AP444" r:id="rId21"/>
    <hyperlink ref="AP479" r:id="rId22"/>
    <hyperlink ref="AP504" r:id="rId23"/>
    <hyperlink ref="AP510" r:id="rId24"/>
    <hyperlink ref="AP511" r:id="rId25"/>
    <hyperlink ref="AP549" r:id="rId26"/>
    <hyperlink ref="AP571" r:id="rId27"/>
    <hyperlink ref="AP598" r:id="rId28"/>
    <hyperlink ref="AP599" r:id="rId29"/>
    <hyperlink ref="AP41" r:id="rId30"/>
    <hyperlink ref="AP42" r:id="rId31"/>
    <hyperlink ref="AP46" r:id="rId32"/>
    <hyperlink ref="AP65" r:id="rId33"/>
    <hyperlink ref="AP67" r:id="rId34"/>
    <hyperlink ref="AP68" r:id="rId35"/>
    <hyperlink ref="AP77" r:id="rId36"/>
    <hyperlink ref="AP78" r:id="rId37"/>
    <hyperlink ref="AP90" r:id="rId38"/>
    <hyperlink ref="AP97" r:id="rId39"/>
    <hyperlink ref="AP102" r:id="rId40"/>
    <hyperlink ref="AP104" r:id="rId41"/>
    <hyperlink ref="AP105" r:id="rId42"/>
    <hyperlink ref="AP144" r:id="rId43"/>
    <hyperlink ref="AP155" r:id="rId44"/>
    <hyperlink ref="AP180" r:id="rId45"/>
    <hyperlink ref="AP190" r:id="rId46"/>
    <hyperlink ref="AP201" r:id="rId47"/>
    <hyperlink ref="AP211" r:id="rId48"/>
    <hyperlink ref="AP212" r:id="rId49"/>
    <hyperlink ref="AP213" r:id="rId50"/>
    <hyperlink ref="AP237" r:id="rId51"/>
    <hyperlink ref="AP234" r:id="rId52"/>
    <hyperlink ref="AP246" r:id="rId53"/>
    <hyperlink ref="AP247" r:id="rId54"/>
    <hyperlink ref="AP290" r:id="rId55"/>
    <hyperlink ref="AP293" r:id="rId56"/>
    <hyperlink ref="AP294" r:id="rId57"/>
    <hyperlink ref="AP295" r:id="rId58"/>
    <hyperlink ref="AP333" r:id="rId59"/>
    <hyperlink ref="AP340" r:id="rId60"/>
    <hyperlink ref="AP346" r:id="rId61"/>
    <hyperlink ref="AP358" r:id="rId62"/>
    <hyperlink ref="AP387" r:id="rId63"/>
    <hyperlink ref="AP388" r:id="rId64"/>
    <hyperlink ref="AP389" r:id="rId65"/>
    <hyperlink ref="AP390" r:id="rId66"/>
    <hyperlink ref="AP391" r:id="rId67"/>
    <hyperlink ref="AP392" r:id="rId68"/>
    <hyperlink ref="AP393" r:id="rId69"/>
    <hyperlink ref="AP394" r:id="rId70"/>
    <hyperlink ref="AP408" r:id="rId71"/>
    <hyperlink ref="AP409" r:id="rId72"/>
    <hyperlink ref="AP410" r:id="rId73"/>
    <hyperlink ref="AP426" r:id="rId74"/>
    <hyperlink ref="AP433" r:id="rId75"/>
    <hyperlink ref="AP449" r:id="rId76"/>
    <hyperlink ref="AP456" r:id="rId77"/>
    <hyperlink ref="AP461" r:id="rId78"/>
    <hyperlink ref="AP462" r:id="rId79"/>
    <hyperlink ref="AP463" r:id="rId80"/>
    <hyperlink ref="AP476" r:id="rId81"/>
    <hyperlink ref="AP486" r:id="rId82"/>
    <hyperlink ref="AP501" r:id="rId83"/>
    <hyperlink ref="AP508" r:id="rId84"/>
    <hyperlink ref="AP514" r:id="rId85"/>
    <hyperlink ref="AP515" r:id="rId86"/>
    <hyperlink ref="AP516" r:id="rId87"/>
    <hyperlink ref="AP517" r:id="rId88"/>
    <hyperlink ref="AP530" r:id="rId89"/>
    <hyperlink ref="AP540" r:id="rId90"/>
    <hyperlink ref="AP546" r:id="rId91"/>
    <hyperlink ref="AP548" r:id="rId92"/>
    <hyperlink ref="AP551" r:id="rId93"/>
    <hyperlink ref="AP566" r:id="rId94"/>
    <hyperlink ref="AP570" r:id="rId95"/>
    <hyperlink ref="AP580" r:id="rId96"/>
    <hyperlink ref="AP582" r:id="rId97"/>
    <hyperlink ref="AP586" r:id="rId98"/>
    <hyperlink ref="AP591" r:id="rId99"/>
    <hyperlink ref="AP592" r:id="rId100"/>
    <hyperlink ref="AP593" r:id="rId101"/>
    <hyperlink ref="AP594" r:id="rId102"/>
    <hyperlink ref="AP603" r:id="rId103"/>
    <hyperlink ref="AP32" r:id="rId104"/>
    <hyperlink ref="AP33" r:id="rId105"/>
    <hyperlink ref="AP34" r:id="rId106"/>
    <hyperlink ref="AP36" r:id="rId107"/>
    <hyperlink ref="AP47" r:id="rId108"/>
    <hyperlink ref="AP60" r:id="rId109"/>
    <hyperlink ref="AP64" r:id="rId110"/>
    <hyperlink ref="AP81" r:id="rId111"/>
    <hyperlink ref="AP88" r:id="rId112"/>
    <hyperlink ref="AP100" r:id="rId113"/>
    <hyperlink ref="AP108" r:id="rId114"/>
    <hyperlink ref="AP109" r:id="rId115"/>
    <hyperlink ref="AP126" r:id="rId116"/>
    <hyperlink ref="AP128" r:id="rId117"/>
    <hyperlink ref="AP147" r:id="rId118"/>
    <hyperlink ref="AP160" r:id="rId119"/>
    <hyperlink ref="AP162" r:id="rId120"/>
    <hyperlink ref="AP177" r:id="rId121"/>
    <hyperlink ref="AP178" r:id="rId122"/>
    <hyperlink ref="AP187" r:id="rId123"/>
    <hyperlink ref="AP188" r:id="rId124"/>
    <hyperlink ref="AP193" r:id="rId125"/>
    <hyperlink ref="AP194" r:id="rId126"/>
    <hyperlink ref="AP195" r:id="rId127"/>
    <hyperlink ref="AP217" r:id="rId128"/>
    <hyperlink ref="AP229" r:id="rId129"/>
    <hyperlink ref="AP231" r:id="rId130"/>
    <hyperlink ref="AP262" r:id="rId131"/>
    <hyperlink ref="AP266" r:id="rId132"/>
    <hyperlink ref="AP285" r:id="rId133"/>
    <hyperlink ref="AP322" r:id="rId134"/>
    <hyperlink ref="AP323" r:id="rId135"/>
    <hyperlink ref="AP332" r:id="rId136"/>
    <hyperlink ref="AP354" r:id="rId137"/>
    <hyperlink ref="AP357" r:id="rId138"/>
    <hyperlink ref="AP368" r:id="rId139"/>
    <hyperlink ref="AP370" r:id="rId140"/>
    <hyperlink ref="AP378" r:id="rId141"/>
    <hyperlink ref="AP384" r:id="rId142"/>
    <hyperlink ref="AP386" r:id="rId143"/>
    <hyperlink ref="AP416" r:id="rId144"/>
    <hyperlink ref="AP418" r:id="rId145"/>
    <hyperlink ref="AP427" r:id="rId146"/>
    <hyperlink ref="AP428" r:id="rId147"/>
    <hyperlink ref="AP435" r:id="rId148"/>
    <hyperlink ref="AP438" r:id="rId149"/>
    <hyperlink ref="AP445" r:id="rId150"/>
    <hyperlink ref="AP466" r:id="rId151"/>
    <hyperlink ref="AP513" r:id="rId152"/>
    <hyperlink ref="AP532" r:id="rId153"/>
    <hyperlink ref="AP595" r:id="rId154"/>
    <hyperlink ref="AP613" r:id="rId155"/>
    <hyperlink ref="AP18" r:id="rId156"/>
    <hyperlink ref="AP19" r:id="rId157"/>
    <hyperlink ref="AP20" r:id="rId158"/>
    <hyperlink ref="AP21" r:id="rId159"/>
    <hyperlink ref="AP22" r:id="rId160"/>
    <hyperlink ref="AP24" r:id="rId161"/>
    <hyperlink ref="AP48" r:id="rId162"/>
    <hyperlink ref="AP69" r:id="rId163"/>
    <hyperlink ref="AP70" r:id="rId164"/>
    <hyperlink ref="AP71" r:id="rId165"/>
    <hyperlink ref="AP72" r:id="rId166"/>
    <hyperlink ref="AP73" r:id="rId167"/>
    <hyperlink ref="AP74" r:id="rId168"/>
    <hyperlink ref="AP75" r:id="rId169"/>
    <hyperlink ref="AP76" r:id="rId170"/>
    <hyperlink ref="AP111" r:id="rId171"/>
    <hyperlink ref="AP112" r:id="rId172"/>
    <hyperlink ref="AP116" r:id="rId173"/>
    <hyperlink ref="AP117" r:id="rId174"/>
    <hyperlink ref="AP118" r:id="rId175"/>
    <hyperlink ref="AP119" r:id="rId176"/>
    <hyperlink ref="AP122" r:id="rId177"/>
    <hyperlink ref="AP127" r:id="rId178"/>
    <hyperlink ref="AP133" r:id="rId179"/>
    <hyperlink ref="AP167" r:id="rId180"/>
    <hyperlink ref="AP168" r:id="rId181"/>
    <hyperlink ref="AP174" r:id="rId182"/>
    <hyperlink ref="AP191" r:id="rId183"/>
    <hyperlink ref="AP219" r:id="rId184"/>
    <hyperlink ref="AP225" r:id="rId185"/>
    <hyperlink ref="AP236" r:id="rId186"/>
    <hyperlink ref="AP240" r:id="rId187"/>
    <hyperlink ref="AP241" r:id="rId188"/>
    <hyperlink ref="AP265" r:id="rId189"/>
    <hyperlink ref="AP271" r:id="rId190"/>
    <hyperlink ref="AP272" r:id="rId191"/>
    <hyperlink ref="AP280" r:id="rId192"/>
    <hyperlink ref="AP288" r:id="rId193"/>
    <hyperlink ref="AP319" r:id="rId194"/>
    <hyperlink ref="AP325" r:id="rId195"/>
    <hyperlink ref="AP328" r:id="rId196"/>
    <hyperlink ref="AP360" r:id="rId197"/>
    <hyperlink ref="AP374" r:id="rId198"/>
    <hyperlink ref="AP431" r:id="rId199"/>
    <hyperlink ref="AP442" r:id="rId200"/>
    <hyperlink ref="AP460" r:id="rId201"/>
    <hyperlink ref="AP467" r:id="rId202"/>
    <hyperlink ref="AP468" r:id="rId203"/>
    <hyperlink ref="AP469" r:id="rId204"/>
    <hyperlink ref="AP491" r:id="rId205"/>
    <hyperlink ref="AP522" r:id="rId206"/>
    <hyperlink ref="AP544" r:id="rId207"/>
    <hyperlink ref="AP553" r:id="rId208"/>
    <hyperlink ref="AP556" r:id="rId209"/>
    <hyperlink ref="AP557" r:id="rId210"/>
    <hyperlink ref="AP559" r:id="rId211"/>
    <hyperlink ref="AP560" r:id="rId212"/>
    <hyperlink ref="AP573" r:id="rId213"/>
    <hyperlink ref="AP574" r:id="rId214"/>
    <hyperlink ref="AP579" r:id="rId215"/>
    <hyperlink ref="AP587" r:id="rId216"/>
    <hyperlink ref="AP604" r:id="rId217"/>
    <hyperlink ref="AP608" r:id="rId218"/>
    <hyperlink ref="AP611" r:id="rId219"/>
    <hyperlink ref="AP49" r:id="rId220"/>
    <hyperlink ref="AP50" r:id="rId221"/>
    <hyperlink ref="AP51" r:id="rId222"/>
    <hyperlink ref="AP53" r:id="rId223"/>
    <hyperlink ref="AP58" r:id="rId224"/>
    <hyperlink ref="AP62" r:id="rId225"/>
    <hyperlink ref="AP83" r:id="rId226"/>
    <hyperlink ref="AP87" r:id="rId227"/>
    <hyperlink ref="AP103" r:id="rId228"/>
    <hyperlink ref="AP110" r:id="rId229"/>
    <hyperlink ref="AP114" r:id="rId230"/>
    <hyperlink ref="AP137" r:id="rId231"/>
    <hyperlink ref="AP138" r:id="rId232"/>
    <hyperlink ref="AP148" r:id="rId233"/>
    <hyperlink ref="AP153" r:id="rId234"/>
    <hyperlink ref="AP156" r:id="rId235"/>
    <hyperlink ref="AP163" r:id="rId236"/>
    <hyperlink ref="AP169" r:id="rId237"/>
    <hyperlink ref="AP186" r:id="rId238"/>
    <hyperlink ref="AP206" r:id="rId239"/>
    <hyperlink ref="AP207" r:id="rId240"/>
    <hyperlink ref="AP210" r:id="rId241"/>
    <hyperlink ref="AP214" r:id="rId242"/>
    <hyperlink ref="AP221" r:id="rId243"/>
    <hyperlink ref="AP235" r:id="rId244"/>
    <hyperlink ref="AP239" r:id="rId245"/>
    <hyperlink ref="AP255" r:id="rId246"/>
    <hyperlink ref="AP256" r:id="rId247"/>
    <hyperlink ref="AP264" r:id="rId248"/>
    <hyperlink ref="AP269" r:id="rId249"/>
    <hyperlink ref="AP270" r:id="rId250"/>
    <hyperlink ref="AP273" r:id="rId251"/>
    <hyperlink ref="AP283" r:id="rId252"/>
    <hyperlink ref="AP287" r:id="rId253"/>
    <hyperlink ref="AP289" r:id="rId254"/>
    <hyperlink ref="AP292" r:id="rId255"/>
    <hyperlink ref="AP299" r:id="rId256"/>
    <hyperlink ref="AP312" r:id="rId257"/>
    <hyperlink ref="AP318" r:id="rId258"/>
    <hyperlink ref="AP327" r:id="rId259"/>
    <hyperlink ref="AP349" r:id="rId260"/>
    <hyperlink ref="AP350" r:id="rId261"/>
    <hyperlink ref="AP351" r:id="rId262"/>
    <hyperlink ref="AP352" r:id="rId263"/>
    <hyperlink ref="AP366" r:id="rId264"/>
    <hyperlink ref="AP415" r:id="rId265"/>
    <hyperlink ref="AP436" r:id="rId266"/>
    <hyperlink ref="AP440" r:id="rId267"/>
    <hyperlink ref="AP451" r:id="rId268"/>
    <hyperlink ref="AP452" r:id="rId269"/>
    <hyperlink ref="AP454" r:id="rId270"/>
    <hyperlink ref="AP470" r:id="rId271"/>
    <hyperlink ref="AP485" r:id="rId272"/>
    <hyperlink ref="AP498" r:id="rId273"/>
    <hyperlink ref="AP512" r:id="rId274"/>
    <hyperlink ref="AP519" r:id="rId275"/>
    <hyperlink ref="AP520" r:id="rId276"/>
    <hyperlink ref="AP521" r:id="rId277"/>
    <hyperlink ref="AP528" r:id="rId278"/>
    <hyperlink ref="AP578" r:id="rId279"/>
    <hyperlink ref="AP61" r:id="rId280"/>
    <hyperlink ref="AP82" r:id="rId281"/>
    <hyperlink ref="AP99" r:id="rId282"/>
    <hyperlink ref="AP125" r:id="rId283"/>
    <hyperlink ref="AP132" r:id="rId284"/>
    <hyperlink ref="AP135" r:id="rId285"/>
    <hyperlink ref="AP145" r:id="rId286"/>
    <hyperlink ref="AP154" r:id="rId287"/>
    <hyperlink ref="AP202" r:id="rId288"/>
    <hyperlink ref="AP204" r:id="rId289"/>
    <hyperlink ref="AP215" r:id="rId290"/>
    <hyperlink ref="AP242" r:id="rId291"/>
    <hyperlink ref="AP243" r:id="rId292"/>
    <hyperlink ref="AP252" r:id="rId293"/>
    <hyperlink ref="AP254" r:id="rId294"/>
    <hyperlink ref="AP259" r:id="rId295"/>
    <hyperlink ref="AP278" r:id="rId296"/>
    <hyperlink ref="AP282" r:id="rId297"/>
    <hyperlink ref="AP284" r:id="rId298"/>
    <hyperlink ref="AP286" r:id="rId299"/>
    <hyperlink ref="AP291" r:id="rId300"/>
    <hyperlink ref="AP301" r:id="rId301"/>
    <hyperlink ref="AP306" r:id="rId302"/>
    <hyperlink ref="AP307" r:id="rId303"/>
    <hyperlink ref="AP310" r:id="rId304"/>
    <hyperlink ref="AP321" r:id="rId305"/>
    <hyperlink ref="AP330" r:id="rId306"/>
    <hyperlink ref="AP331" r:id="rId307"/>
    <hyperlink ref="AP348" r:id="rId308"/>
    <hyperlink ref="AP353" r:id="rId309"/>
    <hyperlink ref="AP367" r:id="rId310"/>
    <hyperlink ref="AP383" r:id="rId311"/>
    <hyperlink ref="AP398" r:id="rId312"/>
    <hyperlink ref="AP400" r:id="rId313"/>
    <hyperlink ref="AP404" r:id="rId314"/>
    <hyperlink ref="AP437" r:id="rId315"/>
    <hyperlink ref="AP453" r:id="rId316"/>
    <hyperlink ref="AP474" r:id="rId317"/>
    <hyperlink ref="AP477" r:id="rId318"/>
    <hyperlink ref="AP489" r:id="rId319"/>
    <hyperlink ref="AP503" r:id="rId320"/>
    <hyperlink ref="AP538" r:id="rId321"/>
    <hyperlink ref="AP27" r:id="rId322"/>
    <hyperlink ref="AP37" r:id="rId323"/>
    <hyperlink ref="AP38" r:id="rId324"/>
    <hyperlink ref="AP43" r:id="rId325"/>
    <hyperlink ref="AP44" r:id="rId326"/>
    <hyperlink ref="AP101" r:id="rId327"/>
    <hyperlink ref="AP106" r:id="rId328"/>
    <hyperlink ref="AP130" r:id="rId329"/>
    <hyperlink ref="AP143" r:id="rId330"/>
    <hyperlink ref="AP149" r:id="rId331"/>
    <hyperlink ref="AP152" r:id="rId332"/>
    <hyperlink ref="AP161" r:id="rId333"/>
    <hyperlink ref="AP185" r:id="rId334"/>
    <hyperlink ref="AP222" r:id="rId335"/>
    <hyperlink ref="AP244" r:id="rId336"/>
    <hyperlink ref="AP274" r:id="rId337"/>
    <hyperlink ref="AP276" r:id="rId338"/>
    <hyperlink ref="AP277" r:id="rId339"/>
    <hyperlink ref="AP304" r:id="rId340"/>
    <hyperlink ref="AP311" r:id="rId341"/>
    <hyperlink ref="AP313" r:id="rId342"/>
    <hyperlink ref="AP329" r:id="rId343"/>
    <hyperlink ref="AP334" r:id="rId344"/>
    <hyperlink ref="AP335" r:id="rId345"/>
    <hyperlink ref="AP336" r:id="rId346"/>
    <hyperlink ref="AP337" r:id="rId347"/>
    <hyperlink ref="AP338" r:id="rId348"/>
    <hyperlink ref="AP342" r:id="rId349"/>
    <hyperlink ref="AP377" r:id="rId350"/>
    <hyperlink ref="AP380" r:id="rId351"/>
    <hyperlink ref="AP405" r:id="rId352"/>
    <hyperlink ref="AP406" r:id="rId353"/>
    <hyperlink ref="AP407" r:id="rId354"/>
    <hyperlink ref="AP417" r:id="rId355"/>
    <hyperlink ref="AP421" r:id="rId356"/>
    <hyperlink ref="AP430" r:id="rId357"/>
    <hyperlink ref="AP450" r:id="rId358"/>
    <hyperlink ref="AP459" r:id="rId359"/>
    <hyperlink ref="AP464" r:id="rId360"/>
    <hyperlink ref="AP465" r:id="rId361"/>
    <hyperlink ref="AP484" r:id="rId362"/>
    <hyperlink ref="AP539" r:id="rId363"/>
    <hyperlink ref="AP550" r:id="rId364"/>
    <hyperlink ref="AP555" r:id="rId365"/>
    <hyperlink ref="AP558" r:id="rId366"/>
    <hyperlink ref="AP561" r:id="rId367"/>
    <hyperlink ref="AP576" r:id="rId368"/>
    <hyperlink ref="AP600" r:id="rId369"/>
    <hyperlink ref="AP605" r:id="rId370"/>
    <hyperlink ref="AP25" r:id="rId371"/>
    <hyperlink ref="AP29" r:id="rId372"/>
    <hyperlink ref="AP30" r:id="rId373"/>
    <hyperlink ref="AP31" r:id="rId374"/>
    <hyperlink ref="AP52" r:id="rId375"/>
    <hyperlink ref="AP63" r:id="rId376"/>
    <hyperlink ref="AP66" r:id="rId377"/>
    <hyperlink ref="AP80" r:id="rId378"/>
    <hyperlink ref="AP85" r:id="rId379"/>
    <hyperlink ref="AP86" r:id="rId380"/>
    <hyperlink ref="AP91" r:id="rId381"/>
    <hyperlink ref="AP107" r:id="rId382"/>
    <hyperlink ref="AP113" r:id="rId383"/>
    <hyperlink ref="AP129" r:id="rId384"/>
    <hyperlink ref="AP131" r:id="rId385"/>
    <hyperlink ref="AP140" r:id="rId386"/>
    <hyperlink ref="AP141" r:id="rId387"/>
    <hyperlink ref="AP142" r:id="rId388"/>
    <hyperlink ref="AP146" r:id="rId389"/>
    <hyperlink ref="AP165" r:id="rId390"/>
    <hyperlink ref="AP175" r:id="rId391"/>
    <hyperlink ref="AP176" r:id="rId392"/>
    <hyperlink ref="AP182" r:id="rId393"/>
    <hyperlink ref="AP183" r:id="rId394"/>
    <hyperlink ref="AP184" r:id="rId395"/>
    <hyperlink ref="AP200" r:id="rId396"/>
    <hyperlink ref="AP205" r:id="rId397"/>
    <hyperlink ref="AP220" r:id="rId398"/>
    <hyperlink ref="AP223" r:id="rId399"/>
    <hyperlink ref="AP224" r:id="rId400"/>
    <hyperlink ref="AP228" r:id="rId401"/>
    <hyperlink ref="AP232" r:id="rId402"/>
    <hyperlink ref="AP238" r:id="rId403"/>
    <hyperlink ref="AP257" r:id="rId404"/>
    <hyperlink ref="AP258" r:id="rId405"/>
    <hyperlink ref="AP281" r:id="rId406"/>
    <hyperlink ref="AP298" r:id="rId407"/>
    <hyperlink ref="AP300" r:id="rId408"/>
    <hyperlink ref="AP302" r:id="rId409"/>
    <hyperlink ref="AP308" r:id="rId410"/>
    <hyperlink ref="AP345" r:id="rId411"/>
    <hyperlink ref="AP385" r:id="rId412"/>
    <hyperlink ref="AP395" r:id="rId413"/>
    <hyperlink ref="AP396" r:id="rId414"/>
    <hyperlink ref="AP397" r:id="rId415"/>
    <hyperlink ref="AP399" r:id="rId416"/>
    <hyperlink ref="AP402" r:id="rId417"/>
    <hyperlink ref="AP411" r:id="rId418"/>
    <hyperlink ref="AP413" r:id="rId419"/>
    <hyperlink ref="AP414" r:id="rId420"/>
    <hyperlink ref="AP422" r:id="rId421"/>
    <hyperlink ref="AP423" r:id="rId422"/>
    <hyperlink ref="AP425" r:id="rId423"/>
    <hyperlink ref="AP441" r:id="rId424"/>
    <hyperlink ref="AP446" r:id="rId425"/>
    <hyperlink ref="AP455" r:id="rId426"/>
    <hyperlink ref="AP457" r:id="rId427"/>
    <hyperlink ref="AP475" r:id="rId428"/>
    <hyperlink ref="AP492" r:id="rId429"/>
    <hyperlink ref="AP493" r:id="rId430"/>
    <hyperlink ref="AP494" r:id="rId431"/>
    <hyperlink ref="AP495" r:id="rId432"/>
    <hyperlink ref="AP496" r:id="rId433"/>
    <hyperlink ref="AP500" r:id="rId434"/>
    <hyperlink ref="AP502" r:id="rId435"/>
    <hyperlink ref="AP507" r:id="rId436"/>
    <hyperlink ref="AP523" r:id="rId437"/>
    <hyperlink ref="AP525" r:id="rId438"/>
    <hyperlink ref="AP527" r:id="rId439"/>
    <hyperlink ref="AP543" r:id="rId440"/>
    <hyperlink ref="AP545" r:id="rId441"/>
    <hyperlink ref="AP552" r:id="rId442"/>
    <hyperlink ref="AP564" r:id="rId443"/>
    <hyperlink ref="AP567" r:id="rId444"/>
    <hyperlink ref="AP583" r:id="rId445"/>
    <hyperlink ref="AP584" r:id="rId446"/>
    <hyperlink ref="AP585" r:id="rId447"/>
    <hyperlink ref="AP588" r:id="rId448"/>
    <hyperlink ref="AP589" r:id="rId449"/>
    <hyperlink ref="AP590" r:id="rId450"/>
    <hyperlink ref="AP601" r:id="rId451"/>
    <hyperlink ref="AP602" r:id="rId452"/>
    <hyperlink ref="AP28" r:id="rId453"/>
    <hyperlink ref="AP57" r:id="rId454"/>
    <hyperlink ref="AP79" r:id="rId455"/>
    <hyperlink ref="AP84" r:id="rId456"/>
    <hyperlink ref="AP92" r:id="rId457"/>
    <hyperlink ref="AP120" r:id="rId458"/>
    <hyperlink ref="AP123" r:id="rId459"/>
    <hyperlink ref="AP124" r:id="rId460"/>
    <hyperlink ref="AP134" r:id="rId461"/>
    <hyperlink ref="AP150" r:id="rId462"/>
    <hyperlink ref="AP158" r:id="rId463"/>
    <hyperlink ref="AP159" r:id="rId464"/>
    <hyperlink ref="AP173" r:id="rId465"/>
    <hyperlink ref="AP189" r:id="rId466"/>
    <hyperlink ref="AP209" r:id="rId467"/>
    <hyperlink ref="AP216" r:id="rId468"/>
    <hyperlink ref="AP227" r:id="rId469"/>
    <hyperlink ref="AP233" r:id="rId470"/>
    <hyperlink ref="AP250" r:id="rId471"/>
    <hyperlink ref="AP253" r:id="rId472"/>
    <hyperlink ref="AP260" r:id="rId473"/>
    <hyperlink ref="AP275" r:id="rId474"/>
    <hyperlink ref="AP279" r:id="rId475"/>
    <hyperlink ref="AP296" r:id="rId476"/>
    <hyperlink ref="AP309" r:id="rId477"/>
    <hyperlink ref="AP314" r:id="rId478"/>
    <hyperlink ref="AP324" r:id="rId479"/>
    <hyperlink ref="AP326" r:id="rId480"/>
    <hyperlink ref="AP339" r:id="rId481"/>
    <hyperlink ref="AP341" r:id="rId482"/>
    <hyperlink ref="AP355" r:id="rId483"/>
    <hyperlink ref="AP369" r:id="rId484"/>
    <hyperlink ref="AP371" r:id="rId485"/>
    <hyperlink ref="AP373" r:id="rId486"/>
    <hyperlink ref="AP401" r:id="rId487"/>
    <hyperlink ref="AP403" r:id="rId488"/>
    <hyperlink ref="AP412" r:id="rId489"/>
    <hyperlink ref="AP424" r:id="rId490"/>
    <hyperlink ref="AP448" r:id="rId491"/>
    <hyperlink ref="AP458" r:id="rId492"/>
    <hyperlink ref="AP471" r:id="rId493"/>
    <hyperlink ref="AP472" r:id="rId494"/>
    <hyperlink ref="AP480" r:id="rId495"/>
    <hyperlink ref="AP481" r:id="rId496"/>
    <hyperlink ref="AP482" r:id="rId497"/>
    <hyperlink ref="AP483" r:id="rId498"/>
    <hyperlink ref="AP487" r:id="rId499"/>
    <hyperlink ref="AP488" r:id="rId500"/>
    <hyperlink ref="AP505" r:id="rId501"/>
    <hyperlink ref="AP506" r:id="rId502"/>
    <hyperlink ref="AP518" r:id="rId503"/>
    <hyperlink ref="AP524" r:id="rId504"/>
    <hyperlink ref="AP526" r:id="rId505"/>
    <hyperlink ref="AP533" r:id="rId506"/>
    <hyperlink ref="AP534" r:id="rId507"/>
    <hyperlink ref="AP535" r:id="rId508"/>
    <hyperlink ref="AP536" r:id="rId509"/>
    <hyperlink ref="AP537" r:id="rId510"/>
    <hyperlink ref="AP542" r:id="rId511"/>
    <hyperlink ref="AP547" r:id="rId512"/>
    <hyperlink ref="AP554" r:id="rId513"/>
    <hyperlink ref="AP562" r:id="rId514"/>
    <hyperlink ref="AP563" r:id="rId515"/>
    <hyperlink ref="AP565" r:id="rId516"/>
    <hyperlink ref="AP569" r:id="rId517"/>
    <hyperlink ref="AP572" r:id="rId518"/>
    <hyperlink ref="AP575" r:id="rId519"/>
    <hyperlink ref="AP577" r:id="rId520"/>
    <hyperlink ref="AP581" r:id="rId521"/>
    <hyperlink ref="AP596" r:id="rId522"/>
    <hyperlink ref="AP606" r:id="rId523"/>
  </hyperlinks>
  <pageMargins left="0.39370078740157483" right="0.39370078740157483" top="0.39370078740157483" bottom="0.39370078740157483" header="0" footer="0"/>
  <pageSetup paperSize="9" scale="68" fitToWidth="2" fitToHeight="32767" orientation="landscape" r:id="rId524"/>
  <headerFooter alignWithMargins="0"/>
  <drawing r:id="rId525"/>
  <legacyDrawing r:id="rId5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ColWidth="9.109375" defaultRowHeight="13.2" x14ac:dyDescent="0.25"/>
  <cols>
    <col min="1" max="1" width="1.5546875" style="75" customWidth="1"/>
    <col min="2" max="2" width="2.6640625" style="75" customWidth="1"/>
    <col min="3" max="16" width="9.109375" style="75"/>
    <col min="17" max="17" width="7.33203125" style="75" customWidth="1"/>
    <col min="18" max="16384" width="9.109375" style="75"/>
  </cols>
  <sheetData>
    <row r="1" spans="2:3" ht="6.75" customHeight="1" x14ac:dyDescent="0.25"/>
    <row r="2" spans="2:3" ht="21" x14ac:dyDescent="0.4">
      <c r="B2" s="84" t="s">
        <v>106</v>
      </c>
    </row>
    <row r="3" spans="2:3" ht="17.399999999999999" x14ac:dyDescent="0.3">
      <c r="B3" s="81" t="s">
        <v>36</v>
      </c>
    </row>
    <row r="4" spans="2:3" ht="17.399999999999999" x14ac:dyDescent="0.3">
      <c r="B4" s="81" t="s">
        <v>37</v>
      </c>
    </row>
    <row r="5" spans="2:3" ht="17.399999999999999" x14ac:dyDescent="0.3">
      <c r="B5" s="81" t="s">
        <v>39</v>
      </c>
    </row>
    <row r="6" spans="2:3" ht="17.399999999999999" x14ac:dyDescent="0.3">
      <c r="B6" s="81" t="s">
        <v>38</v>
      </c>
    </row>
    <row r="7" spans="2:3" ht="17.399999999999999" x14ac:dyDescent="0.3">
      <c r="C7" s="83" t="s">
        <v>40</v>
      </c>
    </row>
    <row r="8" spans="2:3" ht="17.399999999999999" x14ac:dyDescent="0.3">
      <c r="C8" s="83" t="s">
        <v>41</v>
      </c>
    </row>
    <row r="9" spans="2:3" ht="17.399999999999999" x14ac:dyDescent="0.3">
      <c r="C9" s="83" t="s">
        <v>42</v>
      </c>
    </row>
    <row r="10" spans="2:3" ht="17.399999999999999" x14ac:dyDescent="0.3">
      <c r="C10" s="83" t="s">
        <v>30</v>
      </c>
    </row>
    <row r="11" spans="2:3" ht="17.399999999999999" x14ac:dyDescent="0.3">
      <c r="B11" s="82" t="s">
        <v>31</v>
      </c>
    </row>
    <row r="12" spans="2:3" ht="4.5" customHeight="1" x14ac:dyDescent="0.25"/>
    <row r="13" spans="2:3" ht="17.399999999999999" x14ac:dyDescent="0.3">
      <c r="B13" s="81" t="s">
        <v>32</v>
      </c>
    </row>
    <row r="14" spans="2:3" ht="17.399999999999999" x14ac:dyDescent="0.3">
      <c r="B14" s="81" t="s">
        <v>48</v>
      </c>
    </row>
    <row r="16" spans="2:3" ht="17.399999999999999" x14ac:dyDescent="0.3">
      <c r="B16" s="81" t="s">
        <v>33</v>
      </c>
    </row>
    <row r="17" spans="2:6" ht="17.399999999999999" x14ac:dyDescent="0.3">
      <c r="B17" s="81" t="s">
        <v>34</v>
      </c>
    </row>
    <row r="18" spans="2:6" ht="17.399999999999999" x14ac:dyDescent="0.3">
      <c r="B18" s="81" t="s">
        <v>45</v>
      </c>
    </row>
    <row r="19" spans="2:6" ht="17.399999999999999" x14ac:dyDescent="0.3">
      <c r="B19" s="81" t="s">
        <v>44</v>
      </c>
    </row>
    <row r="20" spans="2:6" ht="17.399999999999999" x14ac:dyDescent="0.3">
      <c r="B20" s="81" t="s">
        <v>43</v>
      </c>
    </row>
    <row r="21" spans="2:6" ht="17.399999999999999" x14ac:dyDescent="0.3">
      <c r="B21" s="80" t="s">
        <v>35</v>
      </c>
      <c r="C21" s="79"/>
      <c r="D21" s="79"/>
      <c r="E21" s="79"/>
      <c r="F21" s="79"/>
    </row>
    <row r="24" spans="2:6" ht="21" x14ac:dyDescent="0.4">
      <c r="B24" s="78" t="s">
        <v>105</v>
      </c>
    </row>
    <row r="25" spans="2:6" ht="11.25" customHeight="1" x14ac:dyDescent="0.4">
      <c r="B25" s="78"/>
    </row>
    <row r="26" spans="2:6" ht="15.6" x14ac:dyDescent="0.3">
      <c r="B26" s="76" t="s">
        <v>104</v>
      </c>
      <c r="C26" s="76"/>
    </row>
    <row r="27" spans="2:6" ht="15" x14ac:dyDescent="0.25">
      <c r="B27" s="76" t="s">
        <v>103</v>
      </c>
      <c r="C27" s="76"/>
    </row>
    <row r="28" spans="2:6" ht="15.6" x14ac:dyDescent="0.3">
      <c r="B28" s="76" t="s">
        <v>102</v>
      </c>
      <c r="C28" s="76"/>
    </row>
    <row r="29" spans="2:6" ht="15" x14ac:dyDescent="0.25">
      <c r="B29" s="76" t="s">
        <v>101</v>
      </c>
      <c r="C29" s="76"/>
    </row>
    <row r="30" spans="2:6" ht="15" x14ac:dyDescent="0.25">
      <c r="B30" s="76"/>
      <c r="C30" s="76"/>
    </row>
    <row r="31" spans="2:6" ht="15.6" x14ac:dyDescent="0.3">
      <c r="B31" s="76" t="s">
        <v>100</v>
      </c>
      <c r="C31" s="76"/>
    </row>
    <row r="32" spans="2:6" ht="15" x14ac:dyDescent="0.25">
      <c r="B32" s="76" t="s">
        <v>99</v>
      </c>
      <c r="C32" s="76"/>
    </row>
    <row r="33" spans="2:3" ht="15.6" x14ac:dyDescent="0.3">
      <c r="B33" s="76" t="s">
        <v>98</v>
      </c>
      <c r="C33" s="76"/>
    </row>
    <row r="34" spans="2:3" ht="15" x14ac:dyDescent="0.25">
      <c r="B34" s="76"/>
      <c r="C34" s="76"/>
    </row>
    <row r="35" spans="2:3" ht="15.6" x14ac:dyDescent="0.3">
      <c r="B35" s="76" t="s">
        <v>97</v>
      </c>
      <c r="C35" s="76"/>
    </row>
    <row r="36" spans="2:3" ht="15" x14ac:dyDescent="0.25">
      <c r="B36" s="76" t="s">
        <v>96</v>
      </c>
      <c r="C36" s="76"/>
    </row>
    <row r="37" spans="2:3" ht="15" x14ac:dyDescent="0.25">
      <c r="B37" s="76"/>
      <c r="C37" s="76" t="s">
        <v>95</v>
      </c>
    </row>
    <row r="38" spans="2:3" ht="15" x14ac:dyDescent="0.25">
      <c r="B38" s="76"/>
      <c r="C38" s="76" t="s">
        <v>94</v>
      </c>
    </row>
    <row r="39" spans="2:3" ht="15" x14ac:dyDescent="0.25">
      <c r="B39" s="76"/>
      <c r="C39" s="76" t="s">
        <v>93</v>
      </c>
    </row>
    <row r="40" spans="2:3" ht="15" x14ac:dyDescent="0.25">
      <c r="B40" s="76"/>
      <c r="C40" s="76" t="s">
        <v>92</v>
      </c>
    </row>
    <row r="41" spans="2:3" ht="15" x14ac:dyDescent="0.25">
      <c r="B41" s="76"/>
      <c r="C41" s="76" t="s">
        <v>91</v>
      </c>
    </row>
    <row r="42" spans="2:3" ht="15" x14ac:dyDescent="0.25">
      <c r="B42" s="76"/>
      <c r="C42" s="76" t="s">
        <v>90</v>
      </c>
    </row>
    <row r="43" spans="2:3" ht="15" x14ac:dyDescent="0.25">
      <c r="B43" s="76"/>
      <c r="C43" s="76" t="s">
        <v>89</v>
      </c>
    </row>
    <row r="44" spans="2:3" ht="15" x14ac:dyDescent="0.25">
      <c r="B44" s="76"/>
      <c r="C44" s="76" t="s">
        <v>88</v>
      </c>
    </row>
    <row r="45" spans="2:3" ht="15" x14ac:dyDescent="0.25">
      <c r="B45" s="76"/>
      <c r="C45" s="76" t="s">
        <v>87</v>
      </c>
    </row>
    <row r="46" spans="2:3" ht="15" x14ac:dyDescent="0.25">
      <c r="B46" s="76"/>
      <c r="C46" s="76" t="s">
        <v>86</v>
      </c>
    </row>
    <row r="47" spans="2:3" s="77" customFormat="1" ht="14.4" x14ac:dyDescent="0.3">
      <c r="B47" s="77" t="s">
        <v>85</v>
      </c>
    </row>
    <row r="48" spans="2:3" ht="15" x14ac:dyDescent="0.25">
      <c r="B48" s="76"/>
      <c r="C48" s="76"/>
    </row>
    <row r="49" spans="2:3" ht="15.6" x14ac:dyDescent="0.3">
      <c r="B49" s="76" t="s">
        <v>84</v>
      </c>
      <c r="C49" s="76"/>
    </row>
    <row r="50" spans="2:3" ht="15" x14ac:dyDescent="0.25">
      <c r="B50" s="76"/>
      <c r="C50" s="76" t="s">
        <v>83</v>
      </c>
    </row>
    <row r="51" spans="2:3" ht="15" x14ac:dyDescent="0.25">
      <c r="B51" s="76"/>
      <c r="C51" s="76" t="s">
        <v>82</v>
      </c>
    </row>
    <row r="52" spans="2:3" ht="15" x14ac:dyDescent="0.25">
      <c r="B52" s="76"/>
      <c r="C52" s="76" t="s">
        <v>81</v>
      </c>
    </row>
    <row r="53" spans="2:3" ht="15" x14ac:dyDescent="0.25">
      <c r="B53" s="76"/>
      <c r="C53" s="76" t="s">
        <v>80</v>
      </c>
    </row>
    <row r="54" spans="2:3" ht="15" x14ac:dyDescent="0.25">
      <c r="B54" s="76"/>
      <c r="C54" s="76" t="s">
        <v>79</v>
      </c>
    </row>
    <row r="55" spans="2:3" ht="15" x14ac:dyDescent="0.25">
      <c r="B55" s="76"/>
      <c r="C55" s="76"/>
    </row>
    <row r="56" spans="2:3" ht="15.6" x14ac:dyDescent="0.3">
      <c r="B56" s="76" t="s">
        <v>78</v>
      </c>
      <c r="C56" s="76"/>
    </row>
    <row r="57" spans="2:3" ht="15" x14ac:dyDescent="0.25">
      <c r="B57" s="76"/>
      <c r="C57" s="76"/>
    </row>
    <row r="58" spans="2:3" ht="15.6" x14ac:dyDescent="0.3">
      <c r="B58" s="76" t="s">
        <v>77</v>
      </c>
      <c r="C58" s="76"/>
    </row>
    <row r="59" spans="2:3" ht="15" x14ac:dyDescent="0.25">
      <c r="B59" s="76"/>
      <c r="C59" s="76"/>
    </row>
    <row r="60" spans="2:3" ht="15.6" x14ac:dyDescent="0.3">
      <c r="B60" s="76" t="s">
        <v>76</v>
      </c>
      <c r="C60" s="76"/>
    </row>
    <row r="61" spans="2:3" ht="15" x14ac:dyDescent="0.25">
      <c r="B61" s="76" t="s">
        <v>75</v>
      </c>
      <c r="C61" s="76"/>
    </row>
    <row r="62" spans="2:3" ht="15" x14ac:dyDescent="0.25">
      <c r="B62" s="76" t="s">
        <v>74</v>
      </c>
      <c r="C62" s="76"/>
    </row>
    <row r="63" spans="2:3" ht="15" x14ac:dyDescent="0.25">
      <c r="B63" s="76"/>
      <c r="C63" s="76"/>
    </row>
    <row r="64" spans="2:3" ht="15.6" x14ac:dyDescent="0.3">
      <c r="B64" s="76" t="s">
        <v>73</v>
      </c>
      <c r="C64" s="76"/>
    </row>
    <row r="65" spans="2:3" ht="15" x14ac:dyDescent="0.25">
      <c r="B65" s="76"/>
      <c r="C65" s="76" t="s">
        <v>72</v>
      </c>
    </row>
    <row r="66" spans="2:3" ht="15" x14ac:dyDescent="0.25">
      <c r="C66" s="76" t="s">
        <v>71</v>
      </c>
    </row>
    <row r="67" spans="2:3" ht="15" x14ac:dyDescent="0.25">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3.2" x14ac:dyDescent="0.25"/>
  <cols>
    <col min="1" max="1" width="1.5546875" customWidth="1"/>
    <col min="2" max="2" width="2.6640625" customWidth="1"/>
    <col min="17" max="17" width="7.33203125" customWidth="1"/>
  </cols>
  <sheetData>
    <row r="1" spans="2:3" ht="6.75" customHeight="1" x14ac:dyDescent="0.25"/>
    <row r="2" spans="2:3" ht="21" x14ac:dyDescent="0.4">
      <c r="B2" s="8"/>
    </row>
    <row r="3" spans="2:3" ht="17.399999999999999" x14ac:dyDescent="0.3">
      <c r="B3" s="9"/>
    </row>
    <row r="4" spans="2:3" ht="17.399999999999999" x14ac:dyDescent="0.3">
      <c r="B4" s="9"/>
    </row>
    <row r="5" spans="2:3" ht="17.399999999999999" x14ac:dyDescent="0.3">
      <c r="B5" s="9"/>
    </row>
    <row r="6" spans="2:3" ht="17.399999999999999" x14ac:dyDescent="0.3">
      <c r="B6" s="9"/>
    </row>
    <row r="7" spans="2:3" ht="17.399999999999999" x14ac:dyDescent="0.3">
      <c r="C7" s="10"/>
    </row>
    <row r="8" spans="2:3" ht="17.399999999999999" x14ac:dyDescent="0.3">
      <c r="C8" s="10"/>
    </row>
    <row r="9" spans="2:3" ht="17.399999999999999" x14ac:dyDescent="0.3">
      <c r="C9" s="10"/>
    </row>
    <row r="10" spans="2:3" ht="17.399999999999999" x14ac:dyDescent="0.3">
      <c r="C10" s="10"/>
    </row>
    <row r="11" spans="2:3" ht="17.399999999999999" x14ac:dyDescent="0.3">
      <c r="C11" s="10"/>
    </row>
    <row r="12" spans="2:3" ht="17.399999999999999" x14ac:dyDescent="0.3">
      <c r="C12" s="10"/>
    </row>
    <row r="13" spans="2:3" ht="17.399999999999999" x14ac:dyDescent="0.3">
      <c r="B13" s="11"/>
    </row>
    <row r="14" spans="2:3" ht="4.5" customHeight="1" x14ac:dyDescent="0.25"/>
    <row r="15" spans="2:3" ht="17.399999999999999" x14ac:dyDescent="0.3">
      <c r="B15" s="9"/>
    </row>
    <row r="16" spans="2:3" ht="17.399999999999999" x14ac:dyDescent="0.3">
      <c r="B16" s="9"/>
    </row>
    <row r="17" spans="2:17" ht="17.399999999999999" x14ac:dyDescent="0.3">
      <c r="B17" s="12"/>
      <c r="C17" s="13"/>
      <c r="D17" s="13"/>
      <c r="E17" s="13"/>
      <c r="F17" s="13"/>
      <c r="G17" s="13"/>
      <c r="H17" s="13"/>
      <c r="I17" s="13"/>
      <c r="J17" s="13"/>
      <c r="K17" s="13"/>
      <c r="L17" s="13"/>
      <c r="M17" s="13"/>
      <c r="N17" s="13"/>
      <c r="O17" s="13"/>
      <c r="P17" s="13"/>
      <c r="Q17" s="13"/>
    </row>
    <row r="18" spans="2:17" ht="17.399999999999999" x14ac:dyDescent="0.3">
      <c r="B18" s="12"/>
      <c r="C18" s="13"/>
      <c r="D18" s="13"/>
      <c r="E18" s="13"/>
      <c r="F18" s="13"/>
      <c r="G18" s="13"/>
      <c r="H18" s="13"/>
      <c r="I18" s="13"/>
      <c r="J18" s="13"/>
      <c r="K18" s="13"/>
      <c r="L18" s="13"/>
      <c r="M18" s="13"/>
      <c r="N18" s="13"/>
      <c r="O18" s="13"/>
      <c r="P18" s="13"/>
      <c r="Q18" s="13"/>
    </row>
    <row r="19" spans="2:17" ht="21.75" customHeight="1" x14ac:dyDescent="0.3">
      <c r="B19" s="14"/>
    </row>
    <row r="20" spans="2:17" ht="17.399999999999999" x14ac:dyDescent="0.3">
      <c r="B20" s="9"/>
    </row>
    <row r="29" spans="2:17" ht="18.75" customHeight="1" x14ac:dyDescent="0.3">
      <c r="B29" s="9"/>
      <c r="C29" s="9"/>
      <c r="D29" s="9"/>
      <c r="E29" s="9"/>
      <c r="F29" s="9"/>
      <c r="G29" s="9"/>
      <c r="H29" s="9"/>
      <c r="I29" s="9"/>
      <c r="J29" s="9"/>
      <c r="K29" s="9"/>
    </row>
    <row r="64" ht="9" customHeight="1" x14ac:dyDescent="0.25"/>
    <row r="65" spans="2:2" ht="18.75" customHeight="1" x14ac:dyDescent="0.3">
      <c r="B65" s="9"/>
    </row>
    <row r="88" spans="2:2" ht="39" customHeight="1" x14ac:dyDescent="0.25"/>
    <row r="89" spans="2:2" ht="52.5" customHeight="1" x14ac:dyDescent="0.25"/>
    <row r="90" spans="2:2" ht="12.75" customHeight="1" x14ac:dyDescent="0.25"/>
    <row r="91" spans="2:2" ht="17.399999999999999" x14ac:dyDescent="0.3">
      <c r="B91" s="9"/>
    </row>
    <row r="92" spans="2:2" ht="18" x14ac:dyDescent="0.35">
      <c r="B92" s="15"/>
    </row>
    <row r="134" spans="2:2" ht="54" customHeight="1" x14ac:dyDescent="0.25"/>
    <row r="135" spans="2:2" ht="12.75" customHeight="1" x14ac:dyDescent="0.25"/>
    <row r="136" spans="2:2" ht="17.399999999999999" x14ac:dyDescent="0.3">
      <c r="B136" s="9"/>
    </row>
    <row r="148" spans="2:2" ht="44.25" customHeight="1" x14ac:dyDescent="0.25"/>
    <row r="150" spans="2:2" ht="18" x14ac:dyDescent="0.35">
      <c r="B150" s="15"/>
    </row>
    <row r="178" spans="2:2" ht="48" customHeight="1" x14ac:dyDescent="0.25"/>
    <row r="179" spans="2:2" ht="78" customHeight="1" x14ac:dyDescent="0.25"/>
    <row r="181" spans="2:2" ht="17.399999999999999" x14ac:dyDescent="0.3">
      <c r="B181" s="9"/>
    </row>
    <row r="182" spans="2:2" ht="17.399999999999999" x14ac:dyDescent="0.3">
      <c r="B182" s="9"/>
    </row>
    <row r="183" spans="2:2" ht="17.399999999999999" x14ac:dyDescent="0.3">
      <c r="B183" s="9"/>
    </row>
    <row r="197" spans="2:2" ht="48" customHeight="1" x14ac:dyDescent="0.25"/>
    <row r="199" spans="2:2" ht="17.399999999999999" x14ac:dyDescent="0.3">
      <c r="B199" s="9"/>
    </row>
    <row r="200" spans="2:2" ht="18" x14ac:dyDescent="0.35">
      <c r="B200" s="15"/>
    </row>
    <row r="201" spans="2:2" ht="18" x14ac:dyDescent="0.35">
      <c r="B201" s="15"/>
    </row>
    <row r="222" spans="2:2" ht="4.5" customHeight="1" x14ac:dyDescent="0.25"/>
    <row r="224" spans="2:2" ht="17.399999999999999" x14ac:dyDescent="0.3">
      <c r="B224" s="9"/>
    </row>
    <row r="225" spans="2:2" ht="17.399999999999999" x14ac:dyDescent="0.3">
      <c r="B225" s="9"/>
    </row>
    <row r="226" spans="2:2" ht="17.399999999999999" x14ac:dyDescent="0.3">
      <c r="B226" s="9"/>
    </row>
    <row r="227" spans="2:2" ht="17.399999999999999" x14ac:dyDescent="0.3">
      <c r="B227" s="9"/>
    </row>
    <row r="228" spans="2:2" ht="17.399999999999999" x14ac:dyDescent="0.3">
      <c r="B228" s="9"/>
    </row>
    <row r="229" spans="2:2" ht="17.399999999999999" x14ac:dyDescent="0.3">
      <c r="B229" s="9"/>
    </row>
    <row r="284" spans="2:2" ht="154.5" customHeight="1" x14ac:dyDescent="0.25"/>
    <row r="287" spans="2:2" ht="17.399999999999999" x14ac:dyDescent="0.3">
      <c r="B287" s="9"/>
    </row>
    <row r="337" spans="2:2" ht="60" customHeight="1" x14ac:dyDescent="0.25"/>
    <row r="339" spans="2:2" ht="17.399999999999999" x14ac:dyDescent="0.3">
      <c r="B339" s="9"/>
    </row>
    <row r="340" spans="2:2" ht="17.399999999999999" x14ac:dyDescent="0.3">
      <c r="B340" s="9"/>
    </row>
    <row r="341" spans="2:2" ht="17.399999999999999" x14ac:dyDescent="0.3">
      <c r="B341" s="9"/>
    </row>
    <row r="387" spans="2:2" ht="8.25" customHeight="1" x14ac:dyDescent="0.25"/>
    <row r="389" spans="2:2" ht="17.399999999999999" x14ac:dyDescent="0.3">
      <c r="B389" s="9"/>
    </row>
    <row r="390" spans="2:2" ht="17.399999999999999" x14ac:dyDescent="0.3">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Albina</cp:lastModifiedBy>
  <cp:lastPrinted>2009-11-16T19:10:04Z</cp:lastPrinted>
  <dcterms:created xsi:type="dcterms:W3CDTF">2008-10-30T10:27:03Z</dcterms:created>
  <dcterms:modified xsi:type="dcterms:W3CDTF">2025-04-04T12:57:33Z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